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64011"/>
  <mc:AlternateContent xmlns:mc="http://schemas.openxmlformats.org/markup-compatibility/2006">
    <mc:Choice Requires="x15">
      <x15ac:absPath xmlns:x15ac="http://schemas.microsoft.com/office/spreadsheetml/2010/11/ac" url="D:\Users\rakoso\Desktop\"/>
    </mc:Choice>
  </mc:AlternateContent>
  <bookViews>
    <workbookView xWindow="0" yWindow="0" windowWidth="15735" windowHeight="3570"/>
  </bookViews>
  <sheets>
    <sheet name="Obsah" sheetId="69" r:id="rId1"/>
    <sheet name="Tabuľka 1.1" sheetId="1" r:id="rId2"/>
    <sheet name="Graf 1.1" sheetId="3" r:id="rId3"/>
    <sheet name="Tabuľka 2.1.1" sheetId="7" r:id="rId4"/>
    <sheet name="Tabuľka 2.1.2" sheetId="2" r:id="rId5"/>
    <sheet name="Tabuľka 2.1.3" sheetId="4" r:id="rId6"/>
    <sheet name="Graf 2.1.1" sheetId="5" r:id="rId7"/>
    <sheet name="Graf 2.2.1" sheetId="8" r:id="rId8"/>
    <sheet name="Graf 2.2.2" sheetId="16" r:id="rId9"/>
    <sheet name="Tabuľka 2.2.1" sheetId="9" r:id="rId10"/>
    <sheet name="Graf 2.2.3" sheetId="10" r:id="rId11"/>
    <sheet name="Tabuľka 2.2.2" sheetId="11" r:id="rId12"/>
    <sheet name="Graf 2.2.4" sheetId="13" r:id="rId13"/>
    <sheet name="Graf 2.2.5" sheetId="14" r:id="rId14"/>
    <sheet name="Tabuľka 2.2.3" sheetId="15" r:id="rId15"/>
    <sheet name="Tabuľka 2.2.4" sheetId="17" r:id="rId16"/>
    <sheet name="Graf 2.2.6" sheetId="18" r:id="rId17"/>
    <sheet name="Tabuľka 2.2.5" sheetId="19" r:id="rId18"/>
    <sheet name="Graf 2.2.7" sheetId="20" r:id="rId19"/>
    <sheet name="Graf 2.2.8" sheetId="21" r:id="rId20"/>
    <sheet name="Tabuľka 2.2.6 " sheetId="22" r:id="rId21"/>
    <sheet name="Tabuľka 2.2.7" sheetId="23" r:id="rId22"/>
    <sheet name="Tabuľka 2.2.8" sheetId="24" r:id="rId23"/>
    <sheet name="Tabuľka 2.2.9" sheetId="25" r:id="rId24"/>
    <sheet name="Tabuľka 2.2.10" sheetId="26" r:id="rId25"/>
    <sheet name="Tabuľka 2.2.11" sheetId="27" r:id="rId26"/>
    <sheet name="Tabuľka 2.2.12" sheetId="28" r:id="rId27"/>
    <sheet name="Graf 2.2.9" sheetId="29" r:id="rId28"/>
    <sheet name="Tabuľka 2.2.13" sheetId="30" r:id="rId29"/>
    <sheet name="Tabuľka 2.2.14" sheetId="31" r:id="rId30"/>
    <sheet name="Graf 2.2.10" sheetId="32" r:id="rId31"/>
    <sheet name="Graf 2.2.11" sheetId="33" r:id="rId32"/>
    <sheet name="Tabuľka 2.3.1" sheetId="34" r:id="rId33"/>
    <sheet name="Tabuľka 2.3.2" sheetId="35" r:id="rId34"/>
    <sheet name="Tabuľka 2.3.3" sheetId="36" r:id="rId35"/>
    <sheet name="Tabuľka 2.3.4" sheetId="37" r:id="rId36"/>
    <sheet name="Graf 2.3.1" sheetId="39" r:id="rId37"/>
    <sheet name="Graf 2.3.2" sheetId="40" r:id="rId38"/>
    <sheet name="Tabuľka 2.3.5" sheetId="38" r:id="rId39"/>
    <sheet name="Tabuľka 2.3.6" sheetId="41" r:id="rId40"/>
    <sheet name="Graf 2.3.3" sheetId="42" r:id="rId41"/>
    <sheet name="Graf 2.3.4" sheetId="43" r:id="rId42"/>
    <sheet name="Graf 2.4.1" sheetId="44" r:id="rId43"/>
    <sheet name="Graf 2.4.2" sheetId="45" r:id="rId44"/>
    <sheet name="Tabuľka 2.4.1" sheetId="46" r:id="rId45"/>
    <sheet name="Graf 2.4.3" sheetId="47" r:id="rId46"/>
    <sheet name="Tabuľka 2.4.2" sheetId="48" r:id="rId47"/>
    <sheet name="Tabuľka 2.4.3" sheetId="49" r:id="rId48"/>
    <sheet name="Tabuľka 2.4.4" sheetId="50" r:id="rId49"/>
    <sheet name="Tabuľka 2.4.5" sheetId="51" r:id="rId50"/>
    <sheet name="Tabuľka 2.4.6" sheetId="52" r:id="rId51"/>
    <sheet name="Tabuľka 2.4.7" sheetId="53" r:id="rId52"/>
    <sheet name="Tabuľka 2.4.8" sheetId="54" r:id="rId53"/>
    <sheet name="Tabuľka 2.4.9" sheetId="55" r:id="rId54"/>
    <sheet name="Tabuľka 2.4.10" sheetId="56" r:id="rId55"/>
    <sheet name="Graf 2.4.4" sheetId="57" r:id="rId56"/>
    <sheet name="Graf 2.4.5" sheetId="58" r:id="rId57"/>
    <sheet name="Tabuľka 2.4.11" sheetId="59" r:id="rId58"/>
    <sheet name="Graf 2.4.6" sheetId="60" r:id="rId59"/>
    <sheet name="Graf 2.4.7" sheetId="61" r:id="rId60"/>
    <sheet name="Tabuľka 2.4.12" sheetId="62" r:id="rId61"/>
    <sheet name="Tabuľa 2.4.13" sheetId="63" r:id="rId62"/>
    <sheet name="Tabuľka 2.5.1" sheetId="64" r:id="rId63"/>
    <sheet name="Tabuľka 2.5.2" sheetId="65" r:id="rId64"/>
    <sheet name="Tabuľka 2.5.3" sheetId="66" r:id="rId65"/>
    <sheet name="Tabuľka 2.5.4" sheetId="67" r:id="rId66"/>
    <sheet name="Tabuľka 2.5.5" sheetId="68" r:id="rId67"/>
    <sheet name="Tabuľka 2.5.6" sheetId="70" r:id="rId68"/>
    <sheet name="Tabuľka 2.5.7" sheetId="71" r:id="rId69"/>
    <sheet name="Tabuľka 2.5.8" sheetId="72" r:id="rId70"/>
    <sheet name="Graf 2.5.1" sheetId="73" r:id="rId71"/>
    <sheet name="Graf 2.5.2" sheetId="74" r:id="rId72"/>
    <sheet name="Tabuľka 2.6.1" sheetId="75" r:id="rId73"/>
    <sheet name="Tabuľka 2.6.2" sheetId="76" r:id="rId74"/>
    <sheet name="Tabuľka 2.6.3" sheetId="77" r:id="rId75"/>
    <sheet name="Tabuľka 2.6.4" sheetId="78" r:id="rId76"/>
    <sheet name="Tabuľka 2.6.5" sheetId="79" r:id="rId77"/>
  </sheets>
  <externalReferences>
    <externalReference r:id="rId78"/>
    <externalReference r:id="rId79"/>
    <externalReference r:id="rId80"/>
    <externalReference r:id="rId81"/>
  </externalReferences>
  <definedNames>
    <definedName name="_AMO_UniqueIdentifier" hidden="1">"'51b311dc-ce83-450b-86c3-7a6c30c6c574'"</definedName>
    <definedName name="OLE_LINK1" localSheetId="11">'Tabuľka 2.2.2'!#REF!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7" i="69" l="1"/>
  <c r="A75" i="69"/>
  <c r="A76" i="69"/>
  <c r="A74" i="69"/>
  <c r="A73" i="69"/>
  <c r="A72" i="69"/>
  <c r="A71" i="69"/>
  <c r="A70" i="69"/>
  <c r="A69" i="69"/>
  <c r="A68" i="69"/>
  <c r="A67" i="69"/>
  <c r="A66" i="69"/>
  <c r="A65" i="69"/>
  <c r="A64" i="69"/>
  <c r="A63" i="69"/>
  <c r="A62" i="69"/>
  <c r="A61" i="69"/>
  <c r="A60" i="69"/>
  <c r="A59" i="69"/>
  <c r="A58" i="69"/>
  <c r="A57" i="69"/>
  <c r="A56" i="69"/>
  <c r="A55" i="69"/>
  <c r="A54" i="69"/>
  <c r="A53" i="69"/>
  <c r="A52" i="69"/>
  <c r="A51" i="69"/>
  <c r="A50" i="69"/>
  <c r="A49" i="69"/>
  <c r="A48" i="69"/>
  <c r="A47" i="69"/>
  <c r="A46" i="69"/>
  <c r="A45" i="69"/>
  <c r="A44" i="69"/>
  <c r="A43" i="69"/>
  <c r="A42" i="69"/>
  <c r="A41" i="69"/>
  <c r="A40" i="69"/>
  <c r="A39" i="69"/>
  <c r="A38" i="69"/>
  <c r="A37" i="69"/>
  <c r="A36" i="69"/>
  <c r="A35" i="69"/>
  <c r="A34" i="69"/>
  <c r="A33" i="69"/>
  <c r="A32" i="69"/>
  <c r="A31" i="69"/>
  <c r="A30" i="69"/>
  <c r="A29" i="69"/>
  <c r="A28" i="69"/>
  <c r="A27" i="69"/>
  <c r="A26" i="69"/>
  <c r="A25" i="69"/>
  <c r="A24" i="69"/>
  <c r="A23" i="69"/>
  <c r="A22" i="69"/>
  <c r="A21" i="69"/>
  <c r="A20" i="69"/>
  <c r="A19" i="69"/>
  <c r="A18" i="69"/>
  <c r="A17" i="69"/>
  <c r="A16" i="69"/>
  <c r="A15" i="69"/>
  <c r="A14" i="69"/>
  <c r="A13" i="69"/>
  <c r="A12" i="69"/>
  <c r="A11" i="69"/>
  <c r="A10" i="69"/>
  <c r="A9" i="69"/>
  <c r="A8" i="69"/>
  <c r="A7" i="69"/>
  <c r="A6" i="69"/>
  <c r="A4" i="69"/>
  <c r="A5" i="69"/>
  <c r="A3" i="69"/>
  <c r="A2" i="69"/>
  <c r="K11" i="2"/>
  <c r="K12" i="2"/>
  <c r="K13" i="2"/>
  <c r="K7" i="2"/>
  <c r="K14" i="2"/>
  <c r="K10" i="2"/>
  <c r="K9" i="2"/>
  <c r="K8" i="2"/>
</calcChain>
</file>

<file path=xl/sharedStrings.xml><?xml version="1.0" encoding="utf-8"?>
<sst xmlns="http://schemas.openxmlformats.org/spreadsheetml/2006/main" count="1745" uniqueCount="306">
  <si>
    <t>Ukazovateľ</t>
  </si>
  <si>
    <t>Spolu</t>
  </si>
  <si>
    <t>1 dospelý</t>
  </si>
  <si>
    <t>2 dospelí</t>
  </si>
  <si>
    <t>3 a viac dospelých</t>
  </si>
  <si>
    <t>bez detí</t>
  </si>
  <si>
    <t>s deťmi</t>
  </si>
  <si>
    <t>rok 2024</t>
  </si>
  <si>
    <t>rok 2023</t>
  </si>
  <si>
    <t>rok 2022</t>
  </si>
  <si>
    <t>rok 2021</t>
  </si>
  <si>
    <t>Kraj</t>
  </si>
  <si>
    <t>Ekonomická aktivita</t>
  </si>
  <si>
    <t>Typy domácnosti</t>
  </si>
  <si>
    <t>Prístup na internet doma</t>
  </si>
  <si>
    <t>Typ domácnosti</t>
  </si>
  <si>
    <t xml:space="preserve">Bratislavský </t>
  </si>
  <si>
    <t xml:space="preserve">Trnavský </t>
  </si>
  <si>
    <t xml:space="preserve">Trenčiansky </t>
  </si>
  <si>
    <t>Nitriansky</t>
  </si>
  <si>
    <t xml:space="preserve">Žilinský </t>
  </si>
  <si>
    <t xml:space="preserve">Prešovský </t>
  </si>
  <si>
    <t xml:space="preserve">Košický </t>
  </si>
  <si>
    <t>Pred viac ako 3 mesiacmi a menej ako 1 rokom</t>
  </si>
  <si>
    <t>Pred viac ako rokom</t>
  </si>
  <si>
    <t>Nikdy</t>
  </si>
  <si>
    <t>Zdroj: Štatistický úrad SR</t>
  </si>
  <si>
    <t>Menej ako raz za týždeň</t>
  </si>
  <si>
    <t>Súkromné účely</t>
  </si>
  <si>
    <t>Vyžiadanie úradných dokumentov alebo osvedčení</t>
  </si>
  <si>
    <t>Iné dôvody</t>
  </si>
  <si>
    <t>V priebehu posledných 3 mesiacov</t>
  </si>
  <si>
    <t>Hudba ako streamovacia služba</t>
  </si>
  <si>
    <t>Filmy alebo seriály ako streamovacia služba</t>
  </si>
  <si>
    <t>Online spravodajstvo, online časopisy alebo online noviny</t>
  </si>
  <si>
    <t>Hry online, služby streamovania hier</t>
  </si>
  <si>
    <t xml:space="preserve">Aplikácie súvisiace so zdravím alebo fitness </t>
  </si>
  <si>
    <t>Počítačový alebo iný softvér na stiahnutie vrátane aktualizácií</t>
  </si>
  <si>
    <t>Úhrada za pripojenie na internet alebo za telekomunikačné služby</t>
  </si>
  <si>
    <t>Obsah</t>
  </si>
  <si>
    <t>T 1.1 Počet domácností v Slovenskej republike</t>
  </si>
  <si>
    <t>Bez detí</t>
  </si>
  <si>
    <t>S deťmi</t>
  </si>
  <si>
    <t xml:space="preserve">  Počet domácností
(vek 16–89 rokov)</t>
  </si>
  <si>
    <t xml:space="preserve">  Počet domácností
(vek 16–74 rokov)</t>
  </si>
  <si>
    <t xml:space="preserve">  Počet domácností
(vek 75–89 rokov)</t>
  </si>
  <si>
    <t>G 1.1 Formy zberu údajov v roku 2025</t>
  </si>
  <si>
    <t>T 2.1.1 Prístup na internet podľa typu domácnosti v roku 2025</t>
  </si>
  <si>
    <t>percento z celkovej populácie v danej kategórii (vek 16–74 rokov)</t>
  </si>
  <si>
    <t>Áno</t>
  </si>
  <si>
    <t>Nie</t>
  </si>
  <si>
    <t>Neviem</t>
  </si>
  <si>
    <t>percento z celkovej populácie v danej kategórii (vek 75–89 rokov)</t>
  </si>
  <si>
    <t>T 2.1.2 Prístup domácností na internet prostredníctvom akéhokoľvek zariadenia v roku 2025 podľa typov domácností, krajov SR a za celú SR</t>
  </si>
  <si>
    <t>Domácnosti s pripojením na internet podľa krajov SR</t>
  </si>
  <si>
    <t>rok 2025</t>
  </si>
  <si>
    <t>16–74 rokov</t>
  </si>
  <si>
    <t>75–89 rokov</t>
  </si>
  <si>
    <t>16–89 rokov</t>
  </si>
  <si>
    <t>absolútne hodnoty a percento z celkovej populácie v kraji</t>
  </si>
  <si>
    <t>Banskobystrický</t>
  </si>
  <si>
    <t>G 2.1.1 Prístup na internet v domácnostiach s aspoň 1 členom vo veku 16 – 74 rokov v krajinách EÚ 27 v roku 2024</t>
  </si>
  <si>
    <t>G 2.2.1 Využívanie internetu v posledných 3 mesiacoch podľa pohlavia v roku 2025</t>
  </si>
  <si>
    <t xml:space="preserve">G 2.2.2 Využívanie internetu v posledných 3 mesiacoch podľa ekonomickej aktivity v roku 2025 </t>
  </si>
  <si>
    <t>T 2.2.1 Využívanie internetu prostredníctvom akéhokoľvek zariadenia podľa pohlavia, vekových skupín a ekonomickej aktivity v roku 2025</t>
  </si>
  <si>
    <t>Vekovo-pohlavná 
štruktúra a 
ekonomická 
aktivita</t>
  </si>
  <si>
    <t>absolútne hodnoty a percento z celej populácie vo veku 16–74 rokov v danej kategórii</t>
  </si>
  <si>
    <t>16–24 rokov</t>
  </si>
  <si>
    <t>25–34 rokov</t>
  </si>
  <si>
    <t>35–44 rokov</t>
  </si>
  <si>
    <t>45–54 rokov</t>
  </si>
  <si>
    <t>55–64 rokov</t>
  </si>
  <si>
    <t>65–74 rokov</t>
  </si>
  <si>
    <t xml:space="preserve">Muži </t>
  </si>
  <si>
    <t>muži 16–24 rokov</t>
  </si>
  <si>
    <t>muži 25–54 rokov</t>
  </si>
  <si>
    <t>muži  55–74 rokov</t>
  </si>
  <si>
    <t>Ženy</t>
  </si>
  <si>
    <t>ženy 16–24 rokov</t>
  </si>
  <si>
    <t>ženy 25–54 rokov</t>
  </si>
  <si>
    <t>ženy 55–74 rokov</t>
  </si>
  <si>
    <t>Študenti</t>
  </si>
  <si>
    <t>Pracujúci</t>
  </si>
  <si>
    <t>→ v tom pracujúci v IKT</t>
  </si>
  <si>
    <t>Nezamestnaní</t>
  </si>
  <si>
    <t>Iná ekonomická aktivita</t>
  </si>
  <si>
    <t>→ v tom dôchodcovia</t>
  </si>
  <si>
    <t>absolútne hodnoty a percento z celej populácie vo veku 75–89 rokov v danej kategórii</t>
  </si>
  <si>
    <t>muži 75–89 rokov</t>
  </si>
  <si>
    <t>ženy 75–89 rokov</t>
  </si>
  <si>
    <t>G 2.2.3 Využívanie internetu v posledných 3 mesiacoch v rokoch 2021 – 2025 v populácii od 16 do 74 rokov</t>
  </si>
  <si>
    <t xml:space="preserve">T 2.2.2. Využívanie internetu v priebehu posledných 3 mesiacov podľa vekových skupín, pohlavia a ekonomickej aktivity v rokoch 2021 – 2024
</t>
  </si>
  <si>
    <t>Vekovo-pohlavná</t>
  </si>
  <si>
    <t>štruktúra a</t>
  </si>
  <si>
    <t>ekonomická</t>
  </si>
  <si>
    <t>aktivita</t>
  </si>
  <si>
    <t>absolútne hodnoty a podiel v % z celej populácie vo vekovej skupine 16 – 74 rokov</t>
  </si>
  <si>
    <t xml:space="preserve">Spolu </t>
  </si>
  <si>
    <t>16 – 24 rokov</t>
  </si>
  <si>
    <t>25 – 34 rokov</t>
  </si>
  <si>
    <t>35 – 44 rokov</t>
  </si>
  <si>
    <t>45 – 54 rokov</t>
  </si>
  <si>
    <t>55 – 64 rokov</t>
  </si>
  <si>
    <t>65 – 74 rokov</t>
  </si>
  <si>
    <t>Muži</t>
  </si>
  <si>
    <t>25 – 54 rokov</t>
  </si>
  <si>
    <t>55 – 74 rokov</t>
  </si>
  <si>
    <t xml:space="preserve">G 2.2.5 Frekvencia využívania internetu v posledných 3 mesiacoch v roku 2025 v populácii od 
75 do 89 rokov
</t>
  </si>
  <si>
    <t>T 2.2.3 Frekvencia využívania internetu v priebehu posledných 3 mesiacov podľa vekových skupín, pohlavia a ekonomickej aktivity v roku 2025</t>
  </si>
  <si>
    <t xml:space="preserve"> Viackrát denne</t>
  </si>
  <si>
    <t>Raz denne alebo skoro každý deň</t>
  </si>
  <si>
    <t xml:space="preserve"> Aspoň raz za týždeň (ale nie každý deň)</t>
  </si>
  <si>
    <t>absolútne hodnoty a podiel v % z používateľov internetu v posledných 3 mesiacoch vo vekovej skupine 16 – 74 rokov</t>
  </si>
  <si>
    <t>absolútne hodnoty a podiel v % z používateľov internetu v posledných 3 mesiacoch vo vekovej skupine 75 – 89 rokov</t>
  </si>
  <si>
    <t>Spolu 75 – 89 rokov</t>
  </si>
  <si>
    <t>Muži 75 – 89 rokov</t>
  </si>
  <si>
    <t>Ženy 75 – 89 rokov</t>
  </si>
  <si>
    <t xml:space="preserve">T 2.2.4 Častí používatelia internetu podľa vekových skupín, pohlavia a ekonomickej aktivity v roku 2025
</t>
  </si>
  <si>
    <t>absolútne hodnoty a podiel v % z používateľov internetu v posledných 3 mesiacoch vo vekovej skupine 75 – 89 rokov</t>
  </si>
  <si>
    <t>G 2.2.6 Častí používatelia internetu v rokoch 2021 – 2025</t>
  </si>
  <si>
    <t>T 2.2.5 Častí používatelia internetu podľa vekových skupín, pohlavia a ekonomickej aktivity v rokoch 2021 – 2024</t>
  </si>
  <si>
    <t>G 2.2.7 Dôvody nepoužívania internetu v roku 2025 v posledných 3 mesiacoch vo vekovej skupine 16 – 74 rokov</t>
  </si>
  <si>
    <t>T. 2.2.6 Využitie stolného počítača a notebooku na pripojenie sa na internet podľa vekových skupín, pohlavia a ekonomickej aktivity v roku 2025</t>
  </si>
  <si>
    <t xml:space="preserve">                  Laptop</t>
  </si>
  <si>
    <t xml:space="preserve">  Stolný počítač</t>
  </si>
  <si>
    <t xml:space="preserve">T. 2.2.7 Využitie tabletu, mobilného telefónu alebo smartfónu alebo iného zariadenia na pripojenie sa na internet podľa vekových skupín, pohlavia a ekonomickej aktivity v roku 2025  </t>
  </si>
  <si>
    <t>Tablet</t>
  </si>
  <si>
    <t>Mobilný telefón alebo smartfón</t>
  </si>
  <si>
    <t>Iné zariadenie</t>
  </si>
  <si>
    <t xml:space="preserve">T 2.2.8 Aktivity spojené s využívaním internetu – komunikácia podľa vekových skupín, pohlavia a ekonomickej aktivity v roku 2025
</t>
  </si>
  <si>
    <t>Odosielanie alebo prijímanie e-mailov</t>
  </si>
  <si>
    <t>Telefonovanie cez internet, videohovory prostredníctvom internetu</t>
  </si>
  <si>
    <t>Používanie sociálnych sietí</t>
  </si>
  <si>
    <t>Zasielanie okamžitých správ pomocou aplikácií</t>
  </si>
  <si>
    <t>T 2.2.9 Aktivity spojené s využívaním internetu – prístup k informáciám podľa vekových skupín, pohlavia a ekonomickej aktivity v roku 2025</t>
  </si>
  <si>
    <t>Čítanie online spravodajstva, novín alebo spravodajských časopisov</t>
  </si>
  <si>
    <t>Vyhľadávanie informácií</t>
  </si>
  <si>
    <t>súvisiacich so zdravím</t>
  </si>
  <si>
    <t>o tovaroch a službách</t>
  </si>
  <si>
    <t>absolútne hodnoty a podiel v % z používateľov internetu v posledných 3 mesiacoch vo vekovej skupine 16 – 74 rokov </t>
  </si>
  <si>
    <t>absolútne hodnoty a podiel v % z používateľov internetu v posledných 3 mesiacoch vo vekovej skupine 75 – 89 rokov </t>
  </si>
  <si>
    <t>T.2.2.10 Účasť na občianskych a politických aktivitách podľa vekových skupín, pohlavia a ekonomickej aktivity v roku 2025</t>
  </si>
  <si>
    <t>Vyjadrenie názorov na občianske a politické témy na internetových stránkach</t>
  </si>
  <si>
    <t>Účasť na online konzultáciách alebo na hlasovaniach týkajúcich sa občianskych a politických tém</t>
  </si>
  <si>
    <t>T 2.2.11 Online pracovný život, predaj tovarov a služieb a internetové bankovníctvo podľa vekových skupín, pohlavia a ekonomickej aktivity v roku 2025</t>
  </si>
  <si>
    <t>Hľadanie práce, zverejnenie životopisu na pracovnom portáli alebo jeho zaslanie</t>
  </si>
  <si>
    <t>Predaj tovaru alebo služieb online</t>
  </si>
  <si>
    <t>Internetové bankovníctvo cez webovú stránku alebo aplikáciu v mobile</t>
  </si>
  <si>
    <t>T 2.2.12 Vykonávanie vzdelávacích aktivít cez internet v priebehu posledných 3 mesiacov podľa vekových skupín, pohlavia a ekonomickej aktivity v roku 2025</t>
  </si>
  <si>
    <t>Účasť na online kurze</t>
  </si>
  <si>
    <t>Využívanie online študijných materiálov okrem úplných kurzov</t>
  </si>
  <si>
    <t xml:space="preserve">Komunikácia s pedagógmi alebo študentami online </t>
  </si>
  <si>
    <t>G 2.2.9 Vývoj online vzdelávania cez internet na vzdelávacie, profesijné alebo súkromné účely v rokoch 2021 až 2025</t>
  </si>
  <si>
    <t>T 2.2.13 Odpovede používateľov internetu na otázku o využívaní nástrojov AI (ChatGPT, Copilot, Gemini, DeepSeek, LLaMA, Midjourney, DALL-E a iné) v roku 2025</t>
  </si>
  <si>
    <t>Áno, využil/a som v posledných 3 mesiacoch nástroje AI</t>
  </si>
  <si>
    <t>Nie, nevyužil/a som v posledných 3 mesiacoch nástroje AI</t>
  </si>
  <si>
    <t>T 2.2.14  Účely používania nástrojov AI v roku 2025 v posledných 3 mesiacoch</t>
  </si>
  <si>
    <t>Profesionálne (pracovné) účely</t>
  </si>
  <si>
    <t>Formálne vzdelávanie (škola alebo univerzita)</t>
  </si>
  <si>
    <t>absolútne hodnoty a podiel v % z používateľov AI v posledných 3 mesiacoch vo vekovej skupine 16 – 74 rokov</t>
  </si>
  <si>
    <t>absolútne hodnoty a podiel v % z používateľov AI v posledných 3 mesiacoch vo vekovej skupine 75 – 89 rokov</t>
  </si>
  <si>
    <t>T 2.3.1 Získavanie informácií prostredníctvom webových stránok verejných inštitúcií za posledných 12 mesiacov podľa vekových skupín, pohlavia a ekonomickej aktivity v roku 2025</t>
  </si>
  <si>
    <t>Získavanie informácií, ktoré o osobe uchovávajú verejné inštitúcie</t>
  </si>
  <si>
    <t>Získavanie informácií z verejných databáz alebo registrov</t>
  </si>
  <si>
    <t xml:space="preserve">Získavanie informácií o úradných hodinách, službách, výhodách, nárokoch alebo zákonoch </t>
  </si>
  <si>
    <t>Nevykonával/a som žiadnu z uvedených činností</t>
  </si>
  <si>
    <t>absolútne hodnoty a podiel v % z používateľov internetu v posledných 12 mesiacoch vo veku 16 – 74 rokov</t>
  </si>
  <si>
    <t>absolútne hodnoty a podiel v % z používateľov internetu v posledných 12 mesiacoch vo veku 75 – 89 rokov</t>
  </si>
  <si>
    <t xml:space="preserve">Sťahovanie alebo tlač oficiálnych formulárov </t>
  </si>
  <si>
    <t>Uskutočnenie stretnutia  alebo vykonanie rezervácie</t>
  </si>
  <si>
    <t>Prijatie oficiálneho oznámenia alebo dokumentu od orgánov verejnej moci</t>
  </si>
  <si>
    <t>T 2.3.2 Online úradné úkony a komunikácia s verejnou správou v posledných 12 mesiacoch podľa vekových skupín, pohlavia a ekonomickej aktivity v roku 2025</t>
  </si>
  <si>
    <t>T 2.3.3 Daňové priznanie za posledných 12 mesiacov podľa veku, pohlavia a ekonomickej aktivity v roku 2025</t>
  </si>
  <si>
    <t>Vyplnenie, úprava, kontrola alebo schválenie daňového priznania</t>
  </si>
  <si>
    <t>T 2.3.4 Vybrané žiadosti, sťažnosti a nároky vybavované online za posledných 12 mesiacov podľa veku, pohlavia a ekonomickej aktivity v roku 2025</t>
  </si>
  <si>
    <t>Podanie žiadosti o peňažné dávky alebo iné nároky</t>
  </si>
  <si>
    <t xml:space="preserve">Podanie iných žiadostí, sťažností alebo uplatnenie nárokov </t>
  </si>
  <si>
    <t>G 2.3.1 Dôvody nepožiadania o úradné dokumenty alebo neuplatňovania nárokov v roku 2025 v posledných 12 mesiacoch vo vekovej skupine 16 – 74 rokov</t>
  </si>
  <si>
    <t>G 2.3.2 Dôvody nepožiadania o úradné dokumenty alebo neuplatňovania nárokov v roku 2025 v posledných 12 mesiacoch vo vekovej skupine 75 – 89 rokov</t>
  </si>
  <si>
    <t xml:space="preserve">Použitie eID na prístup k online službám </t>
  </si>
  <si>
    <t xml:space="preserve">T 2.3.6 Typy služieb využitých s pomocou eID za posledných 12 mesiacov podľa veku, pohlavia a ekonomickej aktivity v roku 2025
</t>
  </si>
  <si>
    <t>Použitie eID na služby poskytované orgánmi štátnej správy SR</t>
  </si>
  <si>
    <t>Použitie eID na služby poskytované orgánmi štátnej správy inej európskej krajiny</t>
  </si>
  <si>
    <t>Použitie eID na služby poskytované súkromným sektorom</t>
  </si>
  <si>
    <t>absolútne hodnoty a podiel v % z používateľov eID v posledných 12 mesiacoch vo veku 16 – 74 rokov</t>
  </si>
  <si>
    <t>absolútne hodnoty a podiel v % z používateľov eID v posledných 12 mesiacoch vo veku 75 – 89 rokov</t>
  </si>
  <si>
    <t>G 2.4.1 Nakupovanie alebo objednávanie tovarov alebo služieb v posledných 3 mesiacoch podľa pohlavia v roku 2025</t>
  </si>
  <si>
    <t>G 2.4.2 Nakupovanie alebo objednávanie tovarov alebo služieb cez internet v posledných 3 mesiacoch podľa ekonomickej aktivity v roku 2025</t>
  </si>
  <si>
    <t>T 2.4.1 Nakupovanie a objednávanie tovarov alebo služieb cez internet na súkromné účely podľa vekových skupín, pohlavia a ekonomickej aktivity v roku 2025</t>
  </si>
  <si>
    <t>G 2.4.3 Nakupovanie a objednávanie tovarov alebo služieb cez internet na súkromné účely v priebehu posledných 3 mesiacov v rokoch 2021–2025 v populácii 16 – 74 rokov</t>
  </si>
  <si>
    <t>T 2.4.2 Nakupovanie a objednávanie tovarov alebo služieb cez internet na súkromné účely v priebehu posledných 3 mesiacov v rokoch 2021–2024 v populácii 16 – 74 rokov</t>
  </si>
  <si>
    <t>absolútne hodnoty a percento z používateľov internetu v posledných 12 mesiacoch vo veku 16 – 74 rokov</t>
  </si>
  <si>
    <t>muži  55 – 74 rokov</t>
  </si>
  <si>
    <t>Nákup fyzického tovaru cez webovú stránku alebo aplikáciu</t>
  </si>
  <si>
    <t>absolútne hodnoty a podiel v % z nakupujúcich online v posledných 3 mesiacoch vo veku 16 – 74 rokov</t>
  </si>
  <si>
    <t>absolútne hodnoty a podiel v % z nakupujúcich online v posledných 3 mesiacoch vo veku 75 – 89 rokov</t>
  </si>
  <si>
    <t>Úhrada za dodávky elektriny, vody alebo tepla, likvidácia odpadu alebo iné služby</t>
  </si>
  <si>
    <t>Dopravné služby od podnikov (autobus, vlak, letenka, jazda taxíkom)</t>
  </si>
  <si>
    <t>Ubytovanie od podnikov (hotely, motely, cestovné kancelárie)</t>
  </si>
  <si>
    <t>Vstupenky na športové, kultúrne alebo iné podujatia</t>
  </si>
  <si>
    <t>Elektronické knihy alebo audio knihy na stiahnutie vrátane aktualizácií</t>
  </si>
  <si>
    <t>Hry na stiahnutie vrátane aktualizácií alebo kúpa virtuálnych predmetov v hre</t>
  </si>
  <si>
    <t>Iné aplikácie, napr. súvisiace s výučbou jazykov, počasím, cestovaním a pod.</t>
  </si>
  <si>
    <t>Fyzické tovay (napr. na eBay, Facebook Marketplace, Bazoš.sk a pod.)</t>
  </si>
  <si>
    <t>Dopravné služby (napr. BlaBlaCar, Facebook skupiny a pod.)</t>
  </si>
  <si>
    <t>Ubytovanie (napr. Airbnb, Couchsurfing a pod.)</t>
  </si>
  <si>
    <t>Služby v domácnosti (napr. upratovanie, opatrovanie detí, opravy, záhradnícke práce a pod.)</t>
  </si>
  <si>
    <t>T 2.4.10 Zakúpenie iných služieb za posledné 3 mesiace prostredníctvom webovej stránky alebo aplikácie v roku 2025</t>
  </si>
  <si>
    <t xml:space="preserve">Zakúpenie iných služieb </t>
  </si>
  <si>
    <t>1 až 2-krát</t>
  </si>
  <si>
    <t>3 až 5-krát</t>
  </si>
  <si>
    <t>6 až 10-krát</t>
  </si>
  <si>
    <t>Viac ako 10-krát</t>
  </si>
  <si>
    <t>T 2.4.12 Problémy spôsobené zakúpenými výrobkami online v roku 2025</t>
  </si>
  <si>
    <t xml:space="preserve">                    Bezpečnostné alebo zdravotné problémy spôsobené výrobkami</t>
  </si>
  <si>
    <t>Uzatvorenie alebo obnovenie existujúcich poistných zmlúv</t>
  </si>
  <si>
    <t>Vybavenie pôžičky, hypotéky alebo kreditnej karty od bánk alebo iných finančných poskytovateľov</t>
  </si>
  <si>
    <t>Nákup alebo predaj akcií, dlhopisov, fondov alebo iných investičných služieb</t>
  </si>
  <si>
    <t>absolútne hodnoty a podiel v % z používateľov internetu v posledných 3 mesiacoch vo veku 16 – 74 rokov</t>
  </si>
  <si>
    <t>Kopírovanie alebo presúvanie súborov medzi priečinkami, zariadeniami alebo na cloudovom úložisku</t>
  </si>
  <si>
    <t xml:space="preserve">  Sťahovanie alebo inštalácia softvéru alebo aplikácií</t>
  </si>
  <si>
    <t>Zmena nastavenia softvéru, aplikácie alebo zariadenia</t>
  </si>
  <si>
    <t>absolútne hodnoty a podiel v % z používateľov internetu v posledných 3 mesiacoch vo veku 75 – 89 rokov</t>
  </si>
  <si>
    <t>Používanie softvéru na spracovanie textu (vytvorenie dokumentu s textom)</t>
  </si>
  <si>
    <t>Vytváranie súborov, ktoré obsahujú rôzne prvky (text, obrázky, animácie, zvuky, grafy)</t>
  </si>
  <si>
    <t>Používanie tabuľkového softvéru (napr. Excel, Google Sheets)</t>
  </si>
  <si>
    <t>Používanie softvéru, ktorý umožňuje upraviť fotografie, video alebo audio súbory</t>
  </si>
  <si>
    <t>Písanie kódu v programovacom jazyku (napr, Python, Java, SQL, Visual Basic a pod,)</t>
  </si>
  <si>
    <t>Nepravdivý alebo nedôveryhodný obsah na internetových spravodajských stránkach alebo sociálnych sieťach</t>
  </si>
  <si>
    <t>Kontrola pravdivosti informácií alebo obsahu na internete</t>
  </si>
  <si>
    <t>absolútne hodnoty a podiel v % z používateľov  vo veku 16 – 74 rokov, ktorí videli na internete nedôveryhodný obsah</t>
  </si>
  <si>
    <t>absolútne hodnoty a podiel v % z používateľov  vo veku 75 – 89 rokov, ktorí videli na internete nedôveryhodný obsah</t>
  </si>
  <si>
    <t>Overovanie zdrojov alebo vyhľadávanie ďalších informácií na internete</t>
  </si>
  <si>
    <t>Sledovanie alebo účasť na diskusii na internete týkajúcej sa danej informácie</t>
  </si>
  <si>
    <t>Diskutovanie o informácii offline s inými osobami alebo používanie zdrojov mimo internetu</t>
  </si>
  <si>
    <t>absolútne hodnoty a podiel v % z používateľov vo veku 16 – 74 rokov kontrolujúcich pravdivosť obsahu na internete</t>
  </si>
  <si>
    <t>absolútne hodnoty a podiel v % z používateľov vo veku 75 – 89 rokov kontrolujúcich pravdivosť obsahu na internete</t>
  </si>
  <si>
    <t>Respondent už vedel, že informácie, obsah alebo zdroj nie sú spoľahlivé</t>
  </si>
  <si>
    <t>Nedostatok zručností alebo vedomostí (nevedomosť o tom, ako overovať informácie)</t>
  </si>
  <si>
    <t>absolútne hodnoty  a podiel z používateľov vo veku 16 – 74 rokov, ktorí neoverovali pravdivosť informácií na internete</t>
  </si>
  <si>
    <t xml:space="preserve"> 16 – 24 rokov</t>
  </si>
  <si>
    <t xml:space="preserve"> 25 – 54 rokov</t>
  </si>
  <si>
    <t xml:space="preserve"> 55 – 74 rokov</t>
  </si>
  <si>
    <t>absolútne hodnoty a podiel v % z používateľov vo veku 75 – 89 rokov, ktorí neoverovali pravdivosť informácií na internete</t>
  </si>
  <si>
    <t>Skúsenosť s nepriateľskými alebo ponižujúcimi správami voči skupinám ľudí alebo jednotlivcov na internete</t>
  </si>
  <si>
    <t>Čítanie vyhlásenia o ochrane osobných údajov pred poskytnutím osobných informácií</t>
  </si>
  <si>
    <t>Obmedzenie alebo zamietnutie prístupu k svoji údajom o geografickej polohe</t>
  </si>
  <si>
    <t>Obmedzenie prístupu k svojmu profilu alebo jeho obsahu na sociálnych sieťach alebo zdieľanom úložisku</t>
  </si>
  <si>
    <t>absolútne hodnoty a podiel v % z používateľov vo veku 16 – 74 rokov, ktorí využívali internet v posledných 3 mesiacoch</t>
  </si>
  <si>
    <t>Vyjadrenie nesúhlasu s používaním osobných informácií na reklamné účely</t>
  </si>
  <si>
    <t>Overenie zabezpečenia webovej stránky, na ktorej  boli poskytnuté osobné informácie</t>
  </si>
  <si>
    <t>Požiadanie administrátorov alebo správcov webovej stránky o aktualizáciu alebo vymazanie údajov</t>
  </si>
  <si>
    <t xml:space="preserve">T 2.6.3 Zmena nastavenia webového prehliadača s cieľom zabrániť vytváraniu cookies na ktoromkoľvek zariadení v roku 2025
</t>
  </si>
  <si>
    <t>Zmena nastavenia webového prehliadača s cieľom zabrániť vytváraniu "cookies" na ktoromkoľvek zariadení</t>
  </si>
  <si>
    <t>Veľké obavy</t>
  </si>
  <si>
    <t>Určité obavy</t>
  </si>
  <si>
    <t>Žiadne obavy</t>
  </si>
  <si>
    <t>Využitie softvéru na zabránenie sledovanie činnosti na internete na ktoromkoľvek zariadení</t>
  </si>
  <si>
    <t xml:space="preserve">T 2.6.5 Využitie softvéru na zabránenie sledovania činnosti na internete v roku 2025
</t>
  </si>
  <si>
    <t xml:space="preserve">T 2.6.4 Obavy v súvislosti so zaznamenávaním online činností v roku 2025
</t>
  </si>
  <si>
    <t>T 2.3.5  Použitie elektronického občianskeho preukazu (eID) za posledných 12 mesiacov podľa veku, pohlavia a ekonomickej aktivity v roku 2025</t>
  </si>
  <si>
    <t xml:space="preserve">G 2.2.4 Frekvencia využívania internetu v posledných 3 mesiacoch v roku 2025 v populácii od 16 do 74 rokov
</t>
  </si>
  <si>
    <t>G 2.2.8 Dôvody nepoužívania internetu v roku 2025 v posledných 3 mesiacoch vo vekovej skupine 75 – 89 rokov</t>
  </si>
  <si>
    <t>G 2.2.10 Dôvody nepoužívania AI v roku 2025 v posledných 3 mesiacoch vo vekovej skupine 16 – 74 rokov</t>
  </si>
  <si>
    <t>G 2.2.11 Dôvody nepoužívania AI v roku 2025 v posledných 3 mesiacoch vo vekovej skupine 75 – 89 rokov</t>
  </si>
  <si>
    <t>G 2.3.3 Dôvody nepoužívania eID v posledných 12 mesiacoch v roku 2025 vo vekovej skupine 16 – 74 rokov</t>
  </si>
  <si>
    <t>G 2.3.4 Dôvody nepoužívania eID v posledných 12 mesiacoch v roku 2025 vo vekovej skupine 75 – 89 rokov</t>
  </si>
  <si>
    <t>T 2.4.3 Nákup fyzického tovaru online v priebehu posledných 3 mesiacov, v roku 2025</t>
  </si>
  <si>
    <t>T 2.4.4 Úhrada za pripojenie na internet alebo za telekomunikačné služby a úhrada za dodávky energií v priebehu posledných 3 mesiacov, v roku 2025</t>
  </si>
  <si>
    <t>T 2.4.5 Nákup dopravných služieb, ubytovania a vstupeniek cez internet v priebehu posledných 3 mesiacov, v roku 2025</t>
  </si>
  <si>
    <t>T 2.4.6 Nakupovanie kníh, softvéru a hier v priebehu posledných 3 mesiacov, v roku 2025</t>
  </si>
  <si>
    <t>T 2.4.7  Predplatné hudobných alebo filmových streamovacích služieb a online spravodajstva zaplatené z vlastných prostriedkov za posledné 3 mesiace, v roku 2025</t>
  </si>
  <si>
    <t>T 2.4.8 Predplatné online hier a vybraných druhov aplikácií zaplatené z vlastných prostriedkov za posledné 3 mesiace prostredníctvom webovej stránky alebo aplikácie, v roku 2025</t>
  </si>
  <si>
    <t>T 2.4.9 Nakupovanie fyzických tovarov, dopravných a ubytovacích služieb a služieb v domácnosti od súkromných osôb za posledné 3 mesiace prostredníctvom webovej stránky alebo aplikácie, v roku 2025</t>
  </si>
  <si>
    <t>G 2.4.4 Frekvencia nákupov tovarov a služieb osobami vo vekovej skupine 16 – 74 rokov za posledné 3 mesiace prostredníctvom webovej stránky alebo aplikácie v roku 2025</t>
  </si>
  <si>
    <t>G 2.4.5 Frekvencia nákupov tovarov a služieb osobami vo vekovej skupine 75 – 89 rokov za posledné 3 mesiace prostredníctvom webovej stránky alebo aplikácie v roku 2025</t>
  </si>
  <si>
    <t>T 2.4.11 Frekvencia online nákupov v posledných  3 mesiacov, v roku 2025</t>
  </si>
  <si>
    <t>G 2.4.6 Problémy pri nákupe alebo objednávaní tovarov a služieb v posledných 3 mesiacoch vo vekovej skupine 16 – 74 rokov, v roku 2025</t>
  </si>
  <si>
    <t>G 2.4.7 Problémy pri nákupe alebo objednávaní tovarov a služieb v posledných 3 mesiacoch vo vekovej skupine 75 – 89 rokov, v roku 2025</t>
  </si>
  <si>
    <t>T 2.4.13 Využívanie online finančných služieb za posledné 3 mesiace, v roku 2025</t>
  </si>
  <si>
    <t>T 2.5.1 Práca so súbormi a softvérom v posledných 3 mesiacoch, v roku 2025</t>
  </si>
  <si>
    <t>T 2.5.2 Práca so súbormi a softvérom v posledných 3 mesiacoch, v roku 2025</t>
  </si>
  <si>
    <t>T 2.5.3 Programovanie a práca so softvérom v posledných 3 mesiacoch, v roku 2025</t>
  </si>
  <si>
    <t>T 2.5.4 Nedôveryhodné informácie na internete v posledných 3 mesiacoch, v roku 2025</t>
  </si>
  <si>
    <t>T 2.5.5 Overovanie nedôveryhodných informácií na internete v posledných 3 mesiacoch, v roku 2025</t>
  </si>
  <si>
    <t>T 2.5.6 Spôsoby overovania nedôveryhodných informácií na internete v posledných 3 mesiacoch, v roku 2025</t>
  </si>
  <si>
    <t>T 2.5.7 Dôvody neoverovania si informácií na internete v posledných 3 mesiacoch, v roku 2025</t>
  </si>
  <si>
    <t xml:space="preserve">T 2.5.8 Skúsenosť s nepriateľskými alebo ponižujúcimi správami na internete v posledných 3 mesiacoch, v roku 2025
</t>
  </si>
  <si>
    <t xml:space="preserve">G 2.5.1 Skúsenosť s nepriateľskými alebo ponižujúcimi správami na internete v posledných 3 mesiacoch u osôb vo vekovej skupine 16 – 74 rokov, v roku 2025
</t>
  </si>
  <si>
    <t xml:space="preserve">G 2.5.2 Skúsenosť s nepriateľskými alebo ponižujúcimi správami na internete v posledných 3 mesiacoch u osôb vo vekovej skupine 75 – 89 rokov, v roku 2025
</t>
  </si>
  <si>
    <t xml:space="preserve">T 2.6.1 Vybrané činnosti pri prístupe k osobným údajom v posledných 3 mesiacoch, v roku 2025
</t>
  </si>
  <si>
    <t xml:space="preserve">T 2.6.2 Vybrané činnosti pri prístupe k osobným údajom v posledných 3 mesiacoch, v roku 2025
</t>
  </si>
  <si>
    <t>Územie</t>
  </si>
  <si>
    <t>Domácnosti s pripojením na internet podľa krajov SR a za celú SR v rokoch 2021 – 2024</t>
  </si>
  <si>
    <t>absolútne hodnoty a podiely v % z celkového počtu domácností</t>
  </si>
  <si>
    <t>Bratislavský kraj</t>
  </si>
  <si>
    <t xml:space="preserve">Trnavský kraj </t>
  </si>
  <si>
    <t xml:space="preserve">Trenčiansky kraj </t>
  </si>
  <si>
    <t>Nitriansky kraj</t>
  </si>
  <si>
    <t>Žilinský kraj</t>
  </si>
  <si>
    <t>Banskobystrický kraj</t>
  </si>
  <si>
    <t>Prešovský kraj</t>
  </si>
  <si>
    <t xml:space="preserve">Košický kraj </t>
  </si>
  <si>
    <t>Spolu SR</t>
  </si>
  <si>
    <t>1 558 751</t>
  </si>
  <si>
    <t>T 2.1.3 Prístup domácností na internet prostredníctvom akéhokoľvek zariadenia v rokoch 2021 až 2024 podľa krajov SR a za celú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</si>
</sst>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7" formatCode="0.0%"/>
    <numFmt numFmtId="169" formatCode="#,##0.0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2A3037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9CC2E5"/>
        <bgColor rgb="FF9CC2E5"/>
      </patternFill>
    </fill>
    <fill>
      <patternFill patternType="solid">
        <fgColor theme="0"/>
        <bgColor theme="0"/>
      </patternFill>
    </fill>
    <fill>
      <patternFill patternType="solid">
        <fgColor rgb="FF9BC2E6"/>
        <bgColor rgb="FF9BC2E6"/>
      </patternFill>
    </fill>
    <fill>
      <patternFill patternType="solid">
        <fgColor rgb="FF00CCAA"/>
        <bgColor rgb="FF00CCAA"/>
      </patternFill>
    </fill>
    <fill>
      <patternFill patternType="solid">
        <fgColor rgb="FFFFFFFF"/>
        <bgColor indexed="64"/>
      </patternFill>
    </fill>
    <fill>
      <patternFill patternType="solid">
        <fgColor rgb="FF00CCAA"/>
        <bgColor indexed="64"/>
      </patternFill>
    </fill>
    <fill>
      <patternFill patternType="solid">
        <fgColor rgb="FFDC96EB"/>
        <bgColor indexed="64"/>
      </patternFill>
    </fill>
    <fill>
      <patternFill patternType="solid">
        <fgColor rgb="FFF3A51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3175B4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/>
    <xf numFmtId="0" fontId="2" fillId="0" borderId="0" xfId="0" applyFont="1"/>
    <xf numFmtId="0" fontId="3" fillId="0" borderId="0" xfId="0" applyFont="1" applyFill="1"/>
    <xf numFmtId="0" fontId="1" fillId="0" borderId="0" xfId="0" applyFont="1"/>
    <xf numFmtId="0" fontId="4" fillId="0" borderId="0" xfId="1" quotePrefix="1"/>
    <xf numFmtId="0" fontId="1" fillId="10" borderId="2" xfId="0" applyFont="1" applyFill="1" applyBorder="1" applyAlignment="1">
      <alignment vertical="center"/>
    </xf>
    <xf numFmtId="0" fontId="1" fillId="10" borderId="3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vertic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0" xfId="0" applyFont="1" applyFill="1" applyBorder="1" applyAlignment="1">
      <alignment vertical="center"/>
    </xf>
    <xf numFmtId="0" fontId="1" fillId="10" borderId="6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vertical="center"/>
    </xf>
    <xf numFmtId="0" fontId="1" fillId="10" borderId="0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vertical="center" wrapText="1"/>
    </xf>
    <xf numFmtId="0" fontId="1" fillId="10" borderId="7" xfId="0" applyFont="1" applyFill="1" applyBorder="1" applyAlignment="1">
      <alignment vertical="center"/>
    </xf>
    <xf numFmtId="0" fontId="1" fillId="10" borderId="8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vertical="center"/>
    </xf>
    <xf numFmtId="0" fontId="1" fillId="10" borderId="7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10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11" borderId="0" xfId="0" applyFont="1" applyFill="1" applyAlignment="1">
      <alignment vertical="center"/>
    </xf>
    <xf numFmtId="0" fontId="7" fillId="11" borderId="6" xfId="0" applyFont="1" applyFill="1" applyBorder="1" applyAlignment="1">
      <alignment vertical="center"/>
    </xf>
    <xf numFmtId="0" fontId="7" fillId="11" borderId="0" xfId="0" applyFont="1" applyFill="1" applyAlignment="1">
      <alignment vertical="center"/>
    </xf>
    <xf numFmtId="3" fontId="7" fillId="11" borderId="0" xfId="0" applyNumberFormat="1" applyFont="1" applyFill="1" applyAlignment="1">
      <alignment horizontal="right" vertical="center"/>
    </xf>
    <xf numFmtId="0" fontId="7" fillId="11" borderId="0" xfId="0" applyFont="1" applyFill="1" applyAlignment="1">
      <alignment horizontal="right" vertical="center"/>
    </xf>
    <xf numFmtId="0" fontId="1" fillId="11" borderId="0" xfId="0" applyFont="1" applyFill="1" applyAlignment="1">
      <alignment horizontal="right" vertical="center"/>
    </xf>
    <xf numFmtId="0" fontId="2" fillId="10" borderId="0" xfId="0" applyFont="1" applyFill="1" applyAlignment="1">
      <alignment vertical="center"/>
    </xf>
    <xf numFmtId="0" fontId="2" fillId="10" borderId="6" xfId="0" applyFont="1" applyFill="1" applyBorder="1" applyAlignment="1">
      <alignment vertical="center"/>
    </xf>
    <xf numFmtId="3" fontId="2" fillId="10" borderId="0" xfId="0" applyNumberFormat="1" applyFont="1" applyFill="1" applyAlignment="1">
      <alignment horizontal="right" vertical="center"/>
    </xf>
    <xf numFmtId="0" fontId="2" fillId="10" borderId="0" xfId="0" applyFont="1" applyFill="1" applyAlignment="1">
      <alignment horizontal="right" vertical="center"/>
    </xf>
    <xf numFmtId="0" fontId="8" fillId="11" borderId="0" xfId="0" applyFont="1" applyFill="1" applyAlignment="1">
      <alignment horizontal="right" vertical="center"/>
    </xf>
    <xf numFmtId="0" fontId="1" fillId="10" borderId="0" xfId="0" applyFont="1" applyFill="1" applyAlignment="1">
      <alignment vertical="center"/>
    </xf>
    <xf numFmtId="0" fontId="2" fillId="0" borderId="2" xfId="0" applyFont="1" applyBorder="1" applyAlignment="1">
      <alignment vertical="center"/>
    </xf>
    <xf numFmtId="0" fontId="1" fillId="10" borderId="3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right" vertical="center"/>
    </xf>
    <xf numFmtId="0" fontId="10" fillId="10" borderId="0" xfId="0" applyFont="1" applyFill="1" applyAlignment="1">
      <alignment horizontal="right" vertical="center"/>
    </xf>
    <xf numFmtId="0" fontId="10" fillId="10" borderId="0" xfId="0" applyFont="1" applyFill="1" applyAlignment="1">
      <alignment horizontal="right" vertical="center"/>
    </xf>
    <xf numFmtId="0" fontId="11" fillId="0" borderId="0" xfId="1" applyFont="1"/>
    <xf numFmtId="0" fontId="12" fillId="3" borderId="0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13" fillId="0" borderId="0" xfId="0" applyFont="1" applyBorder="1"/>
    <xf numFmtId="0" fontId="13" fillId="0" borderId="18" xfId="0" applyFont="1" applyBorder="1"/>
    <xf numFmtId="0" fontId="13" fillId="0" borderId="19" xfId="0" applyFont="1" applyBorder="1"/>
    <xf numFmtId="0" fontId="2" fillId="3" borderId="0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 wrapText="1"/>
    </xf>
    <xf numFmtId="0" fontId="12" fillId="3" borderId="20" xfId="0" applyFont="1" applyFill="1" applyBorder="1" applyAlignment="1">
      <alignment horizontal="center" vertical="center"/>
    </xf>
    <xf numFmtId="0" fontId="13" fillId="0" borderId="21" xfId="0" applyFont="1" applyBorder="1"/>
    <xf numFmtId="0" fontId="12" fillId="3" borderId="2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3" fontId="14" fillId="4" borderId="0" xfId="0" applyNumberFormat="1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 wrapText="1"/>
    </xf>
    <xf numFmtId="3" fontId="14" fillId="5" borderId="0" xfId="0" applyNumberFormat="1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/>
    </xf>
    <xf numFmtId="0" fontId="13" fillId="0" borderId="24" xfId="0" applyFont="1" applyBorder="1"/>
    <xf numFmtId="0" fontId="13" fillId="0" borderId="26" xfId="0" applyFont="1" applyBorder="1"/>
    <xf numFmtId="0" fontId="13" fillId="0" borderId="27" xfId="0" applyFont="1" applyBorder="1"/>
    <xf numFmtId="0" fontId="13" fillId="0" borderId="28" xfId="0" applyFont="1" applyBorder="1"/>
    <xf numFmtId="0" fontId="13" fillId="0" borderId="29" xfId="0" applyFont="1" applyBorder="1"/>
    <xf numFmtId="0" fontId="13" fillId="0" borderId="30" xfId="0" applyFont="1" applyBorder="1"/>
    <xf numFmtId="0" fontId="12" fillId="4" borderId="31" xfId="0" applyFont="1" applyFill="1" applyBorder="1" applyAlignment="1">
      <alignment horizontal="center" vertical="center"/>
    </xf>
    <xf numFmtId="0" fontId="13" fillId="0" borderId="32" xfId="0" applyFont="1" applyBorder="1"/>
    <xf numFmtId="0" fontId="13" fillId="0" borderId="33" xfId="0" applyFont="1" applyBorder="1"/>
    <xf numFmtId="0" fontId="12" fillId="4" borderId="34" xfId="0" applyFont="1" applyFill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4" fillId="6" borderId="35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0" fontId="14" fillId="4" borderId="35" xfId="0" applyFont="1" applyFill="1" applyBorder="1" applyAlignment="1">
      <alignment horizontal="center" vertical="center"/>
    </xf>
    <xf numFmtId="164" fontId="15" fillId="4" borderId="0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167" fontId="12" fillId="5" borderId="24" xfId="0" applyNumberFormat="1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/>
    </xf>
    <xf numFmtId="0" fontId="12" fillId="7" borderId="31" xfId="0" applyFont="1" applyFill="1" applyBorder="1" applyAlignment="1">
      <alignment vertical="center"/>
    </xf>
    <xf numFmtId="0" fontId="12" fillId="7" borderId="36" xfId="0" applyFont="1" applyFill="1" applyBorder="1" applyAlignment="1">
      <alignment horizontal="center" vertical="center"/>
    </xf>
    <xf numFmtId="0" fontId="12" fillId="7" borderId="32" xfId="0" applyFont="1" applyFill="1" applyBorder="1" applyAlignment="1">
      <alignment vertical="center"/>
    </xf>
    <xf numFmtId="0" fontId="1" fillId="7" borderId="37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2" fillId="7" borderId="0" xfId="0" applyFont="1" applyFill="1" applyBorder="1"/>
    <xf numFmtId="0" fontId="12" fillId="7" borderId="30" xfId="0" applyFont="1" applyFill="1" applyBorder="1" applyAlignment="1">
      <alignment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/>
    </xf>
    <xf numFmtId="0" fontId="12" fillId="7" borderId="32" xfId="0" applyFont="1" applyFill="1" applyBorder="1" applyAlignment="1">
      <alignment horizontal="center" vertical="center"/>
    </xf>
    <xf numFmtId="0" fontId="12" fillId="7" borderId="36" xfId="0" applyFont="1" applyFill="1" applyBorder="1" applyAlignment="1">
      <alignment vertical="center"/>
    </xf>
    <xf numFmtId="0" fontId="12" fillId="7" borderId="32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vertical="center"/>
    </xf>
    <xf numFmtId="0" fontId="14" fillId="5" borderId="24" xfId="0" applyFont="1" applyFill="1" applyBorder="1" applyAlignment="1">
      <alignment vertical="center"/>
    </xf>
    <xf numFmtId="0" fontId="14" fillId="5" borderId="26" xfId="0" applyFont="1" applyFill="1" applyBorder="1" applyAlignment="1">
      <alignment vertical="center"/>
    </xf>
    <xf numFmtId="0" fontId="12" fillId="5" borderId="24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center" vertical="center" wrapText="1"/>
    </xf>
    <xf numFmtId="0" fontId="14" fillId="7" borderId="35" xfId="0" applyFont="1" applyFill="1" applyBorder="1" applyAlignment="1">
      <alignment horizontal="center" vertical="center" wrapText="1"/>
    </xf>
    <xf numFmtId="3" fontId="14" fillId="7" borderId="0" xfId="0" applyNumberFormat="1" applyFont="1" applyFill="1" applyBorder="1" applyAlignment="1">
      <alignment horizontal="right" vertical="center" wrapText="1"/>
    </xf>
    <xf numFmtId="164" fontId="14" fillId="7" borderId="0" xfId="0" applyNumberFormat="1" applyFont="1" applyFill="1" applyBorder="1" applyAlignment="1">
      <alignment horizontal="right" vertical="center" wrapText="1"/>
    </xf>
    <xf numFmtId="167" fontId="14" fillId="7" borderId="0" xfId="0" applyNumberFormat="1" applyFont="1" applyFill="1" applyBorder="1" applyAlignment="1">
      <alignment horizontal="right" vertical="center" wrapText="1"/>
    </xf>
    <xf numFmtId="3" fontId="14" fillId="7" borderId="0" xfId="0" applyNumberFormat="1" applyFont="1" applyFill="1" applyBorder="1" applyAlignment="1">
      <alignment vertical="center" wrapText="1"/>
    </xf>
    <xf numFmtId="164" fontId="14" fillId="7" borderId="0" xfId="0" applyNumberFormat="1" applyFont="1" applyFill="1" applyBorder="1" applyAlignment="1">
      <alignment vertical="center" wrapText="1"/>
    </xf>
    <xf numFmtId="167" fontId="2" fillId="7" borderId="0" xfId="0" applyNumberFormat="1" applyFont="1" applyFill="1" applyBorder="1" applyAlignment="1">
      <alignment horizontal="center" vertical="center"/>
    </xf>
    <xf numFmtId="2" fontId="1" fillId="6" borderId="0" xfId="0" applyNumberFormat="1" applyFont="1" applyFill="1" applyBorder="1"/>
    <xf numFmtId="2" fontId="12" fillId="6" borderId="0" xfId="0" applyNumberFormat="1" applyFont="1" applyFill="1" applyBorder="1" applyAlignment="1">
      <alignment horizontal="center" vertical="center"/>
    </xf>
    <xf numFmtId="2" fontId="12" fillId="6" borderId="35" xfId="0" applyNumberFormat="1" applyFont="1" applyFill="1" applyBorder="1" applyAlignment="1">
      <alignment horizontal="center" vertical="center"/>
    </xf>
    <xf numFmtId="2" fontId="2" fillId="6" borderId="0" xfId="0" applyNumberFormat="1" applyFont="1" applyFill="1" applyBorder="1"/>
    <xf numFmtId="3" fontId="12" fillId="8" borderId="0" xfId="0" applyNumberFormat="1" applyFont="1" applyFill="1" applyBorder="1" applyAlignment="1">
      <alignment horizontal="right" vertical="center"/>
    </xf>
    <xf numFmtId="164" fontId="12" fillId="8" borderId="0" xfId="0" applyNumberFormat="1" applyFont="1" applyFill="1" applyBorder="1" applyAlignment="1">
      <alignment horizontal="right" vertical="center"/>
    </xf>
    <xf numFmtId="2" fontId="12" fillId="6" borderId="0" xfId="0" applyNumberFormat="1" applyFont="1" applyFill="1" applyBorder="1" applyAlignment="1">
      <alignment horizontal="right" vertical="center" wrapText="1"/>
    </xf>
    <xf numFmtId="2" fontId="12" fillId="6" borderId="0" xfId="0" applyNumberFormat="1" applyFont="1" applyFill="1" applyBorder="1" applyAlignment="1">
      <alignment horizontal="right" vertical="center"/>
    </xf>
    <xf numFmtId="2" fontId="1" fillId="6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2" fillId="10" borderId="41" xfId="0" applyFont="1" applyFill="1" applyBorder="1" applyAlignment="1">
      <alignment vertical="center"/>
    </xf>
    <xf numFmtId="0" fontId="12" fillId="10" borderId="42" xfId="0" applyFont="1" applyFill="1" applyBorder="1" applyAlignment="1">
      <alignment horizontal="center" vertical="center" wrapText="1"/>
    </xf>
    <xf numFmtId="0" fontId="12" fillId="10" borderId="44" xfId="0" applyFont="1" applyFill="1" applyBorder="1" applyAlignment="1">
      <alignment vertical="center" wrapText="1"/>
    </xf>
    <xf numFmtId="0" fontId="12" fillId="10" borderId="41" xfId="0" applyFont="1" applyFill="1" applyBorder="1" applyAlignment="1">
      <alignment horizontal="center" vertical="center" wrapText="1"/>
    </xf>
    <xf numFmtId="0" fontId="12" fillId="10" borderId="41" xfId="0" applyFont="1" applyFill="1" applyBorder="1" applyAlignment="1">
      <alignment vertical="center" wrapText="1"/>
    </xf>
    <xf numFmtId="0" fontId="12" fillId="10" borderId="0" xfId="0" applyFont="1" applyFill="1" applyBorder="1" applyAlignment="1">
      <alignment vertical="center"/>
    </xf>
    <xf numFmtId="0" fontId="12" fillId="10" borderId="12" xfId="0" applyFont="1" applyFill="1" applyBorder="1" applyAlignment="1">
      <alignment horizontal="center" vertical="center" wrapText="1"/>
    </xf>
    <xf numFmtId="0" fontId="12" fillId="10" borderId="39" xfId="0" applyFont="1" applyFill="1" applyBorder="1" applyAlignment="1">
      <alignment vertical="center" wrapText="1"/>
    </xf>
    <xf numFmtId="0" fontId="12" fillId="10" borderId="0" xfId="0" applyFont="1" applyFill="1" applyBorder="1" applyAlignment="1">
      <alignment horizontal="center" vertical="center" wrapText="1"/>
    </xf>
    <xf numFmtId="0" fontId="12" fillId="10" borderId="0" xfId="0" applyFont="1" applyFill="1" applyBorder="1" applyAlignment="1">
      <alignment vertical="center" wrapText="1"/>
    </xf>
    <xf numFmtId="0" fontId="12" fillId="10" borderId="13" xfId="0" applyFont="1" applyFill="1" applyBorder="1" applyAlignment="1">
      <alignment vertical="center"/>
    </xf>
    <xf numFmtId="0" fontId="12" fillId="10" borderId="43" xfId="0" applyFont="1" applyFill="1" applyBorder="1" applyAlignment="1">
      <alignment horizontal="center" vertical="center" wrapText="1"/>
    </xf>
    <xf numFmtId="0" fontId="12" fillId="10" borderId="45" xfId="0" applyFont="1" applyFill="1" applyBorder="1" applyAlignment="1">
      <alignment vertical="center" wrapText="1"/>
    </xf>
    <xf numFmtId="0" fontId="12" fillId="10" borderId="13" xfId="0" applyFont="1" applyFill="1" applyBorder="1" applyAlignment="1">
      <alignment horizontal="center" vertical="center" wrapText="1"/>
    </xf>
    <xf numFmtId="0" fontId="12" fillId="10" borderId="13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2" fillId="10" borderId="12" xfId="0" applyFont="1" applyFill="1" applyBorder="1" applyAlignment="1">
      <alignment horizontal="center" vertical="center"/>
    </xf>
    <xf numFmtId="0" fontId="12" fillId="2" borderId="44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7" fillId="15" borderId="0" xfId="0" applyFont="1" applyFill="1" applyAlignment="1">
      <alignment vertical="center"/>
    </xf>
    <xf numFmtId="0" fontId="7" fillId="15" borderId="12" xfId="0" applyFont="1" applyFill="1" applyBorder="1" applyAlignment="1">
      <alignment vertical="center"/>
    </xf>
    <xf numFmtId="0" fontId="7" fillId="15" borderId="0" xfId="0" applyFont="1" applyFill="1" applyAlignment="1">
      <alignment horizontal="right" vertical="center"/>
    </xf>
    <xf numFmtId="3" fontId="7" fillId="15" borderId="0" xfId="0" applyNumberFormat="1" applyFont="1" applyFill="1" applyAlignment="1">
      <alignment horizontal="right" vertical="center"/>
    </xf>
    <xf numFmtId="0" fontId="14" fillId="10" borderId="0" xfId="0" applyFont="1" applyFill="1" applyAlignment="1">
      <alignment vertical="center"/>
    </xf>
    <xf numFmtId="0" fontId="14" fillId="10" borderId="12" xfId="0" applyFont="1" applyFill="1" applyBorder="1" applyAlignment="1">
      <alignment vertical="center"/>
    </xf>
    <xf numFmtId="0" fontId="14" fillId="10" borderId="0" xfId="0" applyFont="1" applyFill="1" applyAlignment="1">
      <alignment horizontal="right" vertical="center"/>
    </xf>
    <xf numFmtId="3" fontId="14" fillId="10" borderId="0" xfId="0" applyNumberFormat="1" applyFont="1" applyFill="1" applyAlignment="1">
      <alignment horizontal="right" vertical="center"/>
    </xf>
    <xf numFmtId="0" fontId="8" fillId="15" borderId="0" xfId="0" applyFont="1" applyFill="1" applyAlignment="1">
      <alignment horizontal="right" vertical="center"/>
    </xf>
    <xf numFmtId="0" fontId="12" fillId="10" borderId="0" xfId="0" applyFont="1" applyFill="1" applyAlignment="1">
      <alignment vertical="center"/>
    </xf>
    <xf numFmtId="0" fontId="14" fillId="0" borderId="41" xfId="0" applyFont="1" applyBorder="1" applyAlignment="1">
      <alignment vertical="center"/>
    </xf>
    <xf numFmtId="0" fontId="12" fillId="10" borderId="42" xfId="0" applyFont="1" applyFill="1" applyBorder="1" applyAlignment="1">
      <alignment horizontal="center" vertical="center"/>
    </xf>
    <xf numFmtId="0" fontId="12" fillId="2" borderId="44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2" fillId="15" borderId="0" xfId="0" applyFont="1" applyFill="1" applyAlignment="1">
      <alignment vertical="center"/>
    </xf>
    <xf numFmtId="0" fontId="12" fillId="15" borderId="0" xfId="0" applyFont="1" applyFill="1" applyAlignment="1">
      <alignment horizontal="right" vertical="center"/>
    </xf>
    <xf numFmtId="0" fontId="14" fillId="15" borderId="0" xfId="0" applyFont="1" applyFill="1" applyAlignment="1">
      <alignment horizontal="right" vertical="center"/>
    </xf>
    <xf numFmtId="0" fontId="7" fillId="15" borderId="0" xfId="0" applyFont="1" applyFill="1" applyAlignment="1">
      <alignment horizontal="right" vertical="center"/>
    </xf>
    <xf numFmtId="0" fontId="14" fillId="10" borderId="0" xfId="0" applyFont="1" applyFill="1" applyAlignment="1">
      <alignment horizontal="right" vertical="center"/>
    </xf>
    <xf numFmtId="0" fontId="8" fillId="15" borderId="0" xfId="0" applyFont="1" applyFill="1" applyAlignment="1">
      <alignment horizontal="right" vertical="center"/>
    </xf>
    <xf numFmtId="0" fontId="14" fillId="10" borderId="13" xfId="0" applyFont="1" applyFill="1" applyBorder="1" applyAlignment="1">
      <alignment horizontal="right" vertical="center"/>
    </xf>
    <xf numFmtId="0" fontId="12" fillId="14" borderId="0" xfId="0" applyFont="1" applyFill="1" applyAlignment="1">
      <alignment vertical="center"/>
    </xf>
    <xf numFmtId="0" fontId="7" fillId="14" borderId="12" xfId="0" applyFont="1" applyFill="1" applyBorder="1" applyAlignment="1">
      <alignment vertical="center"/>
    </xf>
    <xf numFmtId="0" fontId="7" fillId="14" borderId="0" xfId="0" applyFont="1" applyFill="1" applyAlignment="1">
      <alignment horizontal="right" vertical="center"/>
    </xf>
    <xf numFmtId="3" fontId="7" fillId="14" borderId="0" xfId="0" applyNumberFormat="1" applyFont="1" applyFill="1" applyAlignment="1">
      <alignment horizontal="right" vertical="center"/>
    </xf>
    <xf numFmtId="0" fontId="12" fillId="14" borderId="0" xfId="0" applyFont="1" applyFill="1" applyAlignment="1">
      <alignment horizontal="right" vertical="center"/>
    </xf>
    <xf numFmtId="0" fontId="8" fillId="14" borderId="0" xfId="0" applyFont="1" applyFill="1" applyAlignment="1">
      <alignment horizontal="right" vertical="center"/>
    </xf>
    <xf numFmtId="0" fontId="14" fillId="14" borderId="0" xfId="0" applyFont="1" applyFill="1" applyAlignment="1">
      <alignment horizontal="right" vertical="center"/>
    </xf>
    <xf numFmtId="0" fontId="7" fillId="14" borderId="0" xfId="0" applyFont="1" applyFill="1" applyAlignment="1">
      <alignment horizontal="right" vertical="center"/>
    </xf>
    <xf numFmtId="0" fontId="12" fillId="14" borderId="0" xfId="0" applyFont="1" applyFill="1" applyAlignment="1">
      <alignment horizontal="right" vertical="center"/>
    </xf>
    <xf numFmtId="0" fontId="14" fillId="14" borderId="0" xfId="0" applyFont="1" applyFill="1" applyAlignment="1">
      <alignment horizontal="right" vertical="center"/>
    </xf>
    <xf numFmtId="0" fontId="12" fillId="13" borderId="0" xfId="0" applyFont="1" applyFill="1" applyAlignment="1">
      <alignment vertical="center"/>
    </xf>
    <xf numFmtId="0" fontId="7" fillId="13" borderId="12" xfId="0" applyFont="1" applyFill="1" applyBorder="1" applyAlignment="1">
      <alignment vertical="center"/>
    </xf>
    <xf numFmtId="0" fontId="7" fillId="13" borderId="0" xfId="0" applyFont="1" applyFill="1" applyAlignment="1">
      <alignment horizontal="right" vertical="center"/>
    </xf>
    <xf numFmtId="3" fontId="7" fillId="13" borderId="0" xfId="0" applyNumberFormat="1" applyFont="1" applyFill="1" applyAlignment="1">
      <alignment horizontal="right" vertical="center"/>
    </xf>
    <xf numFmtId="0" fontId="12" fillId="13" borderId="0" xfId="0" applyFont="1" applyFill="1" applyAlignment="1">
      <alignment horizontal="right" vertical="center"/>
    </xf>
    <xf numFmtId="0" fontId="14" fillId="13" borderId="0" xfId="0" applyFont="1" applyFill="1" applyAlignment="1">
      <alignment horizontal="right" vertical="center"/>
    </xf>
    <xf numFmtId="0" fontId="1" fillId="10" borderId="41" xfId="0" applyFont="1" applyFill="1" applyBorder="1" applyAlignment="1">
      <alignment vertical="center"/>
    </xf>
    <xf numFmtId="0" fontId="1" fillId="10" borderId="42" xfId="0" applyFont="1" applyFill="1" applyBorder="1" applyAlignment="1">
      <alignment horizontal="center" vertical="center" wrapText="1"/>
    </xf>
    <xf numFmtId="0" fontId="1" fillId="10" borderId="44" xfId="0" applyFont="1" applyFill="1" applyBorder="1" applyAlignment="1">
      <alignment horizontal="center" vertical="center" wrapText="1"/>
    </xf>
    <xf numFmtId="0" fontId="1" fillId="10" borderId="41" xfId="0" applyFont="1" applyFill="1" applyBorder="1" applyAlignment="1">
      <alignment horizontal="center" vertical="center" wrapText="1"/>
    </xf>
    <xf numFmtId="0" fontId="2" fillId="10" borderId="41" xfId="0" applyFont="1" applyFill="1" applyBorder="1" applyAlignment="1">
      <alignment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1" fillId="10" borderId="39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vertical="center" wrapText="1"/>
    </xf>
    <xf numFmtId="0" fontId="1" fillId="10" borderId="13" xfId="0" applyFont="1" applyFill="1" applyBorder="1" applyAlignment="1">
      <alignment vertical="center"/>
    </xf>
    <xf numFmtId="0" fontId="1" fillId="10" borderId="43" xfId="0" applyFont="1" applyFill="1" applyBorder="1" applyAlignment="1">
      <alignment horizontal="center" vertical="center" wrapText="1"/>
    </xf>
    <xf numFmtId="0" fontId="1" fillId="10" borderId="45" xfId="0" applyFont="1" applyFill="1" applyBorder="1" applyAlignment="1">
      <alignment horizontal="center" vertical="center" wrapText="1"/>
    </xf>
    <xf numFmtId="0" fontId="1" fillId="10" borderId="13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vertical="center" wrapText="1"/>
    </xf>
    <xf numFmtId="0" fontId="1" fillId="10" borderId="12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13" borderId="0" xfId="0" applyFont="1" applyFill="1" applyAlignment="1">
      <alignment vertical="center"/>
    </xf>
    <xf numFmtId="0" fontId="1" fillId="13" borderId="0" xfId="0" applyFont="1" applyFill="1" applyAlignment="1">
      <alignment horizontal="right" vertical="center"/>
    </xf>
    <xf numFmtId="0" fontId="2" fillId="10" borderId="12" xfId="0" applyFont="1" applyFill="1" applyBorder="1" applyAlignment="1">
      <alignment vertical="center"/>
    </xf>
    <xf numFmtId="0" fontId="8" fillId="13" borderId="0" xfId="0" applyFont="1" applyFill="1" applyAlignment="1">
      <alignment horizontal="right" vertical="center"/>
    </xf>
    <xf numFmtId="0" fontId="2" fillId="13" borderId="0" xfId="0" applyFont="1" applyFill="1" applyAlignment="1">
      <alignment horizontal="right" vertical="center"/>
    </xf>
    <xf numFmtId="0" fontId="2" fillId="0" borderId="41" xfId="0" applyFont="1" applyBorder="1" applyAlignment="1">
      <alignment vertical="center"/>
    </xf>
    <xf numFmtId="0" fontId="1" fillId="10" borderId="42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7" fillId="13" borderId="6" xfId="0" applyFont="1" applyFill="1" applyBorder="1" applyAlignment="1">
      <alignment vertical="center"/>
    </xf>
    <xf numFmtId="3" fontId="7" fillId="13" borderId="0" xfId="0" applyNumberFormat="1" applyFont="1" applyFill="1" applyAlignment="1">
      <alignment horizontal="right" vertical="center"/>
    </xf>
    <xf numFmtId="0" fontId="7" fillId="13" borderId="0" xfId="0" applyFont="1" applyFill="1" applyAlignment="1">
      <alignment horizontal="right" vertical="center"/>
    </xf>
    <xf numFmtId="0" fontId="1" fillId="13" borderId="0" xfId="0" applyFont="1" applyFill="1" applyAlignment="1">
      <alignment horizontal="right" vertical="center"/>
    </xf>
    <xf numFmtId="3" fontId="2" fillId="10" borderId="0" xfId="0" applyNumberFormat="1" applyFont="1" applyFill="1" applyAlignment="1">
      <alignment horizontal="right" vertical="center"/>
    </xf>
    <xf numFmtId="0" fontId="2" fillId="10" borderId="0" xfId="0" applyFont="1" applyFill="1" applyAlignment="1">
      <alignment horizontal="right" vertical="center"/>
    </xf>
    <xf numFmtId="0" fontId="2" fillId="13" borderId="0" xfId="0" applyFont="1" applyFill="1" applyAlignment="1">
      <alignment horizontal="right" vertical="center"/>
    </xf>
    <xf numFmtId="3" fontId="2" fillId="10" borderId="7" xfId="0" applyNumberFormat="1" applyFont="1" applyFill="1" applyBorder="1" applyAlignment="1">
      <alignment horizontal="right" vertical="center"/>
    </xf>
    <xf numFmtId="0" fontId="2" fillId="10" borderId="7" xfId="0" applyFont="1" applyFill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vertical="center" wrapText="1"/>
    </xf>
    <xf numFmtId="0" fontId="2" fillId="10" borderId="7" xfId="0" applyFont="1" applyFill="1" applyBorder="1" applyAlignment="1">
      <alignment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10" borderId="38" xfId="0" applyFont="1" applyFill="1" applyBorder="1" applyAlignment="1">
      <alignment vertical="center" wrapText="1"/>
    </xf>
    <xf numFmtId="0" fontId="1" fillId="10" borderId="0" xfId="0" applyFont="1" applyFill="1" applyAlignment="1">
      <alignment horizontal="center"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1" fillId="10" borderId="39" xfId="0" applyFont="1" applyFill="1" applyBorder="1" applyAlignment="1">
      <alignment vertical="center" wrapText="1"/>
    </xf>
    <xf numFmtId="0" fontId="1" fillId="10" borderId="15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1" fillId="13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vertical="center"/>
    </xf>
    <xf numFmtId="0" fontId="2" fillId="10" borderId="7" xfId="0" applyFont="1" applyFill="1" applyBorder="1" applyAlignment="1">
      <alignment horizontal="right" vertical="center"/>
    </xf>
    <xf numFmtId="3" fontId="2" fillId="10" borderId="7" xfId="0" applyNumberFormat="1" applyFont="1" applyFill="1" applyBorder="1" applyAlignment="1">
      <alignment horizontal="right" vertical="center"/>
    </xf>
    <xf numFmtId="0" fontId="1" fillId="10" borderId="6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7" fillId="13" borderId="0" xfId="0" applyFont="1" applyFill="1" applyAlignment="1">
      <alignment vertical="center"/>
    </xf>
    <xf numFmtId="0" fontId="1" fillId="10" borderId="0" xfId="0" applyFont="1" applyFill="1" applyAlignment="1">
      <alignment horizontal="right" vertical="center"/>
    </xf>
    <xf numFmtId="0" fontId="1" fillId="10" borderId="3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vertical="center" wrapText="1"/>
    </xf>
    <xf numFmtId="0" fontId="1" fillId="10" borderId="8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vertical="center" wrapText="1"/>
    </xf>
    <xf numFmtId="0" fontId="1" fillId="12" borderId="0" xfId="0" applyFont="1" applyFill="1" applyAlignment="1">
      <alignment vertical="center"/>
    </xf>
    <xf numFmtId="0" fontId="7" fillId="12" borderId="6" xfId="0" applyFont="1" applyFill="1" applyBorder="1" applyAlignment="1">
      <alignment vertical="center"/>
    </xf>
    <xf numFmtId="3" fontId="7" fillId="12" borderId="0" xfId="0" applyNumberFormat="1" applyFont="1" applyFill="1" applyAlignment="1">
      <alignment horizontal="right" vertical="center"/>
    </xf>
    <xf numFmtId="0" fontId="7" fillId="12" borderId="0" xfId="0" applyFont="1" applyFill="1" applyAlignment="1">
      <alignment horizontal="right" vertical="center"/>
    </xf>
    <xf numFmtId="0" fontId="1" fillId="12" borderId="0" xfId="0" applyFont="1" applyFill="1" applyAlignment="1">
      <alignment horizontal="right" vertical="center"/>
    </xf>
    <xf numFmtId="0" fontId="8" fillId="12" borderId="0" xfId="0" applyFont="1" applyFill="1" applyAlignment="1">
      <alignment horizontal="right" vertical="center"/>
    </xf>
    <xf numFmtId="0" fontId="2" fillId="12" borderId="0" xfId="0" applyFont="1" applyFill="1" applyAlignment="1">
      <alignment horizontal="right" vertical="center"/>
    </xf>
    <xf numFmtId="0" fontId="7" fillId="12" borderId="0" xfId="0" applyFont="1" applyFill="1" applyAlignment="1">
      <alignment horizontal="right" vertical="center"/>
    </xf>
    <xf numFmtId="0" fontId="1" fillId="12" borderId="0" xfId="0" applyFont="1" applyFill="1" applyAlignment="1">
      <alignment horizontal="right" vertical="center"/>
    </xf>
    <xf numFmtId="0" fontId="2" fillId="12" borderId="0" xfId="0" applyFont="1" applyFill="1" applyAlignment="1">
      <alignment horizontal="right" vertical="center"/>
    </xf>
    <xf numFmtId="0" fontId="2" fillId="0" borderId="0" xfId="0" applyFont="1" applyAlignment="1">
      <alignment vertical="center" wrapText="1"/>
    </xf>
    <xf numFmtId="10" fontId="2" fillId="10" borderId="0" xfId="0" applyNumberFormat="1" applyFont="1" applyFill="1" applyAlignment="1">
      <alignment horizontal="right" vertical="center"/>
    </xf>
    <xf numFmtId="0" fontId="1" fillId="10" borderId="1" xfId="0" applyFont="1" applyFill="1" applyBorder="1" applyAlignment="1">
      <alignment horizontal="right" vertical="center" wrapText="1"/>
    </xf>
    <xf numFmtId="0" fontId="1" fillId="10" borderId="2" xfId="0" applyFont="1" applyFill="1" applyBorder="1" applyAlignment="1">
      <alignment horizontal="right" vertical="center" wrapText="1"/>
    </xf>
    <xf numFmtId="0" fontId="1" fillId="10" borderId="4" xfId="0" applyFont="1" applyFill="1" applyBorder="1" applyAlignment="1">
      <alignment horizontal="right" vertical="center" wrapText="1"/>
    </xf>
    <xf numFmtId="0" fontId="1" fillId="10" borderId="0" xfId="0" applyFont="1" applyFill="1" applyBorder="1" applyAlignment="1">
      <alignment horizontal="right" vertical="center" wrapText="1"/>
    </xf>
    <xf numFmtId="0" fontId="1" fillId="10" borderId="0" xfId="0" applyFont="1" applyFill="1" applyAlignment="1">
      <alignment horizontal="right" vertical="center" wrapText="1"/>
    </xf>
    <xf numFmtId="0" fontId="2" fillId="10" borderId="0" xfId="0" applyFont="1" applyFill="1" applyAlignment="1">
      <alignment vertical="center" wrapText="1"/>
    </xf>
    <xf numFmtId="0" fontId="1" fillId="10" borderId="5" xfId="0" applyFont="1" applyFill="1" applyBorder="1" applyAlignment="1">
      <alignment horizontal="right" vertical="center" wrapText="1"/>
    </xf>
    <xf numFmtId="0" fontId="1" fillId="10" borderId="7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7" fillId="11" borderId="0" xfId="0" applyFont="1" applyFill="1" applyAlignment="1">
      <alignment horizontal="right" vertical="center" wrapText="1"/>
    </xf>
    <xf numFmtId="0" fontId="1" fillId="11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right" vertical="center" wrapText="1"/>
    </xf>
    <xf numFmtId="0" fontId="2" fillId="11" borderId="0" xfId="0" applyFont="1" applyFill="1" applyAlignment="1">
      <alignment horizontal="right" vertical="center" wrapText="1"/>
    </xf>
    <xf numFmtId="0" fontId="2" fillId="11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1" fillId="10" borderId="7" xfId="0" applyFont="1" applyFill="1" applyBorder="1" applyAlignment="1">
      <alignment vertical="center"/>
    </xf>
    <xf numFmtId="0" fontId="2" fillId="10" borderId="7" xfId="0" applyFont="1" applyFill="1" applyBorder="1" applyAlignment="1">
      <alignment vertical="center"/>
    </xf>
    <xf numFmtId="0" fontId="2" fillId="10" borderId="7" xfId="0" applyFont="1" applyFill="1" applyBorder="1" applyAlignment="1">
      <alignment horizontal="center" vertical="center"/>
    </xf>
    <xf numFmtId="0" fontId="1" fillId="0" borderId="0" xfId="0" applyFont="1" applyAlignment="1"/>
    <xf numFmtId="0" fontId="12" fillId="7" borderId="24" xfId="0" applyFont="1" applyFill="1" applyBorder="1" applyAlignment="1">
      <alignment horizontal="center" vertical="center" wrapText="1"/>
    </xf>
    <xf numFmtId="0" fontId="12" fillId="7" borderId="36" xfId="0" applyFont="1" applyFill="1" applyBorder="1" applyAlignment="1">
      <alignment horizontal="center" vertical="center"/>
    </xf>
    <xf numFmtId="0" fontId="12" fillId="7" borderId="36" xfId="0" applyFont="1" applyFill="1" applyBorder="1" applyAlignment="1">
      <alignment vertical="center" wrapText="1"/>
    </xf>
    <xf numFmtId="0" fontId="12" fillId="7" borderId="36" xfId="0" applyFont="1" applyFill="1" applyBorder="1" applyAlignment="1">
      <alignment horizontal="center" vertical="center" wrapText="1"/>
    </xf>
    <xf numFmtId="0" fontId="13" fillId="0" borderId="36" xfId="0" applyFont="1" applyBorder="1"/>
    <xf numFmtId="0" fontId="12" fillId="7" borderId="24" xfId="0" applyFont="1" applyFill="1" applyBorder="1" applyAlignment="1">
      <alignment vertical="center" wrapText="1"/>
    </xf>
    <xf numFmtId="0" fontId="12" fillId="7" borderId="26" xfId="0" applyFont="1" applyFill="1" applyBorder="1" applyAlignment="1">
      <alignment vertical="center" wrapText="1"/>
    </xf>
    <xf numFmtId="0" fontId="12" fillId="5" borderId="0" xfId="0" applyFont="1" applyFill="1" applyBorder="1" applyAlignment="1">
      <alignment horizontal="center" vertical="center"/>
    </xf>
    <xf numFmtId="167" fontId="1" fillId="9" borderId="0" xfId="0" applyNumberFormat="1" applyFont="1" applyFill="1" applyBorder="1" applyAlignment="1">
      <alignment horizontal="center" vertical="center"/>
    </xf>
    <xf numFmtId="0" fontId="12" fillId="9" borderId="35" xfId="0" applyFont="1" applyFill="1" applyBorder="1" applyAlignment="1">
      <alignment horizontal="left" vertical="center"/>
    </xf>
    <xf numFmtId="3" fontId="1" fillId="9" borderId="0" xfId="0" applyNumberFormat="1" applyFont="1" applyFill="1" applyBorder="1" applyAlignment="1">
      <alignment horizontal="right" vertical="center"/>
    </xf>
    <xf numFmtId="167" fontId="1" fillId="9" borderId="0" xfId="0" applyNumberFormat="1" applyFont="1" applyFill="1" applyBorder="1" applyAlignment="1">
      <alignment horizontal="right" vertical="center"/>
    </xf>
    <xf numFmtId="164" fontId="1" fillId="9" borderId="0" xfId="0" applyNumberFormat="1" applyFont="1" applyFill="1" applyBorder="1" applyAlignment="1">
      <alignment horizontal="right" vertical="center"/>
    </xf>
    <xf numFmtId="169" fontId="1" fillId="9" borderId="0" xfId="0" applyNumberFormat="1" applyFont="1" applyFill="1" applyBorder="1" applyAlignment="1">
      <alignment horizontal="right" vertical="center"/>
    </xf>
    <xf numFmtId="0" fontId="14" fillId="7" borderId="35" xfId="0" applyFont="1" applyFill="1" applyBorder="1" applyAlignment="1">
      <alignment horizontal="left" vertical="center"/>
    </xf>
    <xf numFmtId="3" fontId="2" fillId="7" borderId="0" xfId="0" applyNumberFormat="1" applyFont="1" applyFill="1" applyBorder="1" applyAlignment="1">
      <alignment horizontal="right" vertical="center"/>
    </xf>
    <xf numFmtId="167" fontId="2" fillId="7" borderId="0" xfId="0" applyNumberFormat="1" applyFont="1" applyFill="1" applyBorder="1" applyAlignment="1">
      <alignment horizontal="right" vertical="center"/>
    </xf>
    <xf numFmtId="164" fontId="2" fillId="7" borderId="0" xfId="0" applyNumberFormat="1" applyFont="1" applyFill="1" applyBorder="1" applyAlignment="1">
      <alignment horizontal="right" vertical="center"/>
    </xf>
    <xf numFmtId="0" fontId="2" fillId="7" borderId="0" xfId="0" applyFont="1" applyFill="1" applyBorder="1" applyAlignment="1">
      <alignment horizontal="right" vertical="center"/>
    </xf>
    <xf numFmtId="169" fontId="2" fillId="7" borderId="0" xfId="0" applyNumberFormat="1" applyFont="1" applyFill="1" applyBorder="1" applyAlignment="1">
      <alignment horizontal="right" vertical="center"/>
    </xf>
    <xf numFmtId="0" fontId="1" fillId="9" borderId="0" xfId="0" applyFont="1" applyFill="1" applyBorder="1" applyAlignment="1">
      <alignment horizontal="right" vertical="center"/>
    </xf>
    <xf numFmtId="167" fontId="2" fillId="9" borderId="0" xfId="0" applyNumberFormat="1" applyFont="1" applyFill="1" applyBorder="1" applyAlignment="1">
      <alignment horizontal="center" vertical="center"/>
    </xf>
    <xf numFmtId="3" fontId="2" fillId="9" borderId="0" xfId="0" applyNumberFormat="1" applyFont="1" applyFill="1" applyBorder="1" applyAlignment="1">
      <alignment horizontal="right" vertical="center"/>
    </xf>
    <xf numFmtId="167" fontId="2" fillId="9" borderId="0" xfId="0" applyNumberFormat="1" applyFont="1" applyFill="1" applyBorder="1" applyAlignment="1">
      <alignment horizontal="right" vertical="center"/>
    </xf>
    <xf numFmtId="164" fontId="2" fillId="9" borderId="0" xfId="0" applyNumberFormat="1" applyFont="1" applyFill="1" applyBorder="1" applyAlignment="1">
      <alignment horizontal="right" vertical="center"/>
    </xf>
    <xf numFmtId="0" fontId="2" fillId="9" borderId="0" xfId="0" applyFont="1" applyFill="1" applyBorder="1" applyAlignment="1">
      <alignment horizontal="right" vertical="center"/>
    </xf>
    <xf numFmtId="169" fontId="2" fillId="9" borderId="0" xfId="0" applyNumberFormat="1" applyFont="1" applyFill="1" applyBorder="1" applyAlignment="1">
      <alignment horizontal="right" vertical="center"/>
    </xf>
    <xf numFmtId="167" fontId="1" fillId="7" borderId="0" xfId="0" applyNumberFormat="1" applyFont="1" applyFill="1" applyBorder="1" applyAlignment="1">
      <alignment horizontal="center" vertical="center"/>
    </xf>
    <xf numFmtId="167" fontId="1" fillId="7" borderId="29" xfId="0" applyNumberFormat="1" applyFont="1" applyFill="1" applyBorder="1" applyAlignment="1">
      <alignment horizontal="center" vertical="center"/>
    </xf>
    <xf numFmtId="0" fontId="14" fillId="7" borderId="30" xfId="0" applyFont="1" applyFill="1" applyBorder="1" applyAlignment="1">
      <alignment horizontal="left" vertical="center"/>
    </xf>
    <xf numFmtId="3" fontId="2" fillId="7" borderId="29" xfId="0" applyNumberFormat="1" applyFont="1" applyFill="1" applyBorder="1" applyAlignment="1">
      <alignment horizontal="right" vertical="center"/>
    </xf>
    <xf numFmtId="167" fontId="2" fillId="7" borderId="29" xfId="0" applyNumberFormat="1" applyFont="1" applyFill="1" applyBorder="1" applyAlignment="1">
      <alignment horizontal="right" vertical="center"/>
    </xf>
    <xf numFmtId="164" fontId="2" fillId="7" borderId="29" xfId="0" applyNumberFormat="1" applyFont="1" applyFill="1" applyBorder="1" applyAlignment="1">
      <alignment horizontal="right" vertical="center"/>
    </xf>
    <xf numFmtId="0" fontId="2" fillId="7" borderId="29" xfId="0" applyFont="1" applyFill="1" applyBorder="1" applyAlignment="1">
      <alignment horizontal="right" vertical="center"/>
    </xf>
    <xf numFmtId="169" fontId="2" fillId="7" borderId="29" xfId="0" applyNumberFormat="1" applyFont="1" applyFill="1" applyBorder="1" applyAlignment="1">
      <alignment horizontal="right" vertical="center"/>
    </xf>
    <xf numFmtId="0" fontId="12" fillId="7" borderId="0" xfId="0" applyFont="1" applyFill="1" applyBorder="1" applyAlignment="1">
      <alignment vertical="center"/>
    </xf>
    <xf numFmtId="0" fontId="12" fillId="7" borderId="35" xfId="0" applyFont="1" applyFill="1" applyBorder="1" applyAlignment="1">
      <alignment vertical="center"/>
    </xf>
    <xf numFmtId="0" fontId="11" fillId="0" borderId="0" xfId="1" quotePrefix="1" applyFont="1"/>
    <xf numFmtId="0" fontId="0" fillId="0" borderId="7" xfId="0" applyBorder="1" applyAlignment="1">
      <alignment vertical="center" wrapText="1"/>
    </xf>
    <xf numFmtId="0" fontId="6" fillId="10" borderId="6" xfId="0" applyFont="1" applyFill="1" applyBorder="1" applyAlignment="1">
      <alignment vertical="center"/>
    </xf>
    <xf numFmtId="0" fontId="5" fillId="10" borderId="6" xfId="0" applyFont="1" applyFill="1" applyBorder="1" applyAlignment="1">
      <alignment vertical="center" wrapText="1"/>
    </xf>
    <xf numFmtId="3" fontId="10" fillId="10" borderId="0" xfId="0" applyNumberFormat="1" applyFont="1" applyFill="1" applyAlignment="1">
      <alignment horizontal="right" vertical="center"/>
    </xf>
    <xf numFmtId="0" fontId="6" fillId="16" borderId="6" xfId="0" applyFont="1" applyFill="1" applyBorder="1" applyAlignment="1">
      <alignment vertical="center"/>
    </xf>
    <xf numFmtId="3" fontId="6" fillId="16" borderId="0" xfId="0" applyNumberFormat="1" applyFont="1" applyFill="1" applyAlignment="1">
      <alignment horizontal="right" vertical="center"/>
    </xf>
    <xf numFmtId="0" fontId="6" fillId="16" borderId="0" xfId="0" applyFont="1" applyFill="1" applyAlignment="1">
      <alignment horizontal="right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8" xfId="0" applyFont="1" applyFill="1" applyBorder="1" applyAlignment="1">
      <alignment horizontal="center" vertical="center"/>
    </xf>
    <xf numFmtId="0" fontId="9" fillId="10" borderId="10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/>
    </xf>
    <xf numFmtId="0" fontId="9" fillId="10" borderId="11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3" fontId="10" fillId="10" borderId="0" xfId="0" applyNumberFormat="1" applyFont="1" applyFill="1" applyAlignment="1">
      <alignment horizontal="right" vertical="center"/>
    </xf>
    <xf numFmtId="0" fontId="6" fillId="16" borderId="0" xfId="0" applyFont="1" applyFill="1" applyAlignment="1">
      <alignment horizontal="right" vertical="center"/>
    </xf>
    <xf numFmtId="3" fontId="6" fillId="16" borderId="0" xfId="0" applyNumberFormat="1" applyFont="1" applyFill="1" applyAlignment="1">
      <alignment horizontal="right" vertic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3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1.xml"/><Relationship Id="rId8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1037580</xdr:colOff>
      <xdr:row>15</xdr:row>
      <xdr:rowOff>160202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62250"/>
          <a:ext cx="5742930" cy="21033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218430</xdr:colOff>
      <xdr:row>47</xdr:row>
      <xdr:rowOff>10919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42930" cy="72975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19050</xdr:rowOff>
    </xdr:from>
    <xdr:to>
      <xdr:col>8</xdr:col>
      <xdr:colOff>456452</xdr:colOff>
      <xdr:row>18</xdr:row>
      <xdr:rowOff>85413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90550"/>
          <a:ext cx="5980952" cy="24952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131944</xdr:colOff>
      <xdr:row>17</xdr:row>
      <xdr:rowOff>143860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25727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123180</xdr:colOff>
      <xdr:row>12</xdr:row>
      <xdr:rowOff>69488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42930" cy="168873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4</xdr:col>
      <xdr:colOff>684394</xdr:colOff>
      <xdr:row>18</xdr:row>
      <xdr:rowOff>42900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2633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5</xdr:col>
      <xdr:colOff>379594</xdr:colOff>
      <xdr:row>21</xdr:row>
      <xdr:rowOff>93620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31701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149847</xdr:colOff>
      <xdr:row>12</xdr:row>
      <xdr:rowOff>81681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12447" cy="170093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43551</xdr:colOff>
      <xdr:row>18</xdr:row>
      <xdr:rowOff>18514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49026" cy="260931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128516</xdr:colOff>
      <xdr:row>17</xdr:row>
      <xdr:rowOff>82895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7316" cy="251177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270337</xdr:colOff>
      <xdr:row>20</xdr:row>
      <xdr:rowOff>41486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286536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131944</xdr:colOff>
      <xdr:row>15</xdr:row>
      <xdr:rowOff>114111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221913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484369</xdr:colOff>
      <xdr:row>15</xdr:row>
      <xdr:rowOff>101918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220694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551044</xdr:colOff>
      <xdr:row>14</xdr:row>
      <xdr:rowOff>80947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20240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551044</xdr:colOff>
      <xdr:row>17</xdr:row>
      <xdr:rowOff>40219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246909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125087</xdr:colOff>
      <xdr:row>20</xdr:row>
      <xdr:rowOff>17780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73412" cy="293243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274819</xdr:colOff>
      <xdr:row>19</xdr:row>
      <xdr:rowOff>57775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28105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357282</xdr:colOff>
      <xdr:row>17</xdr:row>
      <xdr:rowOff>122955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971429" cy="247619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474844</xdr:colOff>
      <xdr:row>17</xdr:row>
      <xdr:rowOff>3640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848350"/>
          <a:ext cx="5761219" cy="243251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274819</xdr:colOff>
      <xdr:row>13</xdr:row>
      <xdr:rowOff>72170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185334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541519</xdr:colOff>
      <xdr:row>16</xdr:row>
      <xdr:rowOff>122889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238983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114300</xdr:rowOff>
    </xdr:from>
    <xdr:to>
      <xdr:col>9</xdr:col>
      <xdr:colOff>274819</xdr:colOff>
      <xdr:row>18</xdr:row>
      <xdr:rowOff>105747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00075"/>
          <a:ext cx="5761219" cy="242032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223766</xdr:colOff>
      <xdr:row>18</xdr:row>
      <xdr:rowOff>116059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7316" cy="270685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5</xdr:col>
      <xdr:colOff>758287</xdr:colOff>
      <xdr:row>17</xdr:row>
      <xdr:rowOff>103666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7316" cy="245690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274819</xdr:colOff>
      <xdr:row>20</xdr:row>
      <xdr:rowOff>36070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61219" cy="295072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262626</xdr:colOff>
      <xdr:row>20</xdr:row>
      <xdr:rowOff>17780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749026" cy="29324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%201.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&#225;rok1%20(2)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-government_05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navistne%20komentare%20+%20gra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árok1 (2)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government_05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avistne komentare + gra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A77"/>
  <sheetViews>
    <sheetView tabSelected="1" workbookViewId="0"/>
  </sheetViews>
  <sheetFormatPr defaultRowHeight="12.75" x14ac:dyDescent="0.2"/>
  <cols>
    <col min="1" max="1" width="69.85546875" style="3" customWidth="1"/>
    <col min="2" max="16384" width="9.140625" style="3"/>
  </cols>
  <sheetData>
    <row r="1" spans="1:1" x14ac:dyDescent="0.2">
      <c r="A1" s="5" t="s">
        <v>39</v>
      </c>
    </row>
    <row r="2" spans="1:1" x14ac:dyDescent="0.2">
      <c r="A2" s="319" t="str">
        <f>'Tabuľka 1.1'!A1</f>
        <v>T 1.1 Počet domácností v Slovenskej republike</v>
      </c>
    </row>
    <row r="3" spans="1:1" x14ac:dyDescent="0.2">
      <c r="A3" s="319" t="str">
        <f>'Graf 1.1'!$A$1</f>
        <v>G 1.1 Formy zberu údajov v roku 2025</v>
      </c>
    </row>
    <row r="4" spans="1:1" x14ac:dyDescent="0.2">
      <c r="A4" s="319" t="str">
        <f>'Tabuľka 2.1.1'!A1</f>
        <v>T 2.1.1 Prístup na internet podľa typu domácnosti v roku 2025</v>
      </c>
    </row>
    <row r="5" spans="1:1" x14ac:dyDescent="0.2">
      <c r="A5" s="319" t="str">
        <f>'Tabuľka 2.1.2'!A1</f>
        <v>T 2.1.2 Prístup domácností na internet prostredníctvom akéhokoľvek zariadenia v roku 2025 podľa typov domácností, krajov SR a za celú SR</v>
      </c>
    </row>
    <row r="6" spans="1:1" x14ac:dyDescent="0.2">
      <c r="A6" s="319" t="str">
        <f>'Tabuľka 2.1.3'!A1</f>
        <v>T 2.1.3 Prístup domácností na internet prostredníctvom akéhokoľvek zariadenia v rokoch 2021 až 2024 podľa krajov SR a za celú SR</v>
      </c>
    </row>
    <row r="7" spans="1:1" x14ac:dyDescent="0.2">
      <c r="A7" s="319" t="str">
        <f>'Graf 2.1.1'!A1</f>
        <v>G 2.1.1 Prístup na internet v domácnostiach s aspoň 1 členom vo veku 16 – 74 rokov v krajinách EÚ 27 v roku 2024</v>
      </c>
    </row>
    <row r="8" spans="1:1" x14ac:dyDescent="0.2">
      <c r="A8" s="319" t="str">
        <f>'Graf 2.2.1'!A1</f>
        <v>G 2.2.1 Využívanie internetu v posledných 3 mesiacoch podľa pohlavia v roku 2025</v>
      </c>
    </row>
    <row r="9" spans="1:1" x14ac:dyDescent="0.2">
      <c r="A9" s="319" t="str">
        <f>'Graf 2.2.2'!A1</f>
        <v xml:space="preserve">G 2.2.2 Využívanie internetu v posledných 3 mesiacoch podľa ekonomickej aktivity v roku 2025 </v>
      </c>
    </row>
    <row r="10" spans="1:1" x14ac:dyDescent="0.2">
      <c r="A10" s="319" t="str">
        <f>'Tabuľka 2.2.1'!A1</f>
        <v>T 2.2.1 Využívanie internetu prostredníctvom akéhokoľvek zariadenia podľa pohlavia, vekových skupín a ekonomickej aktivity v roku 2025</v>
      </c>
    </row>
    <row r="11" spans="1:1" ht="15" x14ac:dyDescent="0.25">
      <c r="A11" s="6" t="str">
        <f>'Graf 2.2.3'!A1</f>
        <v>G 2.2.3 Využívanie internetu v posledných 3 mesiacoch v rokoch 2021 – 2025 v populácii od 16 do 74 rokov</v>
      </c>
    </row>
    <row r="12" spans="1:1" ht="15" x14ac:dyDescent="0.25">
      <c r="A12" s="6" t="str">
        <f>'Tabuľka 2.2.2'!A1</f>
        <v xml:space="preserve">T 2.2.2. Využívanie internetu v priebehu posledných 3 mesiacov podľa vekových skupín, pohlavia a ekonomickej aktivity v rokoch 2021 – 2024
</v>
      </c>
    </row>
    <row r="13" spans="1:1" ht="15" x14ac:dyDescent="0.25">
      <c r="A13" s="6" t="str">
        <f>'Graf 2.2.4'!A1</f>
        <v xml:space="preserve">G 2.2.4 Frekvencia využívania internetu v posledných 3 mesiacoch v roku 2025 v populácii od 16 do 74 rokov
</v>
      </c>
    </row>
    <row r="14" spans="1:1" ht="15" x14ac:dyDescent="0.25">
      <c r="A14" s="6" t="str">
        <f>'Graf 2.2.5'!A1</f>
        <v xml:space="preserve">G 2.2.5 Frekvencia využívania internetu v posledných 3 mesiacoch v roku 2025 v populácii od 
75 do 89 rokov
</v>
      </c>
    </row>
    <row r="15" spans="1:1" ht="15" x14ac:dyDescent="0.25">
      <c r="A15" s="6" t="str">
        <f>'Tabuľka 2.2.3'!A1</f>
        <v>T 2.2.3 Frekvencia využívania internetu v priebehu posledných 3 mesiacov podľa vekových skupín, pohlavia a ekonomickej aktivity v roku 2025</v>
      </c>
    </row>
    <row r="16" spans="1:1" ht="15" x14ac:dyDescent="0.25">
      <c r="A16" s="6" t="str">
        <f>'Tabuľka 2.2.4'!A1</f>
        <v xml:space="preserve">T 2.2.4 Častí používatelia internetu podľa vekových skupín, pohlavia a ekonomickej aktivity v roku 2025
</v>
      </c>
    </row>
    <row r="17" spans="1:1" ht="15" x14ac:dyDescent="0.25">
      <c r="A17" s="6" t="str">
        <f>'Graf 2.2.6'!A1</f>
        <v>G 2.2.6 Častí používatelia internetu v rokoch 2021 – 2025</v>
      </c>
    </row>
    <row r="18" spans="1:1" ht="15" x14ac:dyDescent="0.25">
      <c r="A18" s="6" t="str">
        <f>'Tabuľka 2.2.5'!A1</f>
        <v>T 2.2.5 Častí používatelia internetu podľa vekových skupín, pohlavia a ekonomickej aktivity v rokoch 2021 – 2024</v>
      </c>
    </row>
    <row r="19" spans="1:1" ht="15" x14ac:dyDescent="0.25">
      <c r="A19" s="6" t="str">
        <f>'Graf 2.2.7'!A1</f>
        <v>G 2.2.7 Dôvody nepoužívania internetu v roku 2025 v posledných 3 mesiacoch vo vekovej skupine 16 – 74 rokov</v>
      </c>
    </row>
    <row r="20" spans="1:1" ht="15" x14ac:dyDescent="0.25">
      <c r="A20" s="6" t="str">
        <f>'Graf 2.2.8'!A1</f>
        <v>G 2.2.8 Dôvody nepoužívania internetu v roku 2025 v posledných 3 mesiacoch vo vekovej skupine 75 – 89 rokov</v>
      </c>
    </row>
    <row r="21" spans="1:1" ht="15" x14ac:dyDescent="0.25">
      <c r="A21" s="6" t="str">
        <f>'Tabuľka 2.2.6 '!A1</f>
        <v>T. 2.2.6 Využitie stolného počítača a notebooku na pripojenie sa na internet podľa vekových skupín, pohlavia a ekonomickej aktivity v roku 2025</v>
      </c>
    </row>
    <row r="22" spans="1:1" ht="15" x14ac:dyDescent="0.25">
      <c r="A22" s="6" t="str">
        <f>'Tabuľka 2.2.7'!A1</f>
        <v xml:space="preserve">T. 2.2.7 Využitie tabletu, mobilného telefónu alebo smartfónu alebo iného zariadenia na pripojenie sa na internet podľa vekových skupín, pohlavia a ekonomickej aktivity v roku 2025  </v>
      </c>
    </row>
    <row r="23" spans="1:1" ht="15" x14ac:dyDescent="0.25">
      <c r="A23" s="6" t="str">
        <f>'Tabuľka 2.2.8'!A1</f>
        <v xml:space="preserve">T 2.2.8 Aktivity spojené s využívaním internetu – komunikácia podľa vekových skupín, pohlavia a ekonomickej aktivity v roku 2025
</v>
      </c>
    </row>
    <row r="24" spans="1:1" ht="15" x14ac:dyDescent="0.25">
      <c r="A24" s="6" t="str">
        <f>'Tabuľka 2.2.9'!A1</f>
        <v>T 2.2.9 Aktivity spojené s využívaním internetu – prístup k informáciám podľa vekových skupín, pohlavia a ekonomickej aktivity v roku 2025</v>
      </c>
    </row>
    <row r="25" spans="1:1" ht="15" x14ac:dyDescent="0.25">
      <c r="A25" s="6" t="str">
        <f>'Tabuľka 2.2.10'!A1</f>
        <v>T.2.2.10 Účasť na občianskych a politických aktivitách podľa vekových skupín, pohlavia a ekonomickej aktivity v roku 2025</v>
      </c>
    </row>
    <row r="26" spans="1:1" ht="15" x14ac:dyDescent="0.25">
      <c r="A26" s="6" t="str">
        <f>'Tabuľka 2.2.11'!A1</f>
        <v>T 2.2.11 Online pracovný život, predaj tovarov a služieb a internetové bankovníctvo podľa vekových skupín, pohlavia a ekonomickej aktivity v roku 2025</v>
      </c>
    </row>
    <row r="27" spans="1:1" ht="15" x14ac:dyDescent="0.25">
      <c r="A27" s="6" t="str">
        <f>'Tabuľka 2.2.12'!A1</f>
        <v>T 2.2.12 Vykonávanie vzdelávacích aktivít cez internet v priebehu posledných 3 mesiacov podľa vekových skupín, pohlavia a ekonomickej aktivity v roku 2025</v>
      </c>
    </row>
    <row r="28" spans="1:1" ht="15" x14ac:dyDescent="0.25">
      <c r="A28" s="6" t="str">
        <f>'Graf 2.2.9'!A1</f>
        <v>G 2.2.9 Vývoj online vzdelávania cez internet na vzdelávacie, profesijné alebo súkromné účely v rokoch 2021 až 2025</v>
      </c>
    </row>
    <row r="29" spans="1:1" ht="15" x14ac:dyDescent="0.25">
      <c r="A29" s="6" t="str">
        <f>'Tabuľka 2.2.13'!A1</f>
        <v>T 2.2.13 Odpovede používateľov internetu na otázku o využívaní nástrojov AI (ChatGPT, Copilot, Gemini, DeepSeek, LLaMA, Midjourney, DALL-E a iné) v roku 2025</v>
      </c>
    </row>
    <row r="30" spans="1:1" ht="15" x14ac:dyDescent="0.25">
      <c r="A30" s="6" t="str">
        <f>'Tabuľka 2.2.14'!A1</f>
        <v>T 2.2.14  Účely používania nástrojov AI v roku 2025 v posledných 3 mesiacoch</v>
      </c>
    </row>
    <row r="31" spans="1:1" ht="15" x14ac:dyDescent="0.25">
      <c r="A31" s="6" t="str">
        <f>'Graf 2.2.10'!A1</f>
        <v>G 2.2.10 Dôvody nepoužívania AI v roku 2025 v posledných 3 mesiacoch vo vekovej skupine 16 – 74 rokov</v>
      </c>
    </row>
    <row r="32" spans="1:1" ht="15" x14ac:dyDescent="0.25">
      <c r="A32" s="6" t="str">
        <f>'Graf 2.2.11'!A1</f>
        <v>G 2.2.11 Dôvody nepoužívania AI v roku 2025 v posledných 3 mesiacoch vo vekovej skupine 75 – 89 rokov</v>
      </c>
    </row>
    <row r="33" spans="1:1" ht="15" x14ac:dyDescent="0.25">
      <c r="A33" s="6" t="str">
        <f>'Tabuľka 2.3.1'!A1</f>
        <v>T 2.3.1 Získavanie informácií prostredníctvom webových stránok verejných inštitúcií za posledných 12 mesiacov podľa vekových skupín, pohlavia a ekonomickej aktivity v roku 2025</v>
      </c>
    </row>
    <row r="34" spans="1:1" ht="15" x14ac:dyDescent="0.25">
      <c r="A34" s="6" t="str">
        <f>'Tabuľka 2.3.2'!A1</f>
        <v>T 2.3.2 Online úradné úkony a komunikácia s verejnou správou v posledných 12 mesiacoch podľa vekových skupín, pohlavia a ekonomickej aktivity v roku 2025</v>
      </c>
    </row>
    <row r="35" spans="1:1" ht="15" x14ac:dyDescent="0.25">
      <c r="A35" s="6" t="str">
        <f>'Tabuľka 2.3.3'!A1</f>
        <v>T 2.3.3 Daňové priznanie za posledných 12 mesiacov podľa veku, pohlavia a ekonomickej aktivity v roku 2025</v>
      </c>
    </row>
    <row r="36" spans="1:1" ht="15" x14ac:dyDescent="0.25">
      <c r="A36" s="6" t="str">
        <f>'Tabuľka 2.3.4'!A1</f>
        <v>T 2.3.4 Vybrané žiadosti, sťažnosti a nároky vybavované online za posledných 12 mesiacov podľa veku, pohlavia a ekonomickej aktivity v roku 2025</v>
      </c>
    </row>
    <row r="37" spans="1:1" ht="15" x14ac:dyDescent="0.25">
      <c r="A37" s="6" t="str">
        <f>'Graf 2.3.1'!A1</f>
        <v>G 2.3.1 Dôvody nepožiadania o úradné dokumenty alebo neuplatňovania nárokov v roku 2025 v posledných 12 mesiacoch vo vekovej skupine 16 – 74 rokov</v>
      </c>
    </row>
    <row r="38" spans="1:1" ht="15" x14ac:dyDescent="0.25">
      <c r="A38" s="6" t="str">
        <f>'Graf 2.3.2'!A1</f>
        <v>G 2.3.2 Dôvody nepožiadania o úradné dokumenty alebo neuplatňovania nárokov v roku 2025 v posledných 12 mesiacoch vo vekovej skupine 75 – 89 rokov</v>
      </c>
    </row>
    <row r="39" spans="1:1" ht="15" x14ac:dyDescent="0.25">
      <c r="A39" s="6" t="str">
        <f>'Tabuľka 2.3.5'!A1</f>
        <v>T 2.3.5  Použitie elektronického občianskeho preukazu (eID) za posledných 12 mesiacov podľa veku, pohlavia a ekonomickej aktivity v roku 2025</v>
      </c>
    </row>
    <row r="40" spans="1:1" ht="15" x14ac:dyDescent="0.25">
      <c r="A40" s="6" t="str">
        <f>'Tabuľka 2.3.6'!A1</f>
        <v xml:space="preserve">T 2.3.6 Typy služieb využitých s pomocou eID za posledných 12 mesiacov podľa veku, pohlavia a ekonomickej aktivity v roku 2025
</v>
      </c>
    </row>
    <row r="41" spans="1:1" ht="15" x14ac:dyDescent="0.25">
      <c r="A41" s="6" t="str">
        <f>'Graf 2.3.3'!A1</f>
        <v>G 2.3.3 Dôvody nepoužívania eID v posledných 12 mesiacoch v roku 2025 vo vekovej skupine 16 – 74 rokov</v>
      </c>
    </row>
    <row r="42" spans="1:1" ht="15" x14ac:dyDescent="0.25">
      <c r="A42" s="6" t="str">
        <f>'Graf 2.3.4'!A1</f>
        <v>G 2.3.4 Dôvody nepoužívania eID v posledných 12 mesiacoch v roku 2025 vo vekovej skupine 75 – 89 rokov</v>
      </c>
    </row>
    <row r="43" spans="1:1" ht="15" x14ac:dyDescent="0.25">
      <c r="A43" s="6" t="str">
        <f>'Graf 2.4.1'!A1</f>
        <v>G 2.4.1 Nakupovanie alebo objednávanie tovarov alebo služieb v posledných 3 mesiacoch podľa pohlavia v roku 2025</v>
      </c>
    </row>
    <row r="44" spans="1:1" ht="15" x14ac:dyDescent="0.25">
      <c r="A44" s="6" t="str">
        <f>'Graf 2.4.2'!A1</f>
        <v>G 2.4.2 Nakupovanie alebo objednávanie tovarov alebo služieb cez internet v posledných 3 mesiacoch podľa ekonomickej aktivity v roku 2025</v>
      </c>
    </row>
    <row r="45" spans="1:1" ht="15" x14ac:dyDescent="0.25">
      <c r="A45" s="6" t="str">
        <f>'Tabuľka 2.4.1'!A1</f>
        <v>T 2.4.1 Nakupovanie a objednávanie tovarov alebo služieb cez internet na súkromné účely podľa vekových skupín, pohlavia a ekonomickej aktivity v roku 2025</v>
      </c>
    </row>
    <row r="46" spans="1:1" ht="15" x14ac:dyDescent="0.25">
      <c r="A46" s="6" t="str">
        <f>'Graf 2.4.3'!A1</f>
        <v>G 2.4.3 Nakupovanie a objednávanie tovarov alebo služieb cez internet na súkromné účely v priebehu posledných 3 mesiacov v rokoch 2021–2025 v populácii 16 – 74 rokov</v>
      </c>
    </row>
    <row r="47" spans="1:1" ht="15" x14ac:dyDescent="0.25">
      <c r="A47" s="6" t="str">
        <f>'Tabuľka 2.4.2'!A1</f>
        <v>T 2.4.2 Nakupovanie a objednávanie tovarov alebo služieb cez internet na súkromné účely v priebehu posledných 3 mesiacov v rokoch 2021–2024 v populácii 16 – 74 rokov</v>
      </c>
    </row>
    <row r="48" spans="1:1" ht="15" x14ac:dyDescent="0.25">
      <c r="A48" s="6" t="str">
        <f>'Tabuľka 2.4.3'!A1</f>
        <v>T 2.4.3 Nákup fyzického tovaru online v priebehu posledných 3 mesiacov, v roku 2025</v>
      </c>
    </row>
    <row r="49" spans="1:1" ht="15" x14ac:dyDescent="0.25">
      <c r="A49" s="6" t="str">
        <f>'Tabuľka 2.4.4'!A1</f>
        <v>T 2.4.4 Úhrada za pripojenie na internet alebo za telekomunikačné služby a úhrada za dodávky energií v priebehu posledných 3 mesiacov, v roku 2025</v>
      </c>
    </row>
    <row r="50" spans="1:1" ht="15" x14ac:dyDescent="0.25">
      <c r="A50" s="6" t="str">
        <f>'Tabuľka 2.4.5'!A1</f>
        <v>T 2.4.5 Nákup dopravných služieb, ubytovania a vstupeniek cez internet v priebehu posledných 3 mesiacov, v roku 2025</v>
      </c>
    </row>
    <row r="51" spans="1:1" ht="15" x14ac:dyDescent="0.25">
      <c r="A51" s="6" t="str">
        <f>'Tabuľka 2.4.6'!A1</f>
        <v>T 2.4.6 Nakupovanie kníh, softvéru a hier v priebehu posledných 3 mesiacov, v roku 2025</v>
      </c>
    </row>
    <row r="52" spans="1:1" ht="15" x14ac:dyDescent="0.25">
      <c r="A52" s="6" t="str">
        <f>'Tabuľka 2.4.7'!A1</f>
        <v>T 2.4.7  Predplatné hudobných alebo filmových streamovacích služieb a online spravodajstva zaplatené z vlastných prostriedkov za posledné 3 mesiace, v roku 2025</v>
      </c>
    </row>
    <row r="53" spans="1:1" ht="15" x14ac:dyDescent="0.25">
      <c r="A53" s="6" t="str">
        <f>'Tabuľka 2.4.8'!A1</f>
        <v>T 2.4.8 Predplatné online hier a vybraných druhov aplikácií zaplatené z vlastných prostriedkov za posledné 3 mesiace prostredníctvom webovej stránky alebo aplikácie, v roku 2025</v>
      </c>
    </row>
    <row r="54" spans="1:1" ht="15" x14ac:dyDescent="0.25">
      <c r="A54" s="6" t="str">
        <f>'Tabuľka 2.4.9'!A1</f>
        <v>T 2.4.9 Nakupovanie fyzických tovarov, dopravných a ubytovacích služieb a služieb v domácnosti od súkromných osôb za posledné 3 mesiace prostredníctvom webovej stránky alebo aplikácie, v roku 2025</v>
      </c>
    </row>
    <row r="55" spans="1:1" ht="15" x14ac:dyDescent="0.25">
      <c r="A55" s="6" t="str">
        <f>'Tabuľka 2.4.10'!A1</f>
        <v>T 2.4.10 Zakúpenie iných služieb za posledné 3 mesiace prostredníctvom webovej stránky alebo aplikácie v roku 2025</v>
      </c>
    </row>
    <row r="56" spans="1:1" ht="15" x14ac:dyDescent="0.25">
      <c r="A56" s="6" t="str">
        <f>'Graf 2.4.4'!A1</f>
        <v>G 2.4.4 Frekvencia nákupov tovarov a služieb osobami vo vekovej skupine 16 – 74 rokov za posledné 3 mesiace prostredníctvom webovej stránky alebo aplikácie v roku 2025</v>
      </c>
    </row>
    <row r="57" spans="1:1" ht="15" x14ac:dyDescent="0.25">
      <c r="A57" s="6" t="str">
        <f>'Graf 2.4.5'!A1</f>
        <v>G 2.4.5 Frekvencia nákupov tovarov a služieb osobami vo vekovej skupine 75 – 89 rokov za posledné 3 mesiace prostredníctvom webovej stránky alebo aplikácie v roku 2025</v>
      </c>
    </row>
    <row r="58" spans="1:1" ht="15" x14ac:dyDescent="0.25">
      <c r="A58" s="6" t="str">
        <f>'Tabuľka 2.4.11'!A1</f>
        <v>T 2.4.11 Frekvencia online nákupov v posledných  3 mesiacov, v roku 2025</v>
      </c>
    </row>
    <row r="59" spans="1:1" ht="15" x14ac:dyDescent="0.25">
      <c r="A59" s="6" t="str">
        <f>'Graf 2.4.6'!A1</f>
        <v>G 2.4.6 Problémy pri nákupe alebo objednávaní tovarov a služieb v posledných 3 mesiacoch vo vekovej skupine 16 – 74 rokov, v roku 2025</v>
      </c>
    </row>
    <row r="60" spans="1:1" ht="15" x14ac:dyDescent="0.25">
      <c r="A60" s="6" t="str">
        <f>'Graf 2.4.7'!A1</f>
        <v>G 2.4.7 Problémy pri nákupe alebo objednávaní tovarov a služieb v posledných 3 mesiacoch vo vekovej skupine 75 – 89 rokov, v roku 2025</v>
      </c>
    </row>
    <row r="61" spans="1:1" ht="15" x14ac:dyDescent="0.25">
      <c r="A61" s="6" t="str">
        <f>'Tabuľka 2.4.12'!A1</f>
        <v>T 2.4.12 Problémy spôsobené zakúpenými výrobkami online v roku 2025</v>
      </c>
    </row>
    <row r="62" spans="1:1" ht="15" x14ac:dyDescent="0.25">
      <c r="A62" s="6" t="str">
        <f>'Tabuľa 2.4.13'!A1</f>
        <v>T 2.4.13 Využívanie online finančných služieb za posledné 3 mesiace, v roku 2025</v>
      </c>
    </row>
    <row r="63" spans="1:1" ht="15" x14ac:dyDescent="0.25">
      <c r="A63" s="6" t="str">
        <f>'Tabuľka 2.5.1'!A1</f>
        <v>T 2.5.1 Práca so súbormi a softvérom v posledných 3 mesiacoch, v roku 2025</v>
      </c>
    </row>
    <row r="64" spans="1:1" ht="15" x14ac:dyDescent="0.25">
      <c r="A64" s="6" t="str">
        <f>'Tabuľka 2.5.2'!A1</f>
        <v>T 2.5.2 Práca so súbormi a softvérom v posledných 3 mesiacoch, v roku 2025</v>
      </c>
    </row>
    <row r="65" spans="1:1" ht="15" x14ac:dyDescent="0.25">
      <c r="A65" s="6" t="str">
        <f>'Tabuľka 2.5.3'!A1</f>
        <v>T 2.5.3 Programovanie a práca so softvérom v posledných 3 mesiacoch, v roku 2025</v>
      </c>
    </row>
    <row r="66" spans="1:1" ht="15" x14ac:dyDescent="0.25">
      <c r="A66" s="6" t="str">
        <f>'Tabuľka 2.5.4'!A1</f>
        <v>T 2.5.4 Nedôveryhodné informácie na internete v posledných 3 mesiacoch, v roku 2025</v>
      </c>
    </row>
    <row r="67" spans="1:1" ht="15" x14ac:dyDescent="0.25">
      <c r="A67" s="6" t="str">
        <f>'Tabuľka 2.5.5'!A1</f>
        <v>T 2.5.5 Overovanie nedôveryhodných informácií na internete v posledných 3 mesiacoch, v roku 2025</v>
      </c>
    </row>
    <row r="68" spans="1:1" ht="15" x14ac:dyDescent="0.25">
      <c r="A68" s="6" t="str">
        <f>'Tabuľka 2.5.6'!A1</f>
        <v>T 2.5.6 Spôsoby overovania nedôveryhodných informácií na internete v posledných 3 mesiacoch, v roku 2025</v>
      </c>
    </row>
    <row r="69" spans="1:1" ht="15" x14ac:dyDescent="0.25">
      <c r="A69" s="6" t="str">
        <f>'Tabuľka 2.5.7'!A1</f>
        <v>T 2.5.7 Dôvody neoverovania si informácií na internete v posledných 3 mesiacoch, v roku 2025</v>
      </c>
    </row>
    <row r="70" spans="1:1" ht="15" x14ac:dyDescent="0.25">
      <c r="A70" s="6" t="str">
        <f>'Tabuľka 2.5.8'!A1</f>
        <v xml:space="preserve">T 2.5.8 Skúsenosť s nepriateľskými alebo ponižujúcimi správami na internete v posledných 3 mesiacoch, v roku 2025
</v>
      </c>
    </row>
    <row r="71" spans="1:1" ht="15" x14ac:dyDescent="0.25">
      <c r="A71" s="6" t="str">
        <f>'Graf 2.5.1'!A1</f>
        <v xml:space="preserve">G 2.5.1 Skúsenosť s nepriateľskými alebo ponižujúcimi správami na internete v posledných 3 mesiacoch u osôb vo vekovej skupine 16 – 74 rokov, v roku 2025
</v>
      </c>
    </row>
    <row r="72" spans="1:1" ht="15" x14ac:dyDescent="0.25">
      <c r="A72" s="6" t="str">
        <f>'Graf 2.5.2'!A1</f>
        <v xml:space="preserve">G 2.5.2 Skúsenosť s nepriateľskými alebo ponižujúcimi správami na internete v posledných 3 mesiacoch u osôb vo vekovej skupine 75 – 89 rokov, v roku 2025
</v>
      </c>
    </row>
    <row r="73" spans="1:1" ht="15" x14ac:dyDescent="0.25">
      <c r="A73" s="6" t="str">
        <f>'Tabuľka 2.6.1'!A1</f>
        <v xml:space="preserve">T 2.6.1 Vybrané činnosti pri prístupe k osobným údajom v posledných 3 mesiacoch, v roku 2025
</v>
      </c>
    </row>
    <row r="74" spans="1:1" ht="15" x14ac:dyDescent="0.25">
      <c r="A74" s="6" t="str">
        <f>'Tabuľka 2.6.2'!A1</f>
        <v xml:space="preserve">T 2.6.2 Vybrané činnosti pri prístupe k osobným údajom v posledných 3 mesiacoch, v roku 2025
</v>
      </c>
    </row>
    <row r="75" spans="1:1" ht="15" x14ac:dyDescent="0.25">
      <c r="A75" s="6" t="str">
        <f>'Tabuľka 2.6.3'!A1</f>
        <v xml:space="preserve">T 2.6.3 Zmena nastavenia webového prehliadača s cieľom zabrániť vytváraniu cookies na ktoromkoľvek zariadení v roku 2025
</v>
      </c>
    </row>
    <row r="76" spans="1:1" ht="15" x14ac:dyDescent="0.25">
      <c r="A76" s="6" t="str">
        <f>'Tabuľka 2.6.4'!A1</f>
        <v xml:space="preserve">T 2.6.4 Obavy v súvislosti so zaznamenávaním online činností v roku 2025
</v>
      </c>
    </row>
    <row r="77" spans="1:1" ht="15" x14ac:dyDescent="0.25">
      <c r="A77" s="6" t="str">
        <f>'Tabuľka 2.6.5'!A1</f>
        <v xml:space="preserve">T 2.6.5 Využitie softvéru na zabránenie sledovania činnosti na internete v roku 2025
</v>
      </c>
    </row>
  </sheetData>
  <hyperlinks>
    <hyperlink ref="A2" location="'Tabuľka 1.1'!A1" display="'Tabuľka 1.1'!A1"/>
    <hyperlink ref="A11" location="'Graf 2.2.3'!A1" display="'Graf 2.2.3'!A1"/>
    <hyperlink ref="A12" location="'Tabuľka 2.2.2'!A1" display="'Tabuľka 2.2.2'!A1"/>
    <hyperlink ref="A13" location="'Graf 2.2.4'!A1" display="'Graf 2.2.4'!A1"/>
    <hyperlink ref="A14" location="'Graf 2.2.5'!A1" display="'Graf 2.2.5'!A1"/>
    <hyperlink ref="A15" location="'Tabuľka 2.2.3'!A1" display="'Tabuľka 2.2.3'!A1"/>
    <hyperlink ref="A16" location="'Tabuľka 2.2.4'!A1" display="'Tabuľka 2.2.4'!A1"/>
    <hyperlink ref="A17" location="'Graf 2.2.6'!A1" display="'Graf 2.2.6'!A1"/>
    <hyperlink ref="A18" location="'Tabuľka 2.2.5'!A1" display="'Tabuľka 2.2.5'!A1"/>
    <hyperlink ref="A19" location="'Graf 2.2.7'!A1" display="'Graf 2.2.7'!A1"/>
    <hyperlink ref="A20" location="'Graf 2.2.8'!A1" display="'Graf 2.2.8'!A1"/>
    <hyperlink ref="A21" location="'Tabuľka 2.2.6 '!A1" display="'Tabuľka 2.2.6 '!A1"/>
    <hyperlink ref="A22" location="'Tabuľka 2.2.7'!A1" display="'Tabuľka 2.2.7'!A1"/>
    <hyperlink ref="A23" location="'Tabuľka 2.2.8'!A1" display="'Tabuľka 2.2.8'!A1"/>
    <hyperlink ref="A24" location="'Tabuľka 2.2.9'!A1" display="'Tabuľka 2.2.9'!A1"/>
    <hyperlink ref="A25" location="'Tabuľka 2.2.10'!A1" display="'Tabuľka 2.2.10'!A1"/>
    <hyperlink ref="A26" location="'Tabuľka 2.2.11'!A1" display="'Tabuľka 2.2.11'!A1"/>
    <hyperlink ref="A27" location="'Tabuľka 2.2.12'!A1" display="'Tabuľka 2.2.12'!A1"/>
    <hyperlink ref="A28" location="'Graf 2.2.9'!A1" display="'Graf 2.2.9'!A1"/>
    <hyperlink ref="A29" location="'Tabuľka 2.2.13'!A1" display="'Tabuľka 2.2.13'!A1"/>
    <hyperlink ref="A30" location="'Tabuľka 2.2.14'!A1" display="'Tabuľka 2.2.14'!A1"/>
    <hyperlink ref="A31" location="'Graf 2.2.10'!A1" display="'Graf 2.2.10'!A1"/>
    <hyperlink ref="A32" location="'Graf 2.2.11'!A1" display="'Graf 2.2.11'!A1"/>
    <hyperlink ref="A33" location="'Tabuľka 2.3.1'!A1" display="'Tabuľka 2.3.1'!A1"/>
    <hyperlink ref="A34" location="'Tabuľka 2.3.2'!A1" display="'Tabuľka 2.3.2'!A1"/>
    <hyperlink ref="A35" location="'Tabuľka 2.3.3'!A1" display="'Tabuľka 2.3.3'!A1"/>
    <hyperlink ref="A36" location="'Tabuľka 2.3.4'!A1" display="'Tabuľka 2.3.4'!A1"/>
    <hyperlink ref="A37" location="'Graf 2.3.1'!A1" display="'Graf 2.3.1'!A1"/>
    <hyperlink ref="A38" location="'Graf 2.3.2'!A1" display="'Graf 2.3.2'!A1"/>
    <hyperlink ref="A39" location="'Tabuľka 2.3.5'!A1" display="'Tabuľka 2.3.5'!A1"/>
    <hyperlink ref="A40" location="'Tabuľka 2.3.6'!A1" display="'Tabuľka 2.3.6'!A1"/>
    <hyperlink ref="A41" location="'Graf 2.3.3'!A1" display="'Graf 2.3.3'!A1"/>
    <hyperlink ref="A42" location="'Graf 2.3.4'!A1" display="'Graf 2.3.4'!A1"/>
    <hyperlink ref="A43" location="'Graf 2.4.1'!A1" display="'Graf 2.4.1'!A1"/>
    <hyperlink ref="A44" location="'Graf 2.4.2'!A1" display="'Graf 2.4.2'!A1"/>
    <hyperlink ref="A45" location="'Tabuľka 2.4.1'!A1" display="'Tabuľka 2.4.1'!A1"/>
    <hyperlink ref="A46" location="'Graf 2.4.3'!A1" display="'Graf 2.4.3'!A1"/>
    <hyperlink ref="A47" location="'Tabuľka 2.4.2'!A1" display="'Tabuľka 2.4.2'!A1"/>
    <hyperlink ref="A48" location="'Tabuľka 2.4.3'!A1" display="'Tabuľka 2.4.3'!A1"/>
    <hyperlink ref="A49" location="'Tabuľka 2.4.4'!A1" display="'Tabuľka 2.4.4'!A1"/>
    <hyperlink ref="A50" location="'Tabuľka 2.4.5'!A1" display="'Tabuľka 2.4.5'!A1"/>
    <hyperlink ref="A51" location="'Tabuľka 2.4.6'!A1" display="'Tabuľka 2.4.6'!A1"/>
    <hyperlink ref="A52" location="'Tabuľka 2.4.7'!A1" display="'Tabuľka 2.4.7'!A1"/>
    <hyperlink ref="A53" location="'Tabuľka 2.4.8'!A1" display="'Tabuľka 2.4.8'!A1"/>
    <hyperlink ref="A54" location="'Tabuľka 2.4.9'!A1" display="'Tabuľka 2.4.9'!A1"/>
    <hyperlink ref="A55" location="'Tabuľka 2.4.10'!A1" display="'Tabuľka 2.4.10'!A1"/>
    <hyperlink ref="A56" location="'Graf 2.4.4'!A1" display="'Graf 2.4.4'!A1"/>
    <hyperlink ref="A57" location="'Graf 2.4.5'!A1" display="'Graf 2.4.5'!A1"/>
    <hyperlink ref="A58" location="'Tabuľka 2.4.11'!A1" display="'Tabuľka 2.4.11'!A1"/>
    <hyperlink ref="A59" location="'Graf 2.4.6'!A1" display="'Graf 2.4.6'!A1"/>
    <hyperlink ref="A60" location="'Graf 2.4.7'!A1" display="'Graf 2.4.7'!A1"/>
    <hyperlink ref="A61" location="'Tabuľka 2.4.12'!A1" display="'Tabuľka 2.4.12'!A1"/>
    <hyperlink ref="A62" location="'Tabuľa 2.4.13'!A1" display="'Tabuľa 2.4.13'!A1"/>
    <hyperlink ref="A63" location="'Tabuľka 2.5.1'!A1" display="'Tabuľka 2.5.1'!A1"/>
    <hyperlink ref="A64" location="'Tabuľka 2.5.2'!A1" display="'Tabuľka 2.5.2'!A1"/>
    <hyperlink ref="A65" location="'Tabuľka 2.5.3'!A1" display="'Tabuľka 2.5.3'!A1"/>
    <hyperlink ref="A66" location="'Tabuľka 2.5.4'!A1" display="'Tabuľka 2.5.4'!A1"/>
    <hyperlink ref="A67" location="'Tabuľka 2.5.5'!A1" display="'Tabuľka 2.5.5'!A1"/>
    <hyperlink ref="A68" location="'Tabuľka 2.5.6'!A1" display="'Tabuľka 2.5.6'!A1"/>
    <hyperlink ref="A9" location="'Graf 2.2.2'!A1" display="'Graf 2.2.2'!A1"/>
    <hyperlink ref="A8" location="'Graf 2.2.1'!A1" display="'Graf 2.2.1'!A1"/>
    <hyperlink ref="A7" location="'Graf 2.1.1'!A1" display="'Graf 2.1.1'!A1"/>
    <hyperlink ref="A6" location="'Tabuľka 2.1.3'!A1" display="'Tabuľka 2.1.3'!A1"/>
    <hyperlink ref="A5" location="'Tabuľka 2.1.2'!A1" display="'Tabuľka 2.1.2'!A1"/>
    <hyperlink ref="A4" location="'Tabuľka 2.1.1'!A1" display="'Tabuľka 2.1.1'!A1"/>
    <hyperlink ref="A3" location="'Graf 1.1'!A1" display="'Graf 1.1'!A1"/>
    <hyperlink ref="A10" location="'Tabuľka 2.2.1'!A1" display="'Tabuľka 2.2.1'!A1"/>
    <hyperlink ref="A69" location="'Tabuľka 2.5.7'!A1" display="'Tabuľka 2.5.7'!A1"/>
    <hyperlink ref="A70" location="'Tabuľka 2.5.8'!A1" display="'Tabuľka 2.5.8'!A1"/>
    <hyperlink ref="A71" location="'Graf 2.5.1'!A1" display="'Graf 2.5.1'!A1"/>
    <hyperlink ref="A72" location="'Graf 2.5.2'!A1" display="'Graf 2.5.2'!A1"/>
    <hyperlink ref="A73" location="'Tabuľka 2.6.1'!A1" display="'Tabuľka 2.6.1'!A1"/>
    <hyperlink ref="A74" location="'Tabuľka 2.6.2'!A1" display="'Tabuľka 2.6.2'!A1"/>
    <hyperlink ref="A76" location="'Tabuľka 2.6.4'!A1" display="'Tabuľka 2.6.4'!A1"/>
    <hyperlink ref="A77" location="'Tabuľka 2.6.5'!A1" display="'Tabuľka 2.6.5'!A1"/>
    <hyperlink ref="A75" location="'Tabuľka 2.6.3'!A1" display="'Tabuľka 2.6.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J12"/>
  <sheetViews>
    <sheetView zoomScaleNormal="100" workbookViewId="0">
      <selection activeCell="A45" sqref="A45"/>
    </sheetView>
  </sheetViews>
  <sheetFormatPr defaultRowHeight="12.75" x14ac:dyDescent="0.2"/>
  <cols>
    <col min="1" max="1" width="18.42578125" style="3" customWidth="1"/>
    <col min="2" max="2" width="9.140625" style="3"/>
    <col min="3" max="3" width="13.5703125" style="3" bestFit="1" customWidth="1"/>
    <col min="4" max="4" width="12" style="3" bestFit="1" customWidth="1"/>
    <col min="5" max="5" width="11" style="3" bestFit="1" customWidth="1"/>
    <col min="6" max="9" width="12" style="3" bestFit="1" customWidth="1"/>
    <col min="10" max="16384" width="9.140625" style="3"/>
  </cols>
  <sheetData>
    <row r="1" spans="1:10" x14ac:dyDescent="0.2">
      <c r="A1" s="1" t="s">
        <v>40</v>
      </c>
      <c r="B1" s="2"/>
      <c r="J1" s="43" t="s">
        <v>39</v>
      </c>
    </row>
    <row r="2" spans="1:10" x14ac:dyDescent="0.2">
      <c r="A2" s="1"/>
      <c r="B2" s="4"/>
    </row>
    <row r="3" spans="1:10" x14ac:dyDescent="0.2">
      <c r="A3" s="44"/>
      <c r="B3" s="45"/>
      <c r="C3" s="46" t="s">
        <v>13</v>
      </c>
      <c r="D3" s="47"/>
      <c r="E3" s="47"/>
      <c r="F3" s="47"/>
      <c r="G3" s="47"/>
      <c r="H3" s="47"/>
    </row>
    <row r="4" spans="1:10" ht="13.5" thickBot="1" x14ac:dyDescent="0.25">
      <c r="A4" s="44" t="s">
        <v>0</v>
      </c>
      <c r="B4" s="45" t="s">
        <v>1</v>
      </c>
      <c r="C4" s="48"/>
      <c r="D4" s="49"/>
      <c r="E4" s="49"/>
      <c r="F4" s="49"/>
      <c r="G4" s="49"/>
      <c r="H4" s="49"/>
    </row>
    <row r="5" spans="1:10" ht="13.5" thickTop="1" x14ac:dyDescent="0.2">
      <c r="A5" s="50"/>
      <c r="B5" s="51"/>
      <c r="C5" s="52" t="s">
        <v>2</v>
      </c>
      <c r="D5" s="53"/>
      <c r="E5" s="54" t="s">
        <v>3</v>
      </c>
      <c r="F5" s="53"/>
      <c r="G5" s="54" t="s">
        <v>4</v>
      </c>
      <c r="H5" s="53"/>
    </row>
    <row r="6" spans="1:10" ht="13.5" thickBot="1" x14ac:dyDescent="0.25">
      <c r="A6" s="55"/>
      <c r="B6" s="56"/>
      <c r="C6" s="57" t="s">
        <v>41</v>
      </c>
      <c r="D6" s="57" t="s">
        <v>42</v>
      </c>
      <c r="E6" s="57" t="s">
        <v>41</v>
      </c>
      <c r="F6" s="57" t="s">
        <v>42</v>
      </c>
      <c r="G6" s="57" t="s">
        <v>41</v>
      </c>
      <c r="H6" s="57" t="s">
        <v>42</v>
      </c>
    </row>
    <row r="7" spans="1:10" ht="13.5" thickTop="1" x14ac:dyDescent="0.2">
      <c r="A7" s="58" t="s">
        <v>43</v>
      </c>
      <c r="B7" s="59">
        <v>1712958</v>
      </c>
      <c r="C7" s="59">
        <v>411543</v>
      </c>
      <c r="D7" s="59">
        <v>24231</v>
      </c>
      <c r="E7" s="59">
        <v>619371</v>
      </c>
      <c r="F7" s="59">
        <v>196463</v>
      </c>
      <c r="G7" s="59">
        <v>336104</v>
      </c>
      <c r="H7" s="59">
        <v>125247</v>
      </c>
    </row>
    <row r="8" spans="1:10" x14ac:dyDescent="0.2">
      <c r="A8" s="47"/>
      <c r="B8" s="47"/>
      <c r="C8" s="47"/>
      <c r="D8" s="47"/>
      <c r="E8" s="47"/>
      <c r="F8" s="47"/>
      <c r="G8" s="47"/>
      <c r="H8" s="47"/>
    </row>
    <row r="9" spans="1:10" x14ac:dyDescent="0.2">
      <c r="A9" s="60" t="s">
        <v>44</v>
      </c>
      <c r="B9" s="61">
        <v>1603265.9998000001</v>
      </c>
      <c r="C9" s="61">
        <v>337528.30869999999</v>
      </c>
      <c r="D9" s="61">
        <v>24230.879099999998</v>
      </c>
      <c r="E9" s="61">
        <v>583692.96779999998</v>
      </c>
      <c r="F9" s="61">
        <v>196463.10060000001</v>
      </c>
      <c r="G9" s="61">
        <v>336103.94510000001</v>
      </c>
      <c r="H9" s="61">
        <v>125246.7985</v>
      </c>
    </row>
    <row r="10" spans="1:10" x14ac:dyDescent="0.2">
      <c r="A10" s="47"/>
      <c r="B10" s="47"/>
      <c r="C10" s="47"/>
      <c r="D10" s="47"/>
      <c r="E10" s="47"/>
      <c r="F10" s="47"/>
      <c r="G10" s="47"/>
      <c r="H10" s="47"/>
    </row>
    <row r="11" spans="1:10" x14ac:dyDescent="0.2">
      <c r="A11" s="58" t="s">
        <v>45</v>
      </c>
      <c r="B11" s="59">
        <v>109692</v>
      </c>
      <c r="C11" s="59">
        <v>74014.333100000003</v>
      </c>
      <c r="D11" s="59">
        <v>0</v>
      </c>
      <c r="E11" s="59">
        <v>35677.666899999997</v>
      </c>
      <c r="F11" s="59">
        <v>0</v>
      </c>
      <c r="G11" s="59">
        <v>0</v>
      </c>
      <c r="H11" s="59">
        <v>0</v>
      </c>
    </row>
    <row r="12" spans="1:10" x14ac:dyDescent="0.2">
      <c r="A12" s="47"/>
      <c r="B12" s="47"/>
      <c r="C12" s="47"/>
      <c r="D12" s="47"/>
      <c r="E12" s="47"/>
      <c r="F12" s="47"/>
      <c r="G12" s="47"/>
      <c r="H12" s="47"/>
    </row>
  </sheetData>
  <mergeCells count="28">
    <mergeCell ref="F9:F10"/>
    <mergeCell ref="G9:G10"/>
    <mergeCell ref="H9:H10"/>
    <mergeCell ref="A11:A12"/>
    <mergeCell ref="B11:B12"/>
    <mergeCell ref="C11:C12"/>
    <mergeCell ref="D11:D12"/>
    <mergeCell ref="E11:E12"/>
    <mergeCell ref="F11:F12"/>
    <mergeCell ref="G11:G12"/>
    <mergeCell ref="H11:H12"/>
    <mergeCell ref="A9:A10"/>
    <mergeCell ref="B9:B10"/>
    <mergeCell ref="C9:C10"/>
    <mergeCell ref="D9:D10"/>
    <mergeCell ref="E9:E10"/>
    <mergeCell ref="C3:H4"/>
    <mergeCell ref="C5:D5"/>
    <mergeCell ref="E5:F5"/>
    <mergeCell ref="G5:H5"/>
    <mergeCell ref="A7:A8"/>
    <mergeCell ref="B7:B8"/>
    <mergeCell ref="C7:C8"/>
    <mergeCell ref="D7:D8"/>
    <mergeCell ref="E7:E8"/>
    <mergeCell ref="F7:F8"/>
    <mergeCell ref="G7:G8"/>
    <mergeCell ref="H7:H8"/>
  </mergeCells>
  <hyperlinks>
    <hyperlink ref="J1" location="Obsah!A1" display="Obsah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D1"/>
  <sheetViews>
    <sheetView workbookViewId="0">
      <selection activeCell="A3" sqref="A3:XFD4"/>
    </sheetView>
  </sheetViews>
  <sheetFormatPr defaultRowHeight="12.75" x14ac:dyDescent="0.2"/>
  <cols>
    <col min="1" max="1" width="18.5703125" style="3" bestFit="1" customWidth="1"/>
    <col min="2" max="2" width="52" style="3" bestFit="1" customWidth="1"/>
    <col min="3" max="3" width="33" style="3" bestFit="1" customWidth="1"/>
    <col min="4" max="16384" width="9.140625" style="3"/>
  </cols>
  <sheetData>
    <row r="1" spans="1:4" x14ac:dyDescent="0.2">
      <c r="A1" s="5" t="s">
        <v>46</v>
      </c>
      <c r="D1" s="43" t="s">
        <v>39</v>
      </c>
    </row>
  </sheetData>
  <hyperlinks>
    <hyperlink ref="D1" location="Obsah!A1" display="Obsah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P14"/>
  <sheetViews>
    <sheetView workbookViewId="0">
      <selection activeCell="H20" sqref="H20"/>
    </sheetView>
  </sheetViews>
  <sheetFormatPr defaultRowHeight="12.75" x14ac:dyDescent="0.2"/>
  <cols>
    <col min="1" max="1" width="17.5703125" style="3" customWidth="1"/>
    <col min="2" max="2" width="11.85546875" style="3" bestFit="1" customWidth="1"/>
    <col min="3" max="16384" width="9.140625" style="3"/>
  </cols>
  <sheetData>
    <row r="1" spans="1:16" x14ac:dyDescent="0.2">
      <c r="A1" s="5" t="s">
        <v>47</v>
      </c>
      <c r="I1" s="43" t="s">
        <v>39</v>
      </c>
    </row>
    <row r="3" spans="1:16" x14ac:dyDescent="0.2">
      <c r="A3" s="62" t="s">
        <v>14</v>
      </c>
      <c r="B3" s="63" t="s">
        <v>1</v>
      </c>
      <c r="C3" s="64" t="s">
        <v>15</v>
      </c>
      <c r="D3" s="65"/>
      <c r="E3" s="65"/>
      <c r="F3" s="65"/>
      <c r="G3" s="65"/>
      <c r="H3" s="66"/>
    </row>
    <row r="4" spans="1:16" x14ac:dyDescent="0.2">
      <c r="A4" s="67"/>
      <c r="B4" s="47"/>
      <c r="C4" s="68"/>
      <c r="D4" s="69"/>
      <c r="E4" s="69"/>
      <c r="F4" s="69"/>
      <c r="G4" s="69"/>
      <c r="H4" s="70"/>
    </row>
    <row r="5" spans="1:16" x14ac:dyDescent="0.2">
      <c r="A5" s="67"/>
      <c r="B5" s="47"/>
      <c r="C5" s="71" t="s">
        <v>2</v>
      </c>
      <c r="D5" s="72"/>
      <c r="E5" s="71" t="s">
        <v>3</v>
      </c>
      <c r="F5" s="72"/>
      <c r="G5" s="71" t="s">
        <v>4</v>
      </c>
      <c r="H5" s="72"/>
    </row>
    <row r="6" spans="1:16" x14ac:dyDescent="0.2">
      <c r="A6" s="73"/>
      <c r="B6" s="69"/>
      <c r="C6" s="74" t="s">
        <v>5</v>
      </c>
      <c r="D6" s="74" t="s">
        <v>6</v>
      </c>
      <c r="E6" s="74" t="s">
        <v>5</v>
      </c>
      <c r="F6" s="74" t="s">
        <v>6</v>
      </c>
      <c r="G6" s="74" t="s">
        <v>5</v>
      </c>
      <c r="H6" s="74" t="s">
        <v>6</v>
      </c>
    </row>
    <row r="7" spans="1:16" x14ac:dyDescent="0.2">
      <c r="A7" s="75"/>
      <c r="B7" s="76" t="s">
        <v>48</v>
      </c>
      <c r="C7" s="47"/>
      <c r="D7" s="47"/>
      <c r="E7" s="47"/>
      <c r="F7" s="47"/>
      <c r="G7" s="47"/>
      <c r="H7" s="47"/>
    </row>
    <row r="8" spans="1:16" x14ac:dyDescent="0.2">
      <c r="A8" s="77" t="s">
        <v>49</v>
      </c>
      <c r="B8" s="78">
        <v>92.5</v>
      </c>
      <c r="C8" s="78">
        <v>0</v>
      </c>
      <c r="D8" s="78">
        <v>1</v>
      </c>
      <c r="E8" s="78">
        <v>0.9</v>
      </c>
      <c r="F8" s="78">
        <v>1</v>
      </c>
      <c r="G8" s="78">
        <v>1</v>
      </c>
      <c r="H8" s="78">
        <v>1</v>
      </c>
      <c r="J8" s="79"/>
      <c r="K8" s="79"/>
      <c r="L8" s="79"/>
      <c r="M8" s="79"/>
      <c r="N8" s="79"/>
      <c r="O8" s="79"/>
      <c r="P8" s="79"/>
    </row>
    <row r="9" spans="1:16" x14ac:dyDescent="0.2">
      <c r="A9" s="80" t="s">
        <v>50</v>
      </c>
      <c r="B9" s="81">
        <v>7</v>
      </c>
      <c r="C9" s="81">
        <v>15.7</v>
      </c>
      <c r="D9" s="81">
        <v>0</v>
      </c>
      <c r="E9" s="81">
        <v>8</v>
      </c>
      <c r="F9" s="81">
        <v>0.5</v>
      </c>
      <c r="G9" s="81">
        <v>3.1</v>
      </c>
      <c r="H9" s="81">
        <v>1.2</v>
      </c>
    </row>
    <row r="10" spans="1:16" x14ac:dyDescent="0.2">
      <c r="A10" s="80" t="s">
        <v>51</v>
      </c>
      <c r="B10" s="81">
        <v>0.5</v>
      </c>
      <c r="C10" s="81">
        <v>0.4</v>
      </c>
      <c r="D10" s="81">
        <v>2.6</v>
      </c>
      <c r="E10" s="81">
        <v>0.5</v>
      </c>
      <c r="F10" s="81">
        <v>0.6</v>
      </c>
      <c r="G10" s="81">
        <v>0.5</v>
      </c>
      <c r="H10" s="81">
        <v>0.3</v>
      </c>
    </row>
    <row r="11" spans="1:16" x14ac:dyDescent="0.2">
      <c r="A11" s="82"/>
      <c r="B11" s="83" t="s">
        <v>52</v>
      </c>
      <c r="C11" s="65"/>
      <c r="D11" s="65"/>
      <c r="E11" s="65"/>
      <c r="F11" s="65"/>
      <c r="G11" s="65"/>
      <c r="H11" s="65"/>
    </row>
    <row r="12" spans="1:16" x14ac:dyDescent="0.2">
      <c r="A12" s="77" t="s">
        <v>49</v>
      </c>
      <c r="B12" s="78">
        <v>47.4</v>
      </c>
      <c r="C12" s="78">
        <v>39.700000000000003</v>
      </c>
      <c r="D12" s="78">
        <v>0</v>
      </c>
      <c r="E12" s="78">
        <v>63.4</v>
      </c>
      <c r="F12" s="78">
        <v>0</v>
      </c>
      <c r="G12" s="78">
        <v>0</v>
      </c>
      <c r="H12" s="78">
        <v>0</v>
      </c>
    </row>
    <row r="13" spans="1:16" x14ac:dyDescent="0.2">
      <c r="A13" s="80" t="s">
        <v>50</v>
      </c>
      <c r="B13" s="81">
        <v>52.4</v>
      </c>
      <c r="C13" s="81">
        <v>60</v>
      </c>
      <c r="D13" s="81">
        <v>0</v>
      </c>
      <c r="E13" s="81">
        <v>36.6</v>
      </c>
      <c r="F13" s="81">
        <v>0</v>
      </c>
      <c r="G13" s="81">
        <v>0</v>
      </c>
      <c r="H13" s="81">
        <v>0</v>
      </c>
    </row>
    <row r="14" spans="1:16" x14ac:dyDescent="0.2">
      <c r="A14" s="80" t="s">
        <v>51</v>
      </c>
      <c r="B14" s="81">
        <v>0.2</v>
      </c>
      <c r="C14" s="81">
        <v>0.3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</row>
  </sheetData>
  <mergeCells count="8">
    <mergeCell ref="B7:H7"/>
    <mergeCell ref="B11:H11"/>
    <mergeCell ref="A3:A6"/>
    <mergeCell ref="B3:B6"/>
    <mergeCell ref="C3:H4"/>
    <mergeCell ref="C5:D5"/>
    <mergeCell ref="E5:F5"/>
    <mergeCell ref="G5:H5"/>
  </mergeCells>
  <hyperlinks>
    <hyperlink ref="I1" location="Obsah!A1" display="Obsah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Q15"/>
  <sheetViews>
    <sheetView zoomScale="115" zoomScaleNormal="115" workbookViewId="0"/>
  </sheetViews>
  <sheetFormatPr defaultRowHeight="12.75" x14ac:dyDescent="0.2"/>
  <cols>
    <col min="1" max="1" width="1.28515625" style="3" customWidth="1"/>
    <col min="2" max="2" width="9.140625" style="3" customWidth="1"/>
    <col min="3" max="3" width="8.7109375" style="3" customWidth="1"/>
    <col min="4" max="4" width="9.140625" style="3"/>
    <col min="5" max="5" width="10.140625" style="3" bestFit="1" customWidth="1"/>
    <col min="6" max="10" width="9.140625" style="3"/>
    <col min="11" max="11" width="10.140625" style="3" bestFit="1" customWidth="1"/>
    <col min="12" max="12" width="9.140625" style="3"/>
    <col min="13" max="13" width="0.7109375" style="3" customWidth="1"/>
    <col min="14" max="16384" width="9.140625" style="3"/>
  </cols>
  <sheetData>
    <row r="1" spans="1:17" x14ac:dyDescent="0.2">
      <c r="A1" s="5" t="s">
        <v>53</v>
      </c>
      <c r="L1" s="43"/>
      <c r="O1" s="43"/>
      <c r="Q1" s="43" t="s">
        <v>39</v>
      </c>
    </row>
    <row r="3" spans="1:17" x14ac:dyDescent="0.2">
      <c r="A3" s="84" t="s">
        <v>11</v>
      </c>
      <c r="B3" s="85"/>
      <c r="C3" s="86"/>
      <c r="D3" s="87"/>
      <c r="E3" s="88" t="s">
        <v>54</v>
      </c>
      <c r="F3" s="88"/>
      <c r="G3" s="88"/>
      <c r="H3" s="88"/>
      <c r="I3" s="88"/>
      <c r="J3" s="88"/>
      <c r="K3" s="88"/>
      <c r="L3" s="88"/>
      <c r="M3" s="89"/>
    </row>
    <row r="4" spans="1:17" x14ac:dyDescent="0.2">
      <c r="A4" s="90"/>
      <c r="B4" s="91"/>
      <c r="C4" s="92"/>
      <c r="D4" s="93"/>
      <c r="E4" s="88" t="s">
        <v>55</v>
      </c>
      <c r="F4" s="88"/>
      <c r="G4" s="88"/>
      <c r="H4" s="88"/>
      <c r="I4" s="88"/>
      <c r="J4" s="88"/>
      <c r="K4" s="88"/>
      <c r="L4" s="88"/>
      <c r="M4" s="94"/>
    </row>
    <row r="5" spans="1:17" x14ac:dyDescent="0.2">
      <c r="A5" s="95"/>
      <c r="B5" s="96"/>
      <c r="C5" s="97"/>
      <c r="D5" s="87"/>
      <c r="E5" s="88" t="s">
        <v>56</v>
      </c>
      <c r="F5" s="98"/>
      <c r="G5" s="99"/>
      <c r="H5" s="88" t="s">
        <v>57</v>
      </c>
      <c r="I5" s="98"/>
      <c r="J5" s="99"/>
      <c r="K5" s="88" t="s">
        <v>58</v>
      </c>
      <c r="L5" s="88"/>
      <c r="M5" s="100"/>
    </row>
    <row r="6" spans="1:17" x14ac:dyDescent="0.2">
      <c r="A6" s="101"/>
      <c r="B6" s="102"/>
      <c r="C6" s="103"/>
      <c r="D6" s="101"/>
      <c r="E6" s="104" t="s">
        <v>59</v>
      </c>
      <c r="F6" s="104"/>
      <c r="G6" s="104"/>
      <c r="H6" s="104"/>
      <c r="I6" s="104"/>
      <c r="J6" s="104"/>
      <c r="K6" s="104"/>
      <c r="L6" s="104"/>
      <c r="M6" s="101"/>
    </row>
    <row r="7" spans="1:17" x14ac:dyDescent="0.2">
      <c r="A7" s="93"/>
      <c r="B7" s="105" t="s">
        <v>16</v>
      </c>
      <c r="C7" s="106"/>
      <c r="D7" s="93"/>
      <c r="E7" s="107">
        <v>237277.50990000027</v>
      </c>
      <c r="F7" s="108">
        <v>96.6</v>
      </c>
      <c r="G7" s="109"/>
      <c r="H7" s="110">
        <v>8280.1882999999998</v>
      </c>
      <c r="I7" s="111">
        <v>53.3</v>
      </c>
      <c r="J7" s="107"/>
      <c r="K7" s="107">
        <f t="shared" ref="K7:K14" si="0">E7+O7</f>
        <v>237277.50990000027</v>
      </c>
      <c r="L7" s="108">
        <v>94</v>
      </c>
      <c r="M7" s="112"/>
      <c r="O7" s="79"/>
      <c r="P7" s="79"/>
    </row>
    <row r="8" spans="1:17" x14ac:dyDescent="0.2">
      <c r="A8" s="93"/>
      <c r="B8" s="105" t="s">
        <v>17</v>
      </c>
      <c r="C8" s="106"/>
      <c r="D8" s="93"/>
      <c r="E8" s="107">
        <v>163823.69519999987</v>
      </c>
      <c r="F8" s="108">
        <v>93.1</v>
      </c>
      <c r="G8" s="109"/>
      <c r="H8" s="110">
        <v>3142.4999000000003</v>
      </c>
      <c r="I8" s="111">
        <v>26.6</v>
      </c>
      <c r="J8" s="107"/>
      <c r="K8" s="107">
        <f t="shared" si="0"/>
        <v>163823.69519999987</v>
      </c>
      <c r="L8" s="108">
        <v>88.9</v>
      </c>
      <c r="M8" s="112"/>
      <c r="O8" s="79"/>
      <c r="P8" s="79"/>
    </row>
    <row r="9" spans="1:17" x14ac:dyDescent="0.2">
      <c r="A9" s="93"/>
      <c r="B9" s="105" t="s">
        <v>18</v>
      </c>
      <c r="C9" s="106"/>
      <c r="D9" s="93"/>
      <c r="E9" s="107">
        <v>167405.68200000003</v>
      </c>
      <c r="F9" s="108">
        <v>93.7</v>
      </c>
      <c r="G9" s="109"/>
      <c r="H9" s="110">
        <v>4676.6871999999994</v>
      </c>
      <c r="I9" s="111">
        <v>33.4</v>
      </c>
      <c r="J9" s="107"/>
      <c r="K9" s="107">
        <f t="shared" si="0"/>
        <v>167405.68200000003</v>
      </c>
      <c r="L9" s="108">
        <v>89.3</v>
      </c>
      <c r="M9" s="112"/>
      <c r="O9" s="79"/>
      <c r="P9" s="79"/>
    </row>
    <row r="10" spans="1:17" x14ac:dyDescent="0.2">
      <c r="A10" s="93"/>
      <c r="B10" s="105" t="s">
        <v>19</v>
      </c>
      <c r="C10" s="106"/>
      <c r="D10" s="93"/>
      <c r="E10" s="107">
        <v>183882.64000000013</v>
      </c>
      <c r="F10" s="108">
        <v>87.3</v>
      </c>
      <c r="G10" s="109"/>
      <c r="H10" s="110">
        <v>6817.9531000000006</v>
      </c>
      <c r="I10" s="111">
        <v>41.2</v>
      </c>
      <c r="J10" s="107"/>
      <c r="K10" s="107">
        <f t="shared" si="0"/>
        <v>183882.64000000013</v>
      </c>
      <c r="L10" s="108">
        <v>84</v>
      </c>
      <c r="M10" s="112"/>
      <c r="O10" s="79"/>
      <c r="P10" s="79"/>
    </row>
    <row r="11" spans="1:17" x14ac:dyDescent="0.2">
      <c r="A11" s="93"/>
      <c r="B11" s="105" t="s">
        <v>20</v>
      </c>
      <c r="C11" s="106"/>
      <c r="D11" s="93"/>
      <c r="E11" s="107">
        <v>179553.86500000031</v>
      </c>
      <c r="F11" s="108">
        <v>91.7</v>
      </c>
      <c r="G11" s="109"/>
      <c r="H11" s="110">
        <v>7435.5086999999976</v>
      </c>
      <c r="I11" s="111">
        <v>62</v>
      </c>
      <c r="J11" s="107"/>
      <c r="K11" s="107">
        <f t="shared" si="0"/>
        <v>179553.86500000031</v>
      </c>
      <c r="L11" s="108">
        <v>89.9</v>
      </c>
      <c r="M11" s="112"/>
      <c r="O11" s="79"/>
      <c r="P11" s="79"/>
    </row>
    <row r="12" spans="1:17" x14ac:dyDescent="0.2">
      <c r="A12" s="93"/>
      <c r="B12" s="105" t="s">
        <v>60</v>
      </c>
      <c r="C12" s="106"/>
      <c r="D12" s="93"/>
      <c r="E12" s="107">
        <v>176066.88759999978</v>
      </c>
      <c r="F12" s="108">
        <v>93.3</v>
      </c>
      <c r="G12" s="109"/>
      <c r="H12" s="110">
        <v>9240.1793999999991</v>
      </c>
      <c r="I12" s="111">
        <v>65.099999999999994</v>
      </c>
      <c r="J12" s="107"/>
      <c r="K12" s="107">
        <f t="shared" si="0"/>
        <v>176066.88759999978</v>
      </c>
      <c r="L12" s="108">
        <v>91.3</v>
      </c>
      <c r="M12" s="112"/>
      <c r="O12" s="79"/>
      <c r="P12" s="79"/>
    </row>
    <row r="13" spans="1:17" x14ac:dyDescent="0.2">
      <c r="A13" s="93"/>
      <c r="B13" s="105" t="s">
        <v>21</v>
      </c>
      <c r="C13" s="106"/>
      <c r="D13" s="93"/>
      <c r="E13" s="107">
        <v>184349.25860000006</v>
      </c>
      <c r="F13" s="108">
        <v>92.8</v>
      </c>
      <c r="G13" s="109"/>
      <c r="H13" s="110">
        <v>3037.7159999999999</v>
      </c>
      <c r="I13" s="111">
        <v>26</v>
      </c>
      <c r="J13" s="107"/>
      <c r="K13" s="107">
        <f t="shared" si="0"/>
        <v>184349.25860000006</v>
      </c>
      <c r="L13" s="108">
        <v>89.1</v>
      </c>
      <c r="M13" s="112"/>
      <c r="O13" s="79"/>
      <c r="P13" s="79"/>
    </row>
    <row r="14" spans="1:17" x14ac:dyDescent="0.2">
      <c r="A14" s="93"/>
      <c r="B14" s="105" t="s">
        <v>22</v>
      </c>
      <c r="C14" s="106"/>
      <c r="D14" s="93"/>
      <c r="E14" s="107">
        <v>190528.11809999979</v>
      </c>
      <c r="F14" s="108">
        <v>91</v>
      </c>
      <c r="G14" s="109"/>
      <c r="H14" s="110">
        <v>9384.4713000000011</v>
      </c>
      <c r="I14" s="111">
        <v>67.5</v>
      </c>
      <c r="J14" s="107"/>
      <c r="K14" s="107">
        <f t="shared" si="0"/>
        <v>190528.11809999979</v>
      </c>
      <c r="L14" s="108">
        <v>89.6</v>
      </c>
      <c r="M14" s="112"/>
      <c r="O14" s="79"/>
      <c r="P14" s="79"/>
    </row>
    <row r="15" spans="1:17" x14ac:dyDescent="0.2">
      <c r="A15" s="113"/>
      <c r="B15" s="114" t="s">
        <v>1</v>
      </c>
      <c r="C15" s="115"/>
      <c r="D15" s="116"/>
      <c r="E15" s="117">
        <v>1482887.6564</v>
      </c>
      <c r="F15" s="118">
        <v>92.5</v>
      </c>
      <c r="G15" s="119"/>
      <c r="H15" s="117">
        <v>52015.203900000008</v>
      </c>
      <c r="I15" s="118">
        <v>47.4</v>
      </c>
      <c r="J15" s="120"/>
      <c r="K15" s="117">
        <v>1534902.8603000003</v>
      </c>
      <c r="L15" s="118">
        <v>89.6</v>
      </c>
      <c r="M15" s="121"/>
      <c r="O15" s="79"/>
      <c r="P15" s="79"/>
    </row>
  </sheetData>
  <mergeCells count="16">
    <mergeCell ref="B11:C11"/>
    <mergeCell ref="B12:C12"/>
    <mergeCell ref="B13:C13"/>
    <mergeCell ref="B14:C14"/>
    <mergeCell ref="B15:C15"/>
    <mergeCell ref="E6:L6"/>
    <mergeCell ref="B7:C7"/>
    <mergeCell ref="B8:C8"/>
    <mergeCell ref="B9:C9"/>
    <mergeCell ref="B10:C10"/>
    <mergeCell ref="A3:C5"/>
    <mergeCell ref="E3:L3"/>
    <mergeCell ref="E4:L4"/>
    <mergeCell ref="E5:F5"/>
    <mergeCell ref="H5:I5"/>
    <mergeCell ref="K5:L5"/>
  </mergeCells>
  <hyperlinks>
    <hyperlink ref="Q1" location="Obsah!A1" display="Obsah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P14"/>
  <sheetViews>
    <sheetView zoomScaleNormal="100" workbookViewId="0">
      <selection activeCell="A2" sqref="A2"/>
    </sheetView>
  </sheetViews>
  <sheetFormatPr defaultRowHeight="12.75" x14ac:dyDescent="0.2"/>
  <cols>
    <col min="1" max="1" width="14.42578125" style="3" customWidth="1"/>
    <col min="2" max="12" width="9.140625" style="3"/>
    <col min="13" max="13" width="1.7109375" style="3" customWidth="1"/>
    <col min="14" max="16384" width="9.140625" style="3"/>
  </cols>
  <sheetData>
    <row r="1" spans="1:16" x14ac:dyDescent="0.2">
      <c r="A1" s="5" t="s">
        <v>305</v>
      </c>
      <c r="K1" s="43"/>
      <c r="P1" s="43" t="s">
        <v>39</v>
      </c>
    </row>
    <row r="2" spans="1:16" ht="13.5" thickBot="1" x14ac:dyDescent="0.25"/>
    <row r="3" spans="1:16" ht="13.5" thickBot="1" x14ac:dyDescent="0.25">
      <c r="A3" s="327" t="s">
        <v>292</v>
      </c>
      <c r="B3" s="330" t="s">
        <v>293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</row>
    <row r="4" spans="1:16" ht="15.75" thickBot="1" x14ac:dyDescent="0.25">
      <c r="A4" s="328"/>
      <c r="B4" s="330" t="s">
        <v>10</v>
      </c>
      <c r="C4" s="331"/>
      <c r="D4" s="330" t="s">
        <v>9</v>
      </c>
      <c r="E4" s="329"/>
      <c r="F4" s="331"/>
      <c r="G4" s="330" t="s">
        <v>8</v>
      </c>
      <c r="H4" s="329"/>
      <c r="I4" s="331"/>
      <c r="J4" s="332" t="s">
        <v>7</v>
      </c>
      <c r="K4" s="333"/>
      <c r="L4" s="320"/>
    </row>
    <row r="5" spans="1:16" x14ac:dyDescent="0.2">
      <c r="A5" s="321"/>
      <c r="B5" s="334" t="s">
        <v>294</v>
      </c>
      <c r="C5" s="335"/>
      <c r="D5" s="335"/>
      <c r="E5" s="335"/>
      <c r="F5" s="335"/>
      <c r="G5" s="335"/>
      <c r="H5" s="335"/>
      <c r="I5" s="335"/>
      <c r="J5" s="335"/>
      <c r="K5" s="335"/>
      <c r="L5" s="335"/>
    </row>
    <row r="6" spans="1:16" x14ac:dyDescent="0.2">
      <c r="A6" s="322" t="s">
        <v>295</v>
      </c>
      <c r="B6" s="323">
        <v>236505</v>
      </c>
      <c r="C6" s="41">
        <v>96.1</v>
      </c>
      <c r="D6" s="323">
        <v>235513</v>
      </c>
      <c r="E6" s="41">
        <v>95.7</v>
      </c>
      <c r="F6" s="336">
        <v>251333</v>
      </c>
      <c r="G6" s="336"/>
      <c r="H6" s="41">
        <v>95.7</v>
      </c>
      <c r="I6" s="336">
        <v>231508</v>
      </c>
      <c r="J6" s="336"/>
      <c r="K6" s="42">
        <v>94.3</v>
      </c>
      <c r="L6" s="42"/>
    </row>
    <row r="7" spans="1:16" x14ac:dyDescent="0.2">
      <c r="A7" s="322" t="s">
        <v>296</v>
      </c>
      <c r="B7" s="323">
        <v>173872</v>
      </c>
      <c r="C7" s="41">
        <v>90.9</v>
      </c>
      <c r="D7" s="323">
        <v>169661</v>
      </c>
      <c r="E7" s="41">
        <v>88.7</v>
      </c>
      <c r="F7" s="336">
        <v>169926</v>
      </c>
      <c r="G7" s="336"/>
      <c r="H7" s="41">
        <v>90.2</v>
      </c>
      <c r="I7" s="336">
        <v>159375</v>
      </c>
      <c r="J7" s="336"/>
      <c r="K7" s="42">
        <v>90.6</v>
      </c>
      <c r="L7" s="42"/>
    </row>
    <row r="8" spans="1:16" x14ac:dyDescent="0.2">
      <c r="A8" s="322" t="s">
        <v>297</v>
      </c>
      <c r="B8" s="323">
        <v>194425</v>
      </c>
      <c r="C8" s="41">
        <v>93.1</v>
      </c>
      <c r="D8" s="323">
        <v>192350</v>
      </c>
      <c r="E8" s="41">
        <v>92.1</v>
      </c>
      <c r="F8" s="336">
        <v>169705</v>
      </c>
      <c r="G8" s="336"/>
      <c r="H8" s="41">
        <v>87.7</v>
      </c>
      <c r="I8" s="336">
        <v>159227</v>
      </c>
      <c r="J8" s="336"/>
      <c r="K8" s="42">
        <v>89.1</v>
      </c>
      <c r="L8" s="42"/>
    </row>
    <row r="9" spans="1:16" x14ac:dyDescent="0.2">
      <c r="A9" s="322" t="s">
        <v>298</v>
      </c>
      <c r="B9" s="323">
        <v>211269</v>
      </c>
      <c r="C9" s="41">
        <v>85.3</v>
      </c>
      <c r="D9" s="323">
        <v>217650</v>
      </c>
      <c r="E9" s="41">
        <v>87.9</v>
      </c>
      <c r="F9" s="336">
        <v>193231</v>
      </c>
      <c r="G9" s="336"/>
      <c r="H9" s="41">
        <v>84.7</v>
      </c>
      <c r="I9" s="336">
        <v>187970</v>
      </c>
      <c r="J9" s="336"/>
      <c r="K9" s="42">
        <v>89.3</v>
      </c>
      <c r="L9" s="42"/>
    </row>
    <row r="10" spans="1:16" x14ac:dyDescent="0.2">
      <c r="A10" s="322" t="s">
        <v>299</v>
      </c>
      <c r="B10" s="323">
        <v>197610</v>
      </c>
      <c r="C10" s="41">
        <v>90.3</v>
      </c>
      <c r="D10" s="323">
        <v>201676</v>
      </c>
      <c r="E10" s="41">
        <v>92.2</v>
      </c>
      <c r="F10" s="336">
        <v>190229</v>
      </c>
      <c r="G10" s="336"/>
      <c r="H10" s="41">
        <v>91</v>
      </c>
      <c r="I10" s="336">
        <v>178850</v>
      </c>
      <c r="J10" s="336"/>
      <c r="K10" s="42">
        <v>91.3</v>
      </c>
      <c r="L10" s="42"/>
    </row>
    <row r="11" spans="1:16" ht="22.5" x14ac:dyDescent="0.2">
      <c r="A11" s="322" t="s">
        <v>300</v>
      </c>
      <c r="B11" s="323">
        <v>217826</v>
      </c>
      <c r="C11" s="41">
        <v>90.7</v>
      </c>
      <c r="D11" s="323">
        <v>207496</v>
      </c>
      <c r="E11" s="41">
        <v>86.4</v>
      </c>
      <c r="F11" s="336">
        <v>185767</v>
      </c>
      <c r="G11" s="336"/>
      <c r="H11" s="41">
        <v>91.3</v>
      </c>
      <c r="I11" s="336">
        <v>168407</v>
      </c>
      <c r="J11" s="336"/>
      <c r="K11" s="42">
        <v>89.3</v>
      </c>
      <c r="L11" s="42"/>
    </row>
    <row r="12" spans="1:16" x14ac:dyDescent="0.2">
      <c r="A12" s="322" t="s">
        <v>301</v>
      </c>
      <c r="B12" s="323">
        <v>209183</v>
      </c>
      <c r="C12" s="41">
        <v>88.1</v>
      </c>
      <c r="D12" s="323">
        <v>213464</v>
      </c>
      <c r="E12" s="41">
        <v>89.9</v>
      </c>
      <c r="F12" s="336">
        <v>190410</v>
      </c>
      <c r="G12" s="336"/>
      <c r="H12" s="41">
        <v>90.2</v>
      </c>
      <c r="I12" s="336">
        <v>175864</v>
      </c>
      <c r="J12" s="336"/>
      <c r="K12" s="42">
        <v>88.5</v>
      </c>
      <c r="L12" s="42"/>
    </row>
    <row r="13" spans="1:16" x14ac:dyDescent="0.2">
      <c r="A13" s="322" t="s">
        <v>302</v>
      </c>
      <c r="B13" s="323">
        <v>225389</v>
      </c>
      <c r="C13" s="41">
        <v>86.1</v>
      </c>
      <c r="D13" s="323">
        <v>241148</v>
      </c>
      <c r="E13" s="41">
        <v>92.1</v>
      </c>
      <c r="F13" s="336">
        <v>208150</v>
      </c>
      <c r="G13" s="336"/>
      <c r="H13" s="41">
        <v>92.8</v>
      </c>
      <c r="I13" s="336">
        <v>190370</v>
      </c>
      <c r="J13" s="336"/>
      <c r="K13" s="42">
        <v>91</v>
      </c>
      <c r="L13" s="42"/>
    </row>
    <row r="14" spans="1:16" x14ac:dyDescent="0.2">
      <c r="A14" s="324" t="s">
        <v>303</v>
      </c>
      <c r="B14" s="325">
        <v>1666079</v>
      </c>
      <c r="C14" s="326">
        <v>90</v>
      </c>
      <c r="D14" s="325">
        <v>1678957</v>
      </c>
      <c r="E14" s="326">
        <v>90.7</v>
      </c>
      <c r="F14" s="337" t="s">
        <v>304</v>
      </c>
      <c r="G14" s="337"/>
      <c r="H14" s="326">
        <v>90.6</v>
      </c>
      <c r="I14" s="338">
        <v>1451571</v>
      </c>
      <c r="J14" s="338"/>
      <c r="K14" s="337">
        <v>90.5</v>
      </c>
      <c r="L14" s="337"/>
    </row>
  </sheetData>
  <mergeCells count="34">
    <mergeCell ref="F14:G14"/>
    <mergeCell ref="I14:J14"/>
    <mergeCell ref="K14:L14"/>
    <mergeCell ref="F12:G12"/>
    <mergeCell ref="I12:J12"/>
    <mergeCell ref="K12:L12"/>
    <mergeCell ref="F13:G13"/>
    <mergeCell ref="I13:J13"/>
    <mergeCell ref="K13:L13"/>
    <mergeCell ref="F10:G10"/>
    <mergeCell ref="I10:J10"/>
    <mergeCell ref="K10:L10"/>
    <mergeCell ref="F11:G11"/>
    <mergeCell ref="I11:J11"/>
    <mergeCell ref="K11:L11"/>
    <mergeCell ref="F8:G8"/>
    <mergeCell ref="I8:J8"/>
    <mergeCell ref="K8:L8"/>
    <mergeCell ref="F9:G9"/>
    <mergeCell ref="I9:J9"/>
    <mergeCell ref="K9:L9"/>
    <mergeCell ref="F6:G6"/>
    <mergeCell ref="I6:J6"/>
    <mergeCell ref="K6:L6"/>
    <mergeCell ref="F7:G7"/>
    <mergeCell ref="I7:J7"/>
    <mergeCell ref="K7:L7"/>
    <mergeCell ref="B3:L3"/>
    <mergeCell ref="D4:F4"/>
    <mergeCell ref="G4:I4"/>
    <mergeCell ref="A3:A4"/>
    <mergeCell ref="B4:C4"/>
    <mergeCell ref="J4:K4"/>
    <mergeCell ref="B5:L5"/>
  </mergeCells>
  <hyperlinks>
    <hyperlink ref="P1" location="Obsah!A1" display="Obsah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M1"/>
  <sheetViews>
    <sheetView workbookViewId="0">
      <selection activeCell="C45" sqref="C45"/>
    </sheetView>
  </sheetViews>
  <sheetFormatPr defaultRowHeight="12.75" x14ac:dyDescent="0.2"/>
  <cols>
    <col min="1" max="1" width="21.140625" style="3" customWidth="1"/>
    <col min="2" max="2" width="7.5703125" style="3" bestFit="1" customWidth="1"/>
    <col min="3" max="3" width="8.5703125" style="3" bestFit="1" customWidth="1"/>
    <col min="4" max="4" width="12.85546875" style="3" bestFit="1" customWidth="1"/>
    <col min="5" max="5" width="7.85546875" style="3" bestFit="1" customWidth="1"/>
    <col min="6" max="6" width="6.42578125" style="3" bestFit="1" customWidth="1"/>
    <col min="7" max="7" width="5.7109375" style="3" bestFit="1" customWidth="1"/>
    <col min="8" max="8" width="8.7109375" style="3" bestFit="1" customWidth="1"/>
    <col min="9" max="9" width="4" style="3" bestFit="1" customWidth="1"/>
    <col min="10" max="10" width="9.140625" style="3" customWidth="1"/>
    <col min="11" max="11" width="7.85546875" style="3" bestFit="1" customWidth="1"/>
    <col min="12" max="12" width="4.85546875" style="3" bestFit="1" customWidth="1"/>
    <col min="13" max="16384" width="9.140625" style="3"/>
  </cols>
  <sheetData>
    <row r="1" spans="1:13" x14ac:dyDescent="0.2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43" t="s">
        <v>39</v>
      </c>
    </row>
  </sheetData>
  <hyperlinks>
    <hyperlink ref="M1" location="Obsah!A1" display="Obsah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N1"/>
  <sheetViews>
    <sheetView zoomScaleNormal="100" workbookViewId="0">
      <selection activeCell="C45" sqref="C45"/>
    </sheetView>
  </sheetViews>
  <sheetFormatPr defaultRowHeight="12.75" x14ac:dyDescent="0.2"/>
  <cols>
    <col min="1" max="1" width="18.85546875" style="3" bestFit="1" customWidth="1"/>
    <col min="2" max="16384" width="9.140625" style="3"/>
  </cols>
  <sheetData>
    <row r="1" spans="1:14" x14ac:dyDescent="0.2">
      <c r="A1" s="5" t="s">
        <v>62</v>
      </c>
      <c r="N1" s="43" t="s">
        <v>39</v>
      </c>
    </row>
  </sheetData>
  <hyperlinks>
    <hyperlink ref="N1" location="Obsah!A1" display="Obsah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L17"/>
  <sheetViews>
    <sheetView workbookViewId="0">
      <selection activeCell="C45" sqref="C45"/>
    </sheetView>
  </sheetViews>
  <sheetFormatPr defaultRowHeight="12.75" x14ac:dyDescent="0.2"/>
  <cols>
    <col min="1" max="1" width="20.42578125" style="3" bestFit="1" customWidth="1"/>
    <col min="2" max="16384" width="9.140625" style="3"/>
  </cols>
  <sheetData>
    <row r="1" spans="1:12" s="5" customFormat="1" x14ac:dyDescent="0.2">
      <c r="A1" s="5" t="s">
        <v>63</v>
      </c>
      <c r="L1" s="43" t="s">
        <v>39</v>
      </c>
    </row>
    <row r="17" spans="1:1" x14ac:dyDescent="0.2">
      <c r="A17" s="122" t="s">
        <v>26</v>
      </c>
    </row>
  </sheetData>
  <hyperlinks>
    <hyperlink ref="L1" location="Obsah!A1" display="Obsah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P30"/>
  <sheetViews>
    <sheetView zoomScaleNormal="100" workbookViewId="0">
      <selection activeCell="C45" sqref="C45"/>
    </sheetView>
  </sheetViews>
  <sheetFormatPr defaultRowHeight="12.75" x14ac:dyDescent="0.2"/>
  <cols>
    <col min="1" max="1" width="2.42578125" style="3" customWidth="1"/>
    <col min="2" max="2" width="22.85546875" style="3" customWidth="1"/>
    <col min="3" max="11" width="12.7109375" style="3" customWidth="1"/>
    <col min="12" max="16384" width="9.140625" style="3"/>
  </cols>
  <sheetData>
    <row r="1" spans="1:16" s="3" customFormat="1" x14ac:dyDescent="0.2">
      <c r="A1" s="5" t="s">
        <v>64</v>
      </c>
      <c r="L1" s="43" t="s">
        <v>39</v>
      </c>
    </row>
    <row r="3" spans="1:16" s="3" customFormat="1" ht="69.75" customHeight="1" x14ac:dyDescent="0.2">
      <c r="A3" s="282" t="s">
        <v>65</v>
      </c>
      <c r="B3" s="66"/>
      <c r="C3" s="283" t="s">
        <v>1</v>
      </c>
      <c r="D3" s="284"/>
      <c r="E3" s="285" t="s">
        <v>31</v>
      </c>
      <c r="F3" s="286"/>
      <c r="G3" s="284"/>
      <c r="H3" s="285" t="s">
        <v>23</v>
      </c>
      <c r="I3" s="286"/>
      <c r="J3" s="284"/>
      <c r="K3" s="285" t="s">
        <v>24</v>
      </c>
      <c r="L3" s="286"/>
      <c r="M3" s="284"/>
      <c r="N3" s="285" t="s">
        <v>25</v>
      </c>
      <c r="O3" s="286"/>
      <c r="P3" s="284"/>
    </row>
    <row r="4" spans="1:16" s="3" customFormat="1" x14ac:dyDescent="0.2">
      <c r="A4" s="287"/>
      <c r="B4" s="288"/>
      <c r="C4" s="289" t="s">
        <v>66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s="3" customFormat="1" x14ac:dyDescent="0.2">
      <c r="A5" s="290"/>
      <c r="B5" s="291" t="s">
        <v>1</v>
      </c>
      <c r="C5" s="292">
        <v>4081118</v>
      </c>
      <c r="D5" s="293"/>
      <c r="E5" s="292">
        <v>3774793</v>
      </c>
      <c r="F5" s="294">
        <v>92.5</v>
      </c>
      <c r="G5" s="293"/>
      <c r="H5" s="292">
        <v>63167.9</v>
      </c>
      <c r="I5" s="294">
        <v>1.5</v>
      </c>
      <c r="J5" s="294"/>
      <c r="K5" s="292">
        <v>67597.399999999994</v>
      </c>
      <c r="L5" s="294">
        <v>1.7</v>
      </c>
      <c r="M5" s="295"/>
      <c r="N5" s="292">
        <v>175559.7</v>
      </c>
      <c r="O5" s="294">
        <v>4.3</v>
      </c>
      <c r="P5" s="290"/>
    </row>
    <row r="6" spans="1:16" s="3" customFormat="1" x14ac:dyDescent="0.2">
      <c r="A6" s="112"/>
      <c r="B6" s="296" t="s">
        <v>67</v>
      </c>
      <c r="C6" s="297">
        <v>388231.1</v>
      </c>
      <c r="D6" s="298"/>
      <c r="E6" s="297">
        <v>383647.2</v>
      </c>
      <c r="F6" s="299">
        <v>98.8</v>
      </c>
      <c r="G6" s="298"/>
      <c r="H6" s="297">
        <v>0</v>
      </c>
      <c r="I6" s="299">
        <v>0</v>
      </c>
      <c r="J6" s="300"/>
      <c r="K6" s="297">
        <v>2470.5</v>
      </c>
      <c r="L6" s="299">
        <v>0.6</v>
      </c>
      <c r="M6" s="301"/>
      <c r="N6" s="297">
        <v>2113.4</v>
      </c>
      <c r="O6" s="299">
        <v>0.5</v>
      </c>
      <c r="P6" s="112"/>
    </row>
    <row r="7" spans="1:16" s="3" customFormat="1" x14ac:dyDescent="0.2">
      <c r="A7" s="112"/>
      <c r="B7" s="296" t="s">
        <v>68</v>
      </c>
      <c r="C7" s="297">
        <v>735171.9</v>
      </c>
      <c r="D7" s="298"/>
      <c r="E7" s="297">
        <v>729668.4</v>
      </c>
      <c r="F7" s="299">
        <v>99.3</v>
      </c>
      <c r="G7" s="298"/>
      <c r="H7" s="297">
        <v>3418.8</v>
      </c>
      <c r="I7" s="299">
        <v>0.5</v>
      </c>
      <c r="J7" s="300"/>
      <c r="K7" s="297">
        <v>2084.6999999999998</v>
      </c>
      <c r="L7" s="299">
        <v>0.3</v>
      </c>
      <c r="M7" s="301"/>
      <c r="N7" s="297">
        <v>0</v>
      </c>
      <c r="O7" s="299">
        <v>0</v>
      </c>
      <c r="P7" s="112"/>
    </row>
    <row r="8" spans="1:16" s="3" customFormat="1" x14ac:dyDescent="0.2">
      <c r="A8" s="112"/>
      <c r="B8" s="296" t="s">
        <v>69</v>
      </c>
      <c r="C8" s="297">
        <v>830495</v>
      </c>
      <c r="D8" s="298"/>
      <c r="E8" s="297">
        <v>808124.2</v>
      </c>
      <c r="F8" s="299">
        <v>97.3</v>
      </c>
      <c r="G8" s="298"/>
      <c r="H8" s="297">
        <v>5189.8999999999996</v>
      </c>
      <c r="I8" s="299">
        <v>0.6</v>
      </c>
      <c r="J8" s="300"/>
      <c r="K8" s="297">
        <v>4710.6000000000004</v>
      </c>
      <c r="L8" s="299">
        <v>0.6</v>
      </c>
      <c r="M8" s="301"/>
      <c r="N8" s="297">
        <v>12470.3</v>
      </c>
      <c r="O8" s="299">
        <v>1.5</v>
      </c>
      <c r="P8" s="112"/>
    </row>
    <row r="9" spans="1:16" s="3" customFormat="1" x14ac:dyDescent="0.2">
      <c r="A9" s="112"/>
      <c r="B9" s="296" t="s">
        <v>70</v>
      </c>
      <c r="C9" s="297">
        <v>835915</v>
      </c>
      <c r="D9" s="298"/>
      <c r="E9" s="297">
        <v>801843.7</v>
      </c>
      <c r="F9" s="299">
        <v>95.9</v>
      </c>
      <c r="G9" s="298"/>
      <c r="H9" s="297">
        <v>7126.6</v>
      </c>
      <c r="I9" s="299">
        <v>0.9</v>
      </c>
      <c r="J9" s="300"/>
      <c r="K9" s="297">
        <v>13927.8</v>
      </c>
      <c r="L9" s="299">
        <v>1.7</v>
      </c>
      <c r="M9" s="301"/>
      <c r="N9" s="297">
        <v>13016.9</v>
      </c>
      <c r="O9" s="299">
        <v>1.6</v>
      </c>
      <c r="P9" s="112"/>
    </row>
    <row r="10" spans="1:16" s="3" customFormat="1" x14ac:dyDescent="0.2">
      <c r="A10" s="112"/>
      <c r="B10" s="296" t="s">
        <v>71</v>
      </c>
      <c r="C10" s="297">
        <v>673018</v>
      </c>
      <c r="D10" s="298"/>
      <c r="E10" s="297">
        <v>600789.69999999995</v>
      </c>
      <c r="F10" s="299">
        <v>89.3</v>
      </c>
      <c r="G10" s="298"/>
      <c r="H10" s="297">
        <v>19600</v>
      </c>
      <c r="I10" s="299">
        <v>2.9</v>
      </c>
      <c r="J10" s="300"/>
      <c r="K10" s="297">
        <v>14365.9</v>
      </c>
      <c r="L10" s="299">
        <v>2.1</v>
      </c>
      <c r="M10" s="301"/>
      <c r="N10" s="297">
        <v>38262.5</v>
      </c>
      <c r="O10" s="299">
        <v>5.7</v>
      </c>
      <c r="P10" s="112"/>
    </row>
    <row r="11" spans="1:16" s="3" customFormat="1" x14ac:dyDescent="0.2">
      <c r="A11" s="112"/>
      <c r="B11" s="296" t="s">
        <v>72</v>
      </c>
      <c r="C11" s="297">
        <v>618287</v>
      </c>
      <c r="D11" s="298"/>
      <c r="E11" s="297">
        <v>450719.8</v>
      </c>
      <c r="F11" s="299">
        <v>72.900000000000006</v>
      </c>
      <c r="G11" s="298"/>
      <c r="H11" s="297">
        <v>27832.799999999999</v>
      </c>
      <c r="I11" s="299">
        <v>4.5</v>
      </c>
      <c r="J11" s="300"/>
      <c r="K11" s="297">
        <v>30037.8</v>
      </c>
      <c r="L11" s="299">
        <v>4.9000000000000004</v>
      </c>
      <c r="M11" s="301"/>
      <c r="N11" s="297">
        <v>109696.6</v>
      </c>
      <c r="O11" s="299">
        <v>17.7</v>
      </c>
      <c r="P11" s="112"/>
    </row>
    <row r="12" spans="1:16" s="3" customFormat="1" x14ac:dyDescent="0.2">
      <c r="A12" s="290"/>
      <c r="B12" s="291" t="s">
        <v>73</v>
      </c>
      <c r="C12" s="292">
        <v>2024381</v>
      </c>
      <c r="D12" s="293"/>
      <c r="E12" s="292">
        <v>1873205.9</v>
      </c>
      <c r="F12" s="294">
        <v>92.5</v>
      </c>
      <c r="G12" s="293"/>
      <c r="H12" s="292">
        <v>37274.800000000003</v>
      </c>
      <c r="I12" s="294">
        <v>1.8</v>
      </c>
      <c r="J12" s="302"/>
      <c r="K12" s="292">
        <v>24703.7</v>
      </c>
      <c r="L12" s="294">
        <v>1.2</v>
      </c>
      <c r="M12" s="295"/>
      <c r="N12" s="292">
        <v>89196.6</v>
      </c>
      <c r="O12" s="294">
        <v>4.4000000000000004</v>
      </c>
      <c r="P12" s="290"/>
    </row>
    <row r="13" spans="1:16" s="3" customFormat="1" x14ac:dyDescent="0.2">
      <c r="A13" s="112"/>
      <c r="B13" s="296" t="s">
        <v>74</v>
      </c>
      <c r="C13" s="297">
        <v>190794.7</v>
      </c>
      <c r="D13" s="298"/>
      <c r="E13" s="297">
        <v>190794.7</v>
      </c>
      <c r="F13" s="299">
        <v>100</v>
      </c>
      <c r="G13" s="298"/>
      <c r="H13" s="300">
        <v>0</v>
      </c>
      <c r="I13" s="299">
        <v>0</v>
      </c>
      <c r="J13" s="300"/>
      <c r="K13" s="297">
        <v>0</v>
      </c>
      <c r="L13" s="299">
        <v>0</v>
      </c>
      <c r="M13" s="301"/>
      <c r="N13" s="297">
        <v>0</v>
      </c>
      <c r="O13" s="299">
        <v>0</v>
      </c>
      <c r="P13" s="112"/>
    </row>
    <row r="14" spans="1:16" s="3" customFormat="1" x14ac:dyDescent="0.2">
      <c r="A14" s="112"/>
      <c r="B14" s="296" t="s">
        <v>75</v>
      </c>
      <c r="C14" s="297">
        <v>1234362.3</v>
      </c>
      <c r="D14" s="298"/>
      <c r="E14" s="297">
        <v>1203740.2</v>
      </c>
      <c r="F14" s="299">
        <v>97.5</v>
      </c>
      <c r="G14" s="298"/>
      <c r="H14" s="297">
        <v>6947.9</v>
      </c>
      <c r="I14" s="299">
        <v>0.6</v>
      </c>
      <c r="J14" s="300"/>
      <c r="K14" s="297">
        <v>6385.8</v>
      </c>
      <c r="L14" s="299">
        <v>0.5</v>
      </c>
      <c r="M14" s="301"/>
      <c r="N14" s="297">
        <v>17288.400000000001</v>
      </c>
      <c r="O14" s="299">
        <v>1.4</v>
      </c>
      <c r="P14" s="112"/>
    </row>
    <row r="15" spans="1:16" s="3" customFormat="1" x14ac:dyDescent="0.2">
      <c r="A15" s="112"/>
      <c r="B15" s="296" t="s">
        <v>76</v>
      </c>
      <c r="C15" s="297">
        <v>599224</v>
      </c>
      <c r="D15" s="298"/>
      <c r="E15" s="297">
        <v>478671</v>
      </c>
      <c r="F15" s="299">
        <v>79.900000000000006</v>
      </c>
      <c r="G15" s="298"/>
      <c r="H15" s="297">
        <v>30326.9</v>
      </c>
      <c r="I15" s="299">
        <v>5.0999999999999996</v>
      </c>
      <c r="J15" s="300"/>
      <c r="K15" s="297">
        <v>18317.900000000001</v>
      </c>
      <c r="L15" s="299">
        <v>3.1</v>
      </c>
      <c r="M15" s="301"/>
      <c r="N15" s="297">
        <v>71908.2</v>
      </c>
      <c r="O15" s="299">
        <v>12</v>
      </c>
      <c r="P15" s="112"/>
    </row>
    <row r="16" spans="1:16" s="3" customFormat="1" x14ac:dyDescent="0.2">
      <c r="A16" s="290"/>
      <c r="B16" s="291" t="s">
        <v>77</v>
      </c>
      <c r="C16" s="292">
        <v>2056737</v>
      </c>
      <c r="D16" s="293"/>
      <c r="E16" s="292">
        <v>1901587.2</v>
      </c>
      <c r="F16" s="294">
        <v>92.5</v>
      </c>
      <c r="G16" s="293"/>
      <c r="H16" s="292">
        <v>25893.200000000001</v>
      </c>
      <c r="I16" s="294">
        <v>1.3</v>
      </c>
      <c r="J16" s="302"/>
      <c r="K16" s="292">
        <v>42893.599999999999</v>
      </c>
      <c r="L16" s="294">
        <v>2.1</v>
      </c>
      <c r="M16" s="295"/>
      <c r="N16" s="292">
        <v>86363</v>
      </c>
      <c r="O16" s="294">
        <v>4.2</v>
      </c>
      <c r="P16" s="290"/>
    </row>
    <row r="17" spans="1:16" s="3" customFormat="1" x14ac:dyDescent="0.2">
      <c r="A17" s="112"/>
      <c r="B17" s="296" t="s">
        <v>78</v>
      </c>
      <c r="C17" s="297">
        <v>197436.4</v>
      </c>
      <c r="D17" s="298"/>
      <c r="E17" s="297">
        <v>192852.6</v>
      </c>
      <c r="F17" s="299">
        <v>97.7</v>
      </c>
      <c r="G17" s="298"/>
      <c r="H17" s="297">
        <v>0</v>
      </c>
      <c r="I17" s="299">
        <v>0</v>
      </c>
      <c r="J17" s="300"/>
      <c r="K17" s="297">
        <v>2470.5</v>
      </c>
      <c r="L17" s="299">
        <v>1.3</v>
      </c>
      <c r="M17" s="301"/>
      <c r="N17" s="297">
        <v>2113.4</v>
      </c>
      <c r="O17" s="299">
        <v>1.1000000000000001</v>
      </c>
      <c r="P17" s="112"/>
    </row>
    <row r="18" spans="1:16" s="3" customFormat="1" x14ac:dyDescent="0.2">
      <c r="A18" s="112"/>
      <c r="B18" s="296" t="s">
        <v>79</v>
      </c>
      <c r="C18" s="297">
        <v>1167219.6000000001</v>
      </c>
      <c r="D18" s="298"/>
      <c r="E18" s="297">
        <v>1135896.1000000001</v>
      </c>
      <c r="F18" s="299">
        <v>97.3</v>
      </c>
      <c r="G18" s="298"/>
      <c r="H18" s="297">
        <v>8787.2999999999993</v>
      </c>
      <c r="I18" s="299">
        <v>0.8</v>
      </c>
      <c r="J18" s="300"/>
      <c r="K18" s="297">
        <v>14337.4</v>
      </c>
      <c r="L18" s="299">
        <v>1.2</v>
      </c>
      <c r="M18" s="301"/>
      <c r="N18" s="297">
        <v>8198.7999999999993</v>
      </c>
      <c r="O18" s="299">
        <v>0.7</v>
      </c>
      <c r="P18" s="112"/>
    </row>
    <row r="19" spans="1:16" s="3" customFormat="1" x14ac:dyDescent="0.2">
      <c r="A19" s="112"/>
      <c r="B19" s="296" t="s">
        <v>80</v>
      </c>
      <c r="C19" s="297">
        <v>692081</v>
      </c>
      <c r="D19" s="298"/>
      <c r="E19" s="297">
        <v>572838.5</v>
      </c>
      <c r="F19" s="299">
        <v>82.8</v>
      </c>
      <c r="G19" s="298"/>
      <c r="H19" s="297">
        <v>17105.8</v>
      </c>
      <c r="I19" s="299">
        <v>2.5</v>
      </c>
      <c r="J19" s="300"/>
      <c r="K19" s="297">
        <v>26085.8</v>
      </c>
      <c r="L19" s="299">
        <v>3.8</v>
      </c>
      <c r="M19" s="301"/>
      <c r="N19" s="297">
        <v>76050.899999999994</v>
      </c>
      <c r="O19" s="299">
        <v>11</v>
      </c>
      <c r="P19" s="112"/>
    </row>
    <row r="20" spans="1:16" s="3" customFormat="1" x14ac:dyDescent="0.2">
      <c r="A20" s="303"/>
      <c r="B20" s="291" t="s">
        <v>12</v>
      </c>
      <c r="C20" s="304"/>
      <c r="D20" s="305"/>
      <c r="E20" s="304"/>
      <c r="F20" s="306">
        <v>0</v>
      </c>
      <c r="G20" s="305"/>
      <c r="H20" s="304"/>
      <c r="I20" s="306">
        <v>0</v>
      </c>
      <c r="J20" s="307"/>
      <c r="K20" s="304"/>
      <c r="L20" s="306">
        <v>0</v>
      </c>
      <c r="M20" s="308"/>
      <c r="N20" s="304"/>
      <c r="O20" s="306">
        <v>0</v>
      </c>
      <c r="P20" s="303"/>
    </row>
    <row r="21" spans="1:16" s="3" customFormat="1" x14ac:dyDescent="0.2">
      <c r="A21" s="112"/>
      <c r="B21" s="296" t="s">
        <v>81</v>
      </c>
      <c r="C21" s="297">
        <v>271205.09999999998</v>
      </c>
      <c r="D21" s="298"/>
      <c r="E21" s="297">
        <v>271205.09999999998</v>
      </c>
      <c r="F21" s="299">
        <v>100</v>
      </c>
      <c r="G21" s="298"/>
      <c r="H21" s="300">
        <v>0</v>
      </c>
      <c r="I21" s="299">
        <v>0</v>
      </c>
      <c r="J21" s="300"/>
      <c r="K21" s="300">
        <v>0</v>
      </c>
      <c r="L21" s="299">
        <v>0</v>
      </c>
      <c r="M21" s="301"/>
      <c r="N21" s="300">
        <v>0</v>
      </c>
      <c r="O21" s="299">
        <v>0</v>
      </c>
      <c r="P21" s="112"/>
    </row>
    <row r="22" spans="1:16" s="3" customFormat="1" x14ac:dyDescent="0.2">
      <c r="A22" s="112"/>
      <c r="B22" s="296" t="s">
        <v>82</v>
      </c>
      <c r="C22" s="297">
        <v>2611109.4</v>
      </c>
      <c r="D22" s="298"/>
      <c r="E22" s="297">
        <v>2548690</v>
      </c>
      <c r="F22" s="299">
        <v>97.6</v>
      </c>
      <c r="G22" s="298"/>
      <c r="H22" s="297">
        <v>17187</v>
      </c>
      <c r="I22" s="299">
        <v>0.7</v>
      </c>
      <c r="J22" s="300"/>
      <c r="K22" s="297">
        <v>17531.400000000001</v>
      </c>
      <c r="L22" s="299">
        <v>0.7</v>
      </c>
      <c r="M22" s="301"/>
      <c r="N22" s="297">
        <v>27701</v>
      </c>
      <c r="O22" s="299">
        <v>1.1000000000000001</v>
      </c>
      <c r="P22" s="112"/>
    </row>
    <row r="23" spans="1:16" s="3" customFormat="1" x14ac:dyDescent="0.2">
      <c r="A23" s="112"/>
      <c r="B23" s="296" t="s">
        <v>83</v>
      </c>
      <c r="C23" s="297">
        <v>215087.3</v>
      </c>
      <c r="D23" s="298"/>
      <c r="E23" s="297">
        <v>213451.6</v>
      </c>
      <c r="F23" s="299">
        <v>99.2</v>
      </c>
      <c r="G23" s="298"/>
      <c r="H23" s="297">
        <v>1635.8</v>
      </c>
      <c r="I23" s="299">
        <v>0.8</v>
      </c>
      <c r="J23" s="300"/>
      <c r="K23" s="297">
        <v>0</v>
      </c>
      <c r="L23" s="299">
        <v>0</v>
      </c>
      <c r="M23" s="301"/>
      <c r="N23" s="297">
        <v>0</v>
      </c>
      <c r="O23" s="299">
        <v>0</v>
      </c>
      <c r="P23" s="112"/>
    </row>
    <row r="24" spans="1:16" s="3" customFormat="1" x14ac:dyDescent="0.2">
      <c r="A24" s="112"/>
      <c r="B24" s="296" t="s">
        <v>84</v>
      </c>
      <c r="C24" s="297">
        <v>144457</v>
      </c>
      <c r="D24" s="298"/>
      <c r="E24" s="297">
        <v>121046.8</v>
      </c>
      <c r="F24" s="299">
        <v>83.8</v>
      </c>
      <c r="G24" s="298"/>
      <c r="H24" s="297">
        <v>4923.2</v>
      </c>
      <c r="I24" s="299">
        <v>3.4</v>
      </c>
      <c r="J24" s="300"/>
      <c r="K24" s="297">
        <v>5178.5</v>
      </c>
      <c r="L24" s="299">
        <v>3.6</v>
      </c>
      <c r="M24" s="301"/>
      <c r="N24" s="297">
        <v>13308.5</v>
      </c>
      <c r="O24" s="299">
        <v>9.1999999999999993</v>
      </c>
      <c r="P24" s="112"/>
    </row>
    <row r="25" spans="1:16" s="3" customFormat="1" x14ac:dyDescent="0.2">
      <c r="A25" s="309"/>
      <c r="B25" s="296" t="s">
        <v>85</v>
      </c>
      <c r="C25" s="297">
        <v>1054346.6000000001</v>
      </c>
      <c r="D25" s="298"/>
      <c r="E25" s="297">
        <v>833851.2</v>
      </c>
      <c r="F25" s="299">
        <v>79.099999999999994</v>
      </c>
      <c r="G25" s="298"/>
      <c r="H25" s="297">
        <v>41057.699999999997</v>
      </c>
      <c r="I25" s="299">
        <v>3.9</v>
      </c>
      <c r="J25" s="300"/>
      <c r="K25" s="297">
        <v>44887.4</v>
      </c>
      <c r="L25" s="299">
        <v>4.3</v>
      </c>
      <c r="M25" s="301"/>
      <c r="N25" s="297">
        <v>134550.29999999999</v>
      </c>
      <c r="O25" s="299">
        <v>12.8</v>
      </c>
      <c r="P25" s="309"/>
    </row>
    <row r="26" spans="1:16" s="3" customFormat="1" x14ac:dyDescent="0.2">
      <c r="A26" s="310"/>
      <c r="B26" s="311" t="s">
        <v>86</v>
      </c>
      <c r="C26" s="312">
        <v>781935.5</v>
      </c>
      <c r="D26" s="313"/>
      <c r="E26" s="312">
        <v>585762.1</v>
      </c>
      <c r="F26" s="314">
        <v>74.900000000000006</v>
      </c>
      <c r="G26" s="313"/>
      <c r="H26" s="312">
        <v>33239.800000000003</v>
      </c>
      <c r="I26" s="314">
        <v>4.3</v>
      </c>
      <c r="J26" s="315"/>
      <c r="K26" s="312">
        <v>38322.199999999997</v>
      </c>
      <c r="L26" s="314">
        <v>4.9000000000000004</v>
      </c>
      <c r="M26" s="316"/>
      <c r="N26" s="312">
        <v>124611.4</v>
      </c>
      <c r="O26" s="314">
        <v>15.9</v>
      </c>
      <c r="P26" s="310"/>
    </row>
    <row r="27" spans="1:16" s="3" customFormat="1" x14ac:dyDescent="0.2">
      <c r="A27" s="317"/>
      <c r="B27" s="318"/>
      <c r="C27" s="289" t="s">
        <v>87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1:16" s="3" customFormat="1" x14ac:dyDescent="0.2">
      <c r="A28" s="290"/>
      <c r="B28" s="291" t="s">
        <v>1</v>
      </c>
      <c r="C28" s="292">
        <v>345467</v>
      </c>
      <c r="D28" s="293"/>
      <c r="E28" s="292">
        <v>135372.9</v>
      </c>
      <c r="F28" s="294">
        <v>39.200000000000003</v>
      </c>
      <c r="G28" s="293"/>
      <c r="H28" s="292">
        <v>9046.2000000000007</v>
      </c>
      <c r="I28" s="294">
        <v>2.6</v>
      </c>
      <c r="J28" s="302"/>
      <c r="K28" s="292">
        <v>11719.1</v>
      </c>
      <c r="L28" s="294">
        <v>3.4</v>
      </c>
      <c r="M28" s="295"/>
      <c r="N28" s="292">
        <v>189328.8</v>
      </c>
      <c r="O28" s="294">
        <v>54.8</v>
      </c>
      <c r="P28" s="290"/>
    </row>
    <row r="29" spans="1:16" s="3" customFormat="1" x14ac:dyDescent="0.2">
      <c r="A29" s="112"/>
      <c r="B29" s="296" t="s">
        <v>88</v>
      </c>
      <c r="C29" s="297">
        <v>124887</v>
      </c>
      <c r="D29" s="298"/>
      <c r="E29" s="297">
        <v>63808.6</v>
      </c>
      <c r="F29" s="299">
        <v>51.1</v>
      </c>
      <c r="G29" s="298"/>
      <c r="H29" s="297">
        <v>3278.5</v>
      </c>
      <c r="I29" s="299">
        <v>2.6</v>
      </c>
      <c r="J29" s="300"/>
      <c r="K29" s="297">
        <v>2013.2</v>
      </c>
      <c r="L29" s="299">
        <v>1.6</v>
      </c>
      <c r="M29" s="301"/>
      <c r="N29" s="297">
        <v>55786.7</v>
      </c>
      <c r="O29" s="299">
        <v>44.7</v>
      </c>
      <c r="P29" s="112"/>
    </row>
    <row r="30" spans="1:16" s="3" customFormat="1" x14ac:dyDescent="0.2">
      <c r="A30" s="112"/>
      <c r="B30" s="296" t="s">
        <v>89</v>
      </c>
      <c r="C30" s="297">
        <v>220580</v>
      </c>
      <c r="D30" s="298"/>
      <c r="E30" s="297">
        <v>71564.3</v>
      </c>
      <c r="F30" s="299">
        <v>32.4</v>
      </c>
      <c r="G30" s="298"/>
      <c r="H30" s="297">
        <v>5767.7</v>
      </c>
      <c r="I30" s="299">
        <v>2.6</v>
      </c>
      <c r="J30" s="300"/>
      <c r="K30" s="297">
        <v>9705.9</v>
      </c>
      <c r="L30" s="299">
        <v>4.4000000000000004</v>
      </c>
      <c r="M30" s="301"/>
      <c r="N30" s="297">
        <v>133542.1</v>
      </c>
      <c r="O30" s="299">
        <v>60.5</v>
      </c>
      <c r="P30" s="112"/>
    </row>
  </sheetData>
  <mergeCells count="7">
    <mergeCell ref="C27:P27"/>
    <mergeCell ref="A3:B3"/>
    <mergeCell ref="E3:F3"/>
    <mergeCell ref="H3:I3"/>
    <mergeCell ref="K3:L3"/>
    <mergeCell ref="N3:O3"/>
    <mergeCell ref="C4:P4"/>
  </mergeCells>
  <hyperlinks>
    <hyperlink ref="L1" location="Obsah!A1" display="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L1"/>
  <sheetViews>
    <sheetView workbookViewId="0">
      <selection activeCell="C45" sqref="C45"/>
    </sheetView>
  </sheetViews>
  <sheetFormatPr defaultRowHeight="12.75" x14ac:dyDescent="0.2"/>
  <cols>
    <col min="1" max="1" width="19.28515625" style="3" customWidth="1"/>
    <col min="2" max="11" width="13" style="3" customWidth="1"/>
    <col min="12" max="16384" width="9.140625" style="3"/>
  </cols>
  <sheetData>
    <row r="1" spans="1:12" x14ac:dyDescent="0.2">
      <c r="A1" s="5" t="s">
        <v>90</v>
      </c>
      <c r="L1" s="43" t="s">
        <v>39</v>
      </c>
    </row>
  </sheetData>
  <hyperlinks>
    <hyperlink ref="L1" location="Obsah!A1" display="Obsah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W29"/>
  <sheetViews>
    <sheetView workbookViewId="0">
      <selection activeCell="B7" sqref="B7"/>
    </sheetView>
  </sheetViews>
  <sheetFormatPr defaultRowHeight="12.75" x14ac:dyDescent="0.2"/>
  <cols>
    <col min="1" max="1" width="2.7109375" style="3" customWidth="1"/>
    <col min="2" max="2" width="22.140625" style="3" customWidth="1"/>
    <col min="3" max="3" width="2" style="3" customWidth="1"/>
    <col min="4" max="4" width="8.85546875" style="3" customWidth="1"/>
    <col min="5" max="5" width="4.140625" style="3" customWidth="1"/>
    <col min="6" max="6" width="2.140625" style="3" customWidth="1"/>
    <col min="7" max="7" width="11.5703125" style="3" customWidth="1"/>
    <col min="8" max="8" width="5.5703125" style="3" customWidth="1"/>
    <col min="9" max="9" width="1.85546875" style="3" customWidth="1"/>
    <col min="10" max="10" width="9.140625" style="3"/>
    <col min="11" max="11" width="5.140625" style="3" customWidth="1"/>
    <col min="12" max="12" width="1.28515625" style="3" customWidth="1"/>
    <col min="13" max="13" width="9.140625" style="3"/>
    <col min="14" max="14" width="6.85546875" style="3" customWidth="1"/>
    <col min="15" max="15" width="0.7109375" style="3" customWidth="1"/>
    <col min="16" max="16384" width="9.140625" style="3"/>
  </cols>
  <sheetData>
    <row r="1" spans="1:23" x14ac:dyDescent="0.2">
      <c r="A1" s="5" t="s">
        <v>91</v>
      </c>
      <c r="K1" s="43"/>
      <c r="R1" s="43"/>
      <c r="T1" s="43"/>
      <c r="W1" s="43" t="s">
        <v>39</v>
      </c>
    </row>
    <row r="2" spans="1:23" ht="13.5" thickBot="1" x14ac:dyDescent="0.25"/>
    <row r="3" spans="1:23" ht="25.5" x14ac:dyDescent="0.2">
      <c r="A3" s="10"/>
      <c r="B3" s="8" t="s">
        <v>92</v>
      </c>
      <c r="C3" s="9"/>
      <c r="D3" s="10">
        <v>2021</v>
      </c>
      <c r="E3" s="10"/>
      <c r="F3" s="11"/>
      <c r="G3" s="10">
        <v>2022</v>
      </c>
      <c r="H3" s="10"/>
      <c r="I3" s="11"/>
      <c r="J3" s="10">
        <v>2023</v>
      </c>
      <c r="K3" s="10"/>
      <c r="L3" s="11"/>
      <c r="M3" s="10">
        <v>2024</v>
      </c>
      <c r="N3" s="10"/>
      <c r="O3" s="11"/>
    </row>
    <row r="4" spans="1:23" x14ac:dyDescent="0.2">
      <c r="A4" s="15"/>
      <c r="B4" s="13" t="s">
        <v>93</v>
      </c>
      <c r="C4" s="14"/>
      <c r="D4" s="15"/>
      <c r="E4" s="15"/>
      <c r="F4" s="16"/>
      <c r="G4" s="15"/>
      <c r="H4" s="15"/>
      <c r="I4" s="16"/>
      <c r="J4" s="15"/>
      <c r="K4" s="15"/>
      <c r="L4" s="16"/>
      <c r="M4" s="15"/>
      <c r="N4" s="15"/>
      <c r="O4" s="16"/>
    </row>
    <row r="5" spans="1:23" x14ac:dyDescent="0.2">
      <c r="A5" s="15"/>
      <c r="B5" s="13" t="s">
        <v>94</v>
      </c>
      <c r="C5" s="14"/>
      <c r="D5" s="15"/>
      <c r="E5" s="15"/>
      <c r="F5" s="16"/>
      <c r="G5" s="15"/>
      <c r="H5" s="15"/>
      <c r="I5" s="16"/>
      <c r="J5" s="15"/>
      <c r="K5" s="15"/>
      <c r="L5" s="16"/>
      <c r="M5" s="15"/>
      <c r="N5" s="15"/>
      <c r="O5" s="16"/>
    </row>
    <row r="6" spans="1:23" ht="13.5" thickBot="1" x14ac:dyDescent="0.25">
      <c r="A6" s="20"/>
      <c r="B6" s="18" t="s">
        <v>95</v>
      </c>
      <c r="C6" s="19"/>
      <c r="D6" s="20"/>
      <c r="E6" s="20"/>
      <c r="F6" s="21"/>
      <c r="G6" s="20"/>
      <c r="H6" s="20"/>
      <c r="I6" s="21"/>
      <c r="J6" s="20"/>
      <c r="K6" s="20"/>
      <c r="L6" s="21"/>
      <c r="M6" s="20"/>
      <c r="N6" s="20"/>
      <c r="O6" s="21"/>
    </row>
    <row r="7" spans="1:23" ht="42" customHeight="1" x14ac:dyDescent="0.2">
      <c r="A7" s="232"/>
      <c r="B7" s="23"/>
      <c r="C7" s="215" t="s">
        <v>96</v>
      </c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38"/>
    </row>
    <row r="8" spans="1:23" x14ac:dyDescent="0.2">
      <c r="A8" s="26"/>
      <c r="B8" s="27" t="s">
        <v>97</v>
      </c>
      <c r="C8" s="28"/>
      <c r="D8" s="29">
        <v>3723902</v>
      </c>
      <c r="E8" s="30">
        <v>88.9</v>
      </c>
      <c r="F8" s="30"/>
      <c r="G8" s="29">
        <v>3679549</v>
      </c>
      <c r="H8" s="30">
        <v>89.1</v>
      </c>
      <c r="I8" s="30"/>
      <c r="J8" s="29">
        <v>3584329</v>
      </c>
      <c r="K8" s="30">
        <v>87.2</v>
      </c>
      <c r="L8" s="30"/>
      <c r="M8" s="29">
        <v>3678095</v>
      </c>
      <c r="N8" s="30">
        <v>89.8</v>
      </c>
      <c r="O8" s="31"/>
    </row>
    <row r="9" spans="1:23" x14ac:dyDescent="0.2">
      <c r="A9" s="32"/>
      <c r="B9" s="33" t="s">
        <v>98</v>
      </c>
      <c r="C9" s="32"/>
      <c r="D9" s="34">
        <v>478094</v>
      </c>
      <c r="E9" s="35">
        <v>96.8</v>
      </c>
      <c r="F9" s="35"/>
      <c r="G9" s="34">
        <v>465892</v>
      </c>
      <c r="H9" s="35">
        <v>97.2</v>
      </c>
      <c r="I9" s="35"/>
      <c r="J9" s="34">
        <v>413872</v>
      </c>
      <c r="K9" s="35">
        <v>98.4</v>
      </c>
      <c r="L9" s="35"/>
      <c r="M9" s="34">
        <v>461018</v>
      </c>
      <c r="N9" s="35">
        <v>97.6</v>
      </c>
      <c r="O9" s="35"/>
    </row>
    <row r="10" spans="1:23" x14ac:dyDescent="0.2">
      <c r="A10" s="32"/>
      <c r="B10" s="33" t="s">
        <v>99</v>
      </c>
      <c r="C10" s="32"/>
      <c r="D10" s="34">
        <v>732912</v>
      </c>
      <c r="E10" s="35">
        <v>97.3</v>
      </c>
      <c r="F10" s="35"/>
      <c r="G10" s="34">
        <v>715096</v>
      </c>
      <c r="H10" s="35">
        <v>99.4</v>
      </c>
      <c r="I10" s="35"/>
      <c r="J10" s="34">
        <v>725820</v>
      </c>
      <c r="K10" s="35">
        <v>98.4</v>
      </c>
      <c r="L10" s="35"/>
      <c r="M10" s="34">
        <v>651640</v>
      </c>
      <c r="N10" s="35">
        <v>96.9</v>
      </c>
      <c r="O10" s="35"/>
    </row>
    <row r="11" spans="1:23" x14ac:dyDescent="0.2">
      <c r="A11" s="32"/>
      <c r="B11" s="33" t="s">
        <v>100</v>
      </c>
      <c r="C11" s="32"/>
      <c r="D11" s="34">
        <v>853427</v>
      </c>
      <c r="E11" s="35">
        <v>96.1</v>
      </c>
      <c r="F11" s="35"/>
      <c r="G11" s="34">
        <v>848234</v>
      </c>
      <c r="H11" s="35">
        <v>97.6</v>
      </c>
      <c r="I11" s="35"/>
      <c r="J11" s="34">
        <v>844238</v>
      </c>
      <c r="K11" s="35">
        <v>97.3</v>
      </c>
      <c r="L11" s="35"/>
      <c r="M11" s="34">
        <v>826256</v>
      </c>
      <c r="N11" s="35">
        <v>97.7</v>
      </c>
      <c r="O11" s="35"/>
    </row>
    <row r="12" spans="1:23" x14ac:dyDescent="0.2">
      <c r="A12" s="32"/>
      <c r="B12" s="33" t="s">
        <v>101</v>
      </c>
      <c r="C12" s="32"/>
      <c r="D12" s="34">
        <v>699609</v>
      </c>
      <c r="E12" s="35">
        <v>92.1</v>
      </c>
      <c r="F12" s="35"/>
      <c r="G12" s="34">
        <v>716305</v>
      </c>
      <c r="H12" s="35">
        <v>92.7</v>
      </c>
      <c r="I12" s="35"/>
      <c r="J12" s="34">
        <v>723012</v>
      </c>
      <c r="K12" s="35">
        <v>91.1</v>
      </c>
      <c r="L12" s="35"/>
      <c r="M12" s="34">
        <v>764630</v>
      </c>
      <c r="N12" s="35">
        <v>93.7</v>
      </c>
      <c r="O12" s="35"/>
    </row>
    <row r="13" spans="1:23" x14ac:dyDescent="0.2">
      <c r="A13" s="32"/>
      <c r="B13" s="33" t="s">
        <v>102</v>
      </c>
      <c r="C13" s="32"/>
      <c r="D13" s="34">
        <v>579045</v>
      </c>
      <c r="E13" s="35">
        <v>81.599999999999994</v>
      </c>
      <c r="F13" s="35"/>
      <c r="G13" s="34">
        <v>562037</v>
      </c>
      <c r="H13" s="35">
        <v>80.8</v>
      </c>
      <c r="I13" s="35"/>
      <c r="J13" s="34">
        <v>548499</v>
      </c>
      <c r="K13" s="35">
        <v>80.2</v>
      </c>
      <c r="L13" s="35"/>
      <c r="M13" s="34">
        <v>576021</v>
      </c>
      <c r="N13" s="35">
        <v>85.3</v>
      </c>
      <c r="O13" s="35"/>
    </row>
    <row r="14" spans="1:23" x14ac:dyDescent="0.2">
      <c r="A14" s="32"/>
      <c r="B14" s="33" t="s">
        <v>103</v>
      </c>
      <c r="C14" s="32"/>
      <c r="D14" s="34">
        <v>380815</v>
      </c>
      <c r="E14" s="35">
        <v>65.400000000000006</v>
      </c>
      <c r="F14" s="35"/>
      <c r="G14" s="34">
        <v>371984</v>
      </c>
      <c r="H14" s="35">
        <v>62.5</v>
      </c>
      <c r="I14" s="35"/>
      <c r="J14" s="34">
        <v>328887</v>
      </c>
      <c r="K14" s="35">
        <v>54.3</v>
      </c>
      <c r="L14" s="35"/>
      <c r="M14" s="34">
        <v>398531</v>
      </c>
      <c r="N14" s="35">
        <v>65</v>
      </c>
      <c r="O14" s="35"/>
    </row>
    <row r="15" spans="1:23" x14ac:dyDescent="0.2">
      <c r="A15" s="26"/>
      <c r="B15" s="27" t="s">
        <v>104</v>
      </c>
      <c r="C15" s="28"/>
      <c r="D15" s="29">
        <v>1857464</v>
      </c>
      <c r="E15" s="30">
        <v>89.5</v>
      </c>
      <c r="F15" s="30"/>
      <c r="G15" s="29">
        <v>1804807</v>
      </c>
      <c r="H15" s="30">
        <v>88.3</v>
      </c>
      <c r="I15" s="30"/>
      <c r="J15" s="29">
        <v>1776293</v>
      </c>
      <c r="K15" s="30">
        <v>87.4</v>
      </c>
      <c r="L15" s="30"/>
      <c r="M15" s="29">
        <v>1842793</v>
      </c>
      <c r="N15" s="30">
        <v>90.8</v>
      </c>
      <c r="O15" s="31"/>
    </row>
    <row r="16" spans="1:23" x14ac:dyDescent="0.2">
      <c r="A16" s="32"/>
      <c r="B16" s="33" t="s">
        <v>98</v>
      </c>
      <c r="C16" s="32"/>
      <c r="D16" s="34">
        <v>240279</v>
      </c>
      <c r="E16" s="35">
        <v>94.8</v>
      </c>
      <c r="F16" s="35"/>
      <c r="G16" s="34">
        <v>238721</v>
      </c>
      <c r="H16" s="35">
        <v>97.4</v>
      </c>
      <c r="I16" s="35"/>
      <c r="J16" s="34">
        <v>217216</v>
      </c>
      <c r="K16" s="35">
        <v>98.6</v>
      </c>
      <c r="L16" s="35"/>
      <c r="M16" s="34">
        <v>236647</v>
      </c>
      <c r="N16" s="35">
        <v>98</v>
      </c>
      <c r="O16" s="35"/>
    </row>
    <row r="17" spans="1:15" x14ac:dyDescent="0.2">
      <c r="A17" s="32"/>
      <c r="B17" s="33" t="s">
        <v>105</v>
      </c>
      <c r="C17" s="32"/>
      <c r="D17" s="34">
        <v>1159815</v>
      </c>
      <c r="E17" s="35">
        <v>94.7</v>
      </c>
      <c r="F17" s="35"/>
      <c r="G17" s="34">
        <v>1152792</v>
      </c>
      <c r="H17" s="35">
        <v>95.8</v>
      </c>
      <c r="I17" s="35"/>
      <c r="J17" s="34">
        <v>1154952</v>
      </c>
      <c r="K17" s="35">
        <v>94.8</v>
      </c>
      <c r="L17" s="35"/>
      <c r="M17" s="34">
        <v>1143690</v>
      </c>
      <c r="N17" s="35">
        <v>96</v>
      </c>
      <c r="O17" s="35"/>
    </row>
    <row r="18" spans="1:15" x14ac:dyDescent="0.2">
      <c r="A18" s="32"/>
      <c r="B18" s="33" t="s">
        <v>106</v>
      </c>
      <c r="C18" s="32"/>
      <c r="D18" s="34">
        <v>457370</v>
      </c>
      <c r="E18" s="35">
        <v>76.599999999999994</v>
      </c>
      <c r="F18" s="35"/>
      <c r="G18" s="34">
        <v>413294</v>
      </c>
      <c r="H18" s="35">
        <v>69.5</v>
      </c>
      <c r="I18" s="35"/>
      <c r="J18" s="34">
        <v>404125</v>
      </c>
      <c r="K18" s="35">
        <v>67.900000000000006</v>
      </c>
      <c r="L18" s="35"/>
      <c r="M18" s="34">
        <v>462455</v>
      </c>
      <c r="N18" s="35">
        <v>77.599999999999994</v>
      </c>
      <c r="O18" s="35"/>
    </row>
    <row r="19" spans="1:15" x14ac:dyDescent="0.2">
      <c r="A19" s="26"/>
      <c r="B19" s="27" t="s">
        <v>77</v>
      </c>
      <c r="C19" s="28"/>
      <c r="D19" s="29">
        <v>1866439</v>
      </c>
      <c r="E19" s="30">
        <v>88.4</v>
      </c>
      <c r="F19" s="30"/>
      <c r="G19" s="29">
        <v>1874742</v>
      </c>
      <c r="H19" s="30">
        <v>89.8</v>
      </c>
      <c r="I19" s="30"/>
      <c r="J19" s="29">
        <v>1808036</v>
      </c>
      <c r="K19" s="30">
        <v>87.1</v>
      </c>
      <c r="L19" s="30"/>
      <c r="M19" s="29">
        <v>1835302</v>
      </c>
      <c r="N19" s="30">
        <v>88.8</v>
      </c>
      <c r="O19" s="31"/>
    </row>
    <row r="20" spans="1:15" x14ac:dyDescent="0.2">
      <c r="A20" s="32"/>
      <c r="B20" s="33" t="s">
        <v>98</v>
      </c>
      <c r="C20" s="32"/>
      <c r="D20" s="34">
        <v>237815</v>
      </c>
      <c r="E20" s="35">
        <v>98.9</v>
      </c>
      <c r="F20" s="35"/>
      <c r="G20" s="34">
        <v>227171</v>
      </c>
      <c r="H20" s="35">
        <v>96.9</v>
      </c>
      <c r="I20" s="35"/>
      <c r="J20" s="34">
        <v>196656</v>
      </c>
      <c r="K20" s="35">
        <v>98.2</v>
      </c>
      <c r="L20" s="35"/>
      <c r="M20" s="34">
        <v>224370</v>
      </c>
      <c r="N20" s="35">
        <v>97.2</v>
      </c>
      <c r="O20" s="35"/>
    </row>
    <row r="21" spans="1:15" x14ac:dyDescent="0.2">
      <c r="A21" s="32"/>
      <c r="B21" s="33" t="s">
        <v>105</v>
      </c>
      <c r="C21" s="32"/>
      <c r="D21" s="34">
        <v>1126133</v>
      </c>
      <c r="E21" s="35">
        <v>95.8</v>
      </c>
      <c r="F21" s="35"/>
      <c r="G21" s="34">
        <v>1126844</v>
      </c>
      <c r="H21" s="35">
        <v>97.3</v>
      </c>
      <c r="I21" s="35"/>
      <c r="J21" s="34">
        <v>1138119</v>
      </c>
      <c r="K21" s="35">
        <v>96.3</v>
      </c>
      <c r="L21" s="35"/>
      <c r="M21" s="34">
        <v>1098835</v>
      </c>
      <c r="N21" s="35">
        <v>96.2</v>
      </c>
      <c r="O21" s="35"/>
    </row>
    <row r="22" spans="1:15" x14ac:dyDescent="0.2">
      <c r="A22" s="32"/>
      <c r="B22" s="33" t="s">
        <v>106</v>
      </c>
      <c r="C22" s="32"/>
      <c r="D22" s="34">
        <v>502491</v>
      </c>
      <c r="E22" s="35">
        <v>72.2</v>
      </c>
      <c r="F22" s="35"/>
      <c r="G22" s="34">
        <v>520727</v>
      </c>
      <c r="H22" s="35">
        <v>74.900000000000006</v>
      </c>
      <c r="I22" s="35"/>
      <c r="J22" s="34">
        <v>473261</v>
      </c>
      <c r="K22" s="35">
        <v>68.099999999999994</v>
      </c>
      <c r="L22" s="35"/>
      <c r="M22" s="34">
        <v>512097</v>
      </c>
      <c r="N22" s="35">
        <v>74</v>
      </c>
      <c r="O22" s="35"/>
    </row>
    <row r="23" spans="1:15" x14ac:dyDescent="0.2">
      <c r="A23" s="26"/>
      <c r="B23" s="27" t="s">
        <v>12</v>
      </c>
      <c r="C23" s="26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spans="1:15" x14ac:dyDescent="0.2">
      <c r="A24" s="32"/>
      <c r="B24" s="33" t="s">
        <v>81</v>
      </c>
      <c r="C24" s="32"/>
      <c r="D24" s="34">
        <v>328795</v>
      </c>
      <c r="E24" s="35">
        <v>99</v>
      </c>
      <c r="F24" s="35"/>
      <c r="G24" s="34">
        <v>307772</v>
      </c>
      <c r="H24" s="35">
        <v>99.2</v>
      </c>
      <c r="I24" s="35"/>
      <c r="J24" s="34">
        <v>284929</v>
      </c>
      <c r="K24" s="35">
        <v>100</v>
      </c>
      <c r="L24" s="35"/>
      <c r="M24" s="34">
        <v>317864</v>
      </c>
      <c r="N24" s="35">
        <v>100</v>
      </c>
      <c r="O24" s="35"/>
    </row>
    <row r="25" spans="1:15" x14ac:dyDescent="0.2">
      <c r="A25" s="32"/>
      <c r="B25" s="33" t="s">
        <v>82</v>
      </c>
      <c r="C25" s="32"/>
      <c r="D25" s="34">
        <v>2414911</v>
      </c>
      <c r="E25" s="35">
        <v>96.5</v>
      </c>
      <c r="F25" s="35"/>
      <c r="G25" s="34">
        <v>2494108</v>
      </c>
      <c r="H25" s="35">
        <v>96.7</v>
      </c>
      <c r="I25" s="35"/>
      <c r="J25" s="34">
        <v>2467089</v>
      </c>
      <c r="K25" s="35">
        <v>95.6</v>
      </c>
      <c r="L25" s="35"/>
      <c r="M25" s="34">
        <v>2475385</v>
      </c>
      <c r="N25" s="35">
        <v>96.3</v>
      </c>
      <c r="O25" s="35"/>
    </row>
    <row r="26" spans="1:15" x14ac:dyDescent="0.2">
      <c r="A26" s="32"/>
      <c r="B26" s="33" t="s">
        <v>83</v>
      </c>
      <c r="C26" s="32"/>
      <c r="D26" s="34">
        <v>110485</v>
      </c>
      <c r="E26" s="35">
        <v>100</v>
      </c>
      <c r="F26" s="35"/>
      <c r="G26" s="34">
        <v>167907</v>
      </c>
      <c r="H26" s="35">
        <v>100</v>
      </c>
      <c r="I26" s="35"/>
      <c r="J26" s="34">
        <v>234558</v>
      </c>
      <c r="K26" s="35">
        <v>98.3</v>
      </c>
      <c r="L26" s="35"/>
      <c r="M26" s="34">
        <v>212106</v>
      </c>
      <c r="N26" s="35">
        <v>99.2</v>
      </c>
      <c r="O26" s="35"/>
    </row>
    <row r="27" spans="1:15" x14ac:dyDescent="0.2">
      <c r="A27" s="32"/>
      <c r="B27" s="33" t="s">
        <v>84</v>
      </c>
      <c r="C27" s="32"/>
      <c r="D27" s="34">
        <v>150402</v>
      </c>
      <c r="E27" s="35">
        <v>79</v>
      </c>
      <c r="F27" s="35"/>
      <c r="G27" s="34">
        <v>135972</v>
      </c>
      <c r="H27" s="35">
        <v>77.7</v>
      </c>
      <c r="I27" s="35"/>
      <c r="J27" s="34">
        <v>140261</v>
      </c>
      <c r="K27" s="35">
        <v>82.6</v>
      </c>
      <c r="L27" s="35"/>
      <c r="M27" s="34">
        <v>115709</v>
      </c>
      <c r="N27" s="35">
        <v>81.099999999999994</v>
      </c>
      <c r="O27" s="35"/>
    </row>
    <row r="28" spans="1:15" x14ac:dyDescent="0.2">
      <c r="A28" s="32"/>
      <c r="B28" s="33" t="s">
        <v>85</v>
      </c>
      <c r="C28" s="37"/>
      <c r="D28" s="34">
        <v>829794</v>
      </c>
      <c r="E28" s="35">
        <v>71.3</v>
      </c>
      <c r="F28" s="240"/>
      <c r="G28" s="34">
        <v>741697</v>
      </c>
      <c r="H28" s="35">
        <v>69.5</v>
      </c>
      <c r="I28" s="240"/>
      <c r="J28" s="34">
        <v>692051</v>
      </c>
      <c r="K28" s="35">
        <v>64.5</v>
      </c>
      <c r="L28" s="240"/>
      <c r="M28" s="34">
        <v>769137</v>
      </c>
      <c r="N28" s="35">
        <v>72.3</v>
      </c>
      <c r="O28" s="240"/>
    </row>
    <row r="29" spans="1:15" x14ac:dyDescent="0.2">
      <c r="A29" s="32"/>
      <c r="B29" s="33" t="s">
        <v>86</v>
      </c>
      <c r="C29" s="240"/>
      <c r="D29" s="34">
        <v>496645</v>
      </c>
      <c r="E29" s="35">
        <v>65.7</v>
      </c>
      <c r="F29" s="240"/>
      <c r="G29" s="34">
        <v>473768</v>
      </c>
      <c r="H29" s="35">
        <v>62.9</v>
      </c>
      <c r="I29" s="240"/>
      <c r="J29" s="34">
        <v>429528</v>
      </c>
      <c r="K29" s="35">
        <v>57.1</v>
      </c>
      <c r="L29" s="240"/>
      <c r="M29" s="34">
        <v>490848</v>
      </c>
      <c r="N29" s="35">
        <v>66.3</v>
      </c>
      <c r="O29" s="240"/>
    </row>
  </sheetData>
  <mergeCells count="11">
    <mergeCell ref="L3:L6"/>
    <mergeCell ref="M3:N6"/>
    <mergeCell ref="O3:O6"/>
    <mergeCell ref="C7:N7"/>
    <mergeCell ref="D3:E6"/>
    <mergeCell ref="F3:F6"/>
    <mergeCell ref="G3:H6"/>
    <mergeCell ref="I3:I6"/>
    <mergeCell ref="J3:K6"/>
    <mergeCell ref="A3:A6"/>
    <mergeCell ref="C3:C6"/>
  </mergeCells>
  <hyperlinks>
    <hyperlink ref="W1" location="Obsah!A1" display="Obsah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/>
  <dimension ref="A1:H1"/>
  <sheetViews>
    <sheetView workbookViewId="0">
      <selection activeCell="H1" sqref="H1"/>
    </sheetView>
  </sheetViews>
  <sheetFormatPr defaultRowHeight="12.75" x14ac:dyDescent="0.2"/>
  <cols>
    <col min="1" max="1" width="21.7109375" style="3" customWidth="1"/>
    <col min="2" max="7" width="18.140625" style="3" customWidth="1"/>
    <col min="8" max="16384" width="9.140625" style="3"/>
  </cols>
  <sheetData>
    <row r="1" spans="1:8" s="5" customFormat="1" x14ac:dyDescent="0.2">
      <c r="A1" s="5" t="s">
        <v>261</v>
      </c>
      <c r="H1" s="43" t="s">
        <v>39</v>
      </c>
    </row>
  </sheetData>
  <hyperlinks>
    <hyperlink ref="H1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4"/>
  <dimension ref="A1:G2"/>
  <sheetViews>
    <sheetView zoomScaleNormal="100" workbookViewId="0">
      <selection activeCell="C45" sqref="C45"/>
    </sheetView>
  </sheetViews>
  <sheetFormatPr defaultRowHeight="12.75" x14ac:dyDescent="0.2"/>
  <cols>
    <col min="1" max="1" width="19.28515625" style="3" bestFit="1" customWidth="1"/>
    <col min="2" max="2" width="15.42578125" style="3" customWidth="1"/>
    <col min="3" max="3" width="15.5703125" style="3" bestFit="1" customWidth="1"/>
    <col min="4" max="4" width="14.7109375" style="3" customWidth="1"/>
    <col min="5" max="5" width="15.7109375" style="3" customWidth="1"/>
    <col min="6" max="16384" width="9.140625" style="3"/>
  </cols>
  <sheetData>
    <row r="1" spans="1:7" x14ac:dyDescent="0.2">
      <c r="A1" s="5" t="s">
        <v>107</v>
      </c>
      <c r="B1" s="281"/>
      <c r="C1" s="281"/>
      <c r="D1" s="281"/>
      <c r="E1" s="281"/>
    </row>
    <row r="2" spans="1:7" x14ac:dyDescent="0.2">
      <c r="G2" s="43" t="s">
        <v>39</v>
      </c>
    </row>
  </sheetData>
  <hyperlinks>
    <hyperlink ref="G2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5"/>
  <dimension ref="A1:O33"/>
  <sheetViews>
    <sheetView workbookViewId="0">
      <selection activeCell="C45" sqref="C45"/>
    </sheetView>
  </sheetViews>
  <sheetFormatPr defaultRowHeight="12.75" x14ac:dyDescent="0.2"/>
  <cols>
    <col min="1" max="1" width="1.5703125" style="3" customWidth="1"/>
    <col min="2" max="2" width="27.140625" style="3" customWidth="1"/>
    <col min="3" max="16384" width="9.140625" style="3"/>
  </cols>
  <sheetData>
    <row r="1" spans="1:15" x14ac:dyDescent="0.2">
      <c r="A1" s="5" t="s">
        <v>108</v>
      </c>
      <c r="L1" s="43" t="s">
        <v>39</v>
      </c>
    </row>
    <row r="2" spans="1:15" ht="13.5" thickBot="1" x14ac:dyDescent="0.25"/>
    <row r="3" spans="1:15" x14ac:dyDescent="0.2">
      <c r="A3" s="11"/>
      <c r="B3" s="8" t="s">
        <v>92</v>
      </c>
      <c r="C3" s="9"/>
      <c r="D3" s="10" t="s">
        <v>109</v>
      </c>
      <c r="E3" s="10"/>
      <c r="F3" s="11"/>
      <c r="G3" s="10" t="s">
        <v>110</v>
      </c>
      <c r="H3" s="10"/>
      <c r="I3" s="11"/>
      <c r="J3" s="10" t="s">
        <v>111</v>
      </c>
      <c r="K3" s="10"/>
      <c r="L3" s="11"/>
      <c r="M3" s="10" t="s">
        <v>27</v>
      </c>
      <c r="N3" s="10"/>
      <c r="O3" s="11"/>
    </row>
    <row r="4" spans="1:15" x14ac:dyDescent="0.2">
      <c r="A4" s="16"/>
      <c r="B4" s="13" t="s">
        <v>93</v>
      </c>
      <c r="C4" s="14"/>
      <c r="D4" s="15"/>
      <c r="E4" s="15"/>
      <c r="F4" s="16"/>
      <c r="G4" s="15"/>
      <c r="H4" s="15"/>
      <c r="I4" s="16"/>
      <c r="J4" s="15"/>
      <c r="K4" s="15"/>
      <c r="L4" s="16"/>
      <c r="M4" s="15"/>
      <c r="N4" s="15"/>
      <c r="O4" s="16"/>
    </row>
    <row r="5" spans="1:15" x14ac:dyDescent="0.2">
      <c r="A5" s="16"/>
      <c r="B5" s="13" t="s">
        <v>94</v>
      </c>
      <c r="C5" s="14"/>
      <c r="D5" s="15"/>
      <c r="E5" s="15"/>
      <c r="F5" s="16"/>
      <c r="G5" s="15"/>
      <c r="H5" s="15"/>
      <c r="I5" s="16"/>
      <c r="J5" s="15"/>
      <c r="K5" s="15"/>
      <c r="L5" s="16"/>
      <c r="M5" s="15"/>
      <c r="N5" s="15"/>
      <c r="O5" s="16"/>
    </row>
    <row r="6" spans="1:15" ht="13.5" thickBot="1" x14ac:dyDescent="0.25">
      <c r="A6" s="21"/>
      <c r="B6" s="18" t="s">
        <v>95</v>
      </c>
      <c r="C6" s="19"/>
      <c r="D6" s="20"/>
      <c r="E6" s="20"/>
      <c r="F6" s="21"/>
      <c r="G6" s="20"/>
      <c r="H6" s="20"/>
      <c r="I6" s="21"/>
      <c r="J6" s="20"/>
      <c r="K6" s="20"/>
      <c r="L6" s="21"/>
      <c r="M6" s="20"/>
      <c r="N6" s="20"/>
      <c r="O6" s="21"/>
    </row>
    <row r="7" spans="1:15" x14ac:dyDescent="0.2">
      <c r="A7" s="37"/>
      <c r="B7" s="23"/>
      <c r="C7" s="238"/>
      <c r="D7" s="25" t="s">
        <v>112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38"/>
    </row>
    <row r="8" spans="1:15" x14ac:dyDescent="0.2">
      <c r="A8" s="269"/>
      <c r="B8" s="27" t="s">
        <v>1</v>
      </c>
      <c r="C8" s="28"/>
      <c r="D8" s="29">
        <v>2926869</v>
      </c>
      <c r="E8" s="30">
        <v>77.5</v>
      </c>
      <c r="F8" s="30"/>
      <c r="G8" s="29">
        <v>641351</v>
      </c>
      <c r="H8" s="30">
        <v>17</v>
      </c>
      <c r="I8" s="30"/>
      <c r="J8" s="29">
        <v>164759</v>
      </c>
      <c r="K8" s="30">
        <v>4.4000000000000004</v>
      </c>
      <c r="L8" s="30"/>
      <c r="M8" s="29">
        <v>41814</v>
      </c>
      <c r="N8" s="30">
        <v>1.1000000000000001</v>
      </c>
      <c r="O8" s="269"/>
    </row>
    <row r="9" spans="1:15" x14ac:dyDescent="0.2">
      <c r="A9" s="230"/>
      <c r="B9" s="33" t="s">
        <v>98</v>
      </c>
      <c r="C9" s="32"/>
      <c r="D9" s="34">
        <v>362834</v>
      </c>
      <c r="E9" s="35">
        <v>94.6</v>
      </c>
      <c r="F9" s="35"/>
      <c r="G9" s="34">
        <v>17372</v>
      </c>
      <c r="H9" s="35">
        <v>4.5</v>
      </c>
      <c r="I9" s="35"/>
      <c r="J9" s="34">
        <v>3441</v>
      </c>
      <c r="K9" s="35">
        <v>0.9</v>
      </c>
      <c r="L9" s="35"/>
      <c r="M9" s="35">
        <v>0</v>
      </c>
      <c r="N9" s="35">
        <v>0</v>
      </c>
      <c r="O9" s="230"/>
    </row>
    <row r="10" spans="1:15" x14ac:dyDescent="0.2">
      <c r="A10" s="230"/>
      <c r="B10" s="33" t="s">
        <v>99</v>
      </c>
      <c r="C10" s="32"/>
      <c r="D10" s="34">
        <v>639797</v>
      </c>
      <c r="E10" s="35">
        <v>87.7</v>
      </c>
      <c r="F10" s="35"/>
      <c r="G10" s="34">
        <v>80698</v>
      </c>
      <c r="H10" s="35">
        <v>11.1</v>
      </c>
      <c r="I10" s="35"/>
      <c r="J10" s="34">
        <v>9173</v>
      </c>
      <c r="K10" s="35">
        <v>1.3</v>
      </c>
      <c r="L10" s="35"/>
      <c r="M10" s="35">
        <v>0</v>
      </c>
      <c r="N10" s="35">
        <v>0</v>
      </c>
      <c r="O10" s="230"/>
    </row>
    <row r="11" spans="1:15" x14ac:dyDescent="0.2">
      <c r="A11" s="230"/>
      <c r="B11" s="33" t="s">
        <v>100</v>
      </c>
      <c r="C11" s="32"/>
      <c r="D11" s="34">
        <v>702092</v>
      </c>
      <c r="E11" s="35">
        <v>86.9</v>
      </c>
      <c r="F11" s="35"/>
      <c r="G11" s="34">
        <v>88887</v>
      </c>
      <c r="H11" s="35">
        <v>11</v>
      </c>
      <c r="I11" s="35"/>
      <c r="J11" s="34">
        <v>13375</v>
      </c>
      <c r="K11" s="35">
        <v>1.7</v>
      </c>
      <c r="L11" s="35"/>
      <c r="M11" s="34">
        <v>3770</v>
      </c>
      <c r="N11" s="35">
        <v>0.5</v>
      </c>
      <c r="O11" s="230"/>
    </row>
    <row r="12" spans="1:15" x14ac:dyDescent="0.2">
      <c r="A12" s="230"/>
      <c r="B12" s="33" t="s">
        <v>101</v>
      </c>
      <c r="C12" s="32"/>
      <c r="D12" s="34">
        <v>622310</v>
      </c>
      <c r="E12" s="35">
        <v>77.599999999999994</v>
      </c>
      <c r="F12" s="35"/>
      <c r="G12" s="34">
        <v>151188</v>
      </c>
      <c r="H12" s="35">
        <v>18.899999999999999</v>
      </c>
      <c r="I12" s="35"/>
      <c r="J12" s="34">
        <v>24376</v>
      </c>
      <c r="K12" s="35">
        <v>3</v>
      </c>
      <c r="L12" s="35"/>
      <c r="M12" s="34">
        <v>3970</v>
      </c>
      <c r="N12" s="35">
        <v>0.5</v>
      </c>
      <c r="O12" s="230"/>
    </row>
    <row r="13" spans="1:15" x14ac:dyDescent="0.2">
      <c r="A13" s="230"/>
      <c r="B13" s="33" t="s">
        <v>102</v>
      </c>
      <c r="C13" s="32"/>
      <c r="D13" s="34">
        <v>369917</v>
      </c>
      <c r="E13" s="35">
        <v>61.6</v>
      </c>
      <c r="F13" s="35"/>
      <c r="G13" s="34">
        <v>165500</v>
      </c>
      <c r="H13" s="35">
        <v>27.5</v>
      </c>
      <c r="I13" s="35"/>
      <c r="J13" s="34">
        <v>45692</v>
      </c>
      <c r="K13" s="35">
        <v>7.6</v>
      </c>
      <c r="L13" s="35"/>
      <c r="M13" s="34">
        <v>19681</v>
      </c>
      <c r="N13" s="35">
        <v>3.3</v>
      </c>
      <c r="O13" s="230"/>
    </row>
    <row r="14" spans="1:15" x14ac:dyDescent="0.2">
      <c r="A14" s="230"/>
      <c r="B14" s="33" t="s">
        <v>103</v>
      </c>
      <c r="C14" s="32"/>
      <c r="D14" s="34">
        <v>229920</v>
      </c>
      <c r="E14" s="35">
        <v>51</v>
      </c>
      <c r="F14" s="35"/>
      <c r="G14" s="34">
        <v>137705</v>
      </c>
      <c r="H14" s="35">
        <v>30.6</v>
      </c>
      <c r="I14" s="35"/>
      <c r="J14" s="34">
        <v>68701</v>
      </c>
      <c r="K14" s="35">
        <v>15.2</v>
      </c>
      <c r="L14" s="35"/>
      <c r="M14" s="34">
        <v>14393</v>
      </c>
      <c r="N14" s="35">
        <v>3.2</v>
      </c>
      <c r="O14" s="230"/>
    </row>
    <row r="15" spans="1:15" x14ac:dyDescent="0.2">
      <c r="A15" s="269"/>
      <c r="B15" s="27" t="s">
        <v>73</v>
      </c>
      <c r="C15" s="28"/>
      <c r="D15" s="29">
        <v>1478032</v>
      </c>
      <c r="E15" s="30">
        <v>78.900000000000006</v>
      </c>
      <c r="F15" s="30"/>
      <c r="G15" s="29">
        <v>299019</v>
      </c>
      <c r="H15" s="30">
        <v>16</v>
      </c>
      <c r="I15" s="30"/>
      <c r="J15" s="29">
        <v>75767</v>
      </c>
      <c r="K15" s="30">
        <v>4</v>
      </c>
      <c r="L15" s="30"/>
      <c r="M15" s="29">
        <v>20388</v>
      </c>
      <c r="N15" s="30">
        <v>1.1000000000000001</v>
      </c>
      <c r="O15" s="277"/>
    </row>
    <row r="16" spans="1:15" x14ac:dyDescent="0.2">
      <c r="A16" s="230"/>
      <c r="B16" s="33" t="s">
        <v>98</v>
      </c>
      <c r="C16" s="32"/>
      <c r="D16" s="34">
        <v>183571</v>
      </c>
      <c r="E16" s="35">
        <v>96.2</v>
      </c>
      <c r="F16" s="35"/>
      <c r="G16" s="34">
        <v>7224</v>
      </c>
      <c r="H16" s="35">
        <v>3.8</v>
      </c>
      <c r="I16" s="35"/>
      <c r="J16" s="35">
        <v>0</v>
      </c>
      <c r="K16" s="35">
        <v>0</v>
      </c>
      <c r="L16" s="35"/>
      <c r="M16" s="35">
        <v>0</v>
      </c>
      <c r="N16" s="35">
        <v>0</v>
      </c>
      <c r="O16" s="230"/>
    </row>
    <row r="17" spans="1:15" x14ac:dyDescent="0.2">
      <c r="A17" s="230"/>
      <c r="B17" s="33" t="s">
        <v>105</v>
      </c>
      <c r="C17" s="32"/>
      <c r="D17" s="34">
        <v>1014682</v>
      </c>
      <c r="E17" s="35">
        <v>84.3</v>
      </c>
      <c r="F17" s="35"/>
      <c r="G17" s="34">
        <v>165617</v>
      </c>
      <c r="H17" s="35">
        <v>13.8</v>
      </c>
      <c r="I17" s="35"/>
      <c r="J17" s="34">
        <v>19649</v>
      </c>
      <c r="K17" s="35">
        <v>1.6</v>
      </c>
      <c r="L17" s="35"/>
      <c r="M17" s="34">
        <v>3793</v>
      </c>
      <c r="N17" s="35">
        <v>0.3</v>
      </c>
      <c r="O17" s="230"/>
    </row>
    <row r="18" spans="1:15" x14ac:dyDescent="0.2">
      <c r="A18" s="230"/>
      <c r="B18" s="33" t="s">
        <v>106</v>
      </c>
      <c r="C18" s="32"/>
      <c r="D18" s="34">
        <v>279779</v>
      </c>
      <c r="E18" s="35">
        <v>58.4</v>
      </c>
      <c r="F18" s="35"/>
      <c r="G18" s="34">
        <v>126178</v>
      </c>
      <c r="H18" s="35">
        <v>26.4</v>
      </c>
      <c r="I18" s="35"/>
      <c r="J18" s="34">
        <v>56118</v>
      </c>
      <c r="K18" s="35">
        <v>11.7</v>
      </c>
      <c r="L18" s="35"/>
      <c r="M18" s="34">
        <v>16596</v>
      </c>
      <c r="N18" s="35">
        <v>3.5</v>
      </c>
      <c r="O18" s="230"/>
    </row>
    <row r="19" spans="1:15" x14ac:dyDescent="0.2">
      <c r="A19" s="269"/>
      <c r="B19" s="27" t="s">
        <v>77</v>
      </c>
      <c r="C19" s="28"/>
      <c r="D19" s="29">
        <v>1448838</v>
      </c>
      <c r="E19" s="30">
        <v>76.2</v>
      </c>
      <c r="F19" s="30"/>
      <c r="G19" s="29">
        <v>342332</v>
      </c>
      <c r="H19" s="30">
        <v>18</v>
      </c>
      <c r="I19" s="30"/>
      <c r="J19" s="29">
        <v>88992</v>
      </c>
      <c r="K19" s="30">
        <v>4.7</v>
      </c>
      <c r="L19" s="30"/>
      <c r="M19" s="29">
        <v>21426</v>
      </c>
      <c r="N19" s="30">
        <v>1.1000000000000001</v>
      </c>
      <c r="O19" s="277"/>
    </row>
    <row r="20" spans="1:15" x14ac:dyDescent="0.2">
      <c r="A20" s="230"/>
      <c r="B20" s="33" t="s">
        <v>98</v>
      </c>
      <c r="C20" s="32"/>
      <c r="D20" s="34">
        <v>179263</v>
      </c>
      <c r="E20" s="35">
        <v>93</v>
      </c>
      <c r="F20" s="35"/>
      <c r="G20" s="34">
        <v>10148</v>
      </c>
      <c r="H20" s="35">
        <v>5.3</v>
      </c>
      <c r="I20" s="35"/>
      <c r="J20" s="34">
        <v>3441</v>
      </c>
      <c r="K20" s="35">
        <v>1.8</v>
      </c>
      <c r="L20" s="35"/>
      <c r="M20" s="35">
        <v>0</v>
      </c>
      <c r="N20" s="35">
        <v>0</v>
      </c>
      <c r="O20" s="230"/>
    </row>
    <row r="21" spans="1:15" x14ac:dyDescent="0.2">
      <c r="A21" s="230"/>
      <c r="B21" s="33" t="s">
        <v>105</v>
      </c>
      <c r="C21" s="32"/>
      <c r="D21" s="34">
        <v>949517</v>
      </c>
      <c r="E21" s="35">
        <v>83.6</v>
      </c>
      <c r="F21" s="35"/>
      <c r="G21" s="34">
        <v>155156</v>
      </c>
      <c r="H21" s="35">
        <v>13.7</v>
      </c>
      <c r="I21" s="35"/>
      <c r="J21" s="34">
        <v>27275</v>
      </c>
      <c r="K21" s="35">
        <v>2.4</v>
      </c>
      <c r="L21" s="35"/>
      <c r="M21" s="34">
        <v>3948</v>
      </c>
      <c r="N21" s="35">
        <v>0.3</v>
      </c>
      <c r="O21" s="230"/>
    </row>
    <row r="22" spans="1:15" x14ac:dyDescent="0.2">
      <c r="A22" s="230"/>
      <c r="B22" s="33" t="s">
        <v>106</v>
      </c>
      <c r="C22" s="32"/>
      <c r="D22" s="34">
        <v>320058</v>
      </c>
      <c r="E22" s="35">
        <v>55.9</v>
      </c>
      <c r="F22" s="35"/>
      <c r="G22" s="34">
        <v>177027</v>
      </c>
      <c r="H22" s="35">
        <v>30.9</v>
      </c>
      <c r="I22" s="35"/>
      <c r="J22" s="34">
        <v>58275</v>
      </c>
      <c r="K22" s="35">
        <v>10.199999999999999</v>
      </c>
      <c r="L22" s="35"/>
      <c r="M22" s="34">
        <v>17478</v>
      </c>
      <c r="N22" s="35">
        <v>3.1</v>
      </c>
      <c r="O22" s="230"/>
    </row>
    <row r="23" spans="1:15" x14ac:dyDescent="0.2">
      <c r="A23" s="272"/>
      <c r="B23" s="27" t="s">
        <v>12</v>
      </c>
      <c r="C23" s="26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272"/>
    </row>
    <row r="24" spans="1:15" x14ac:dyDescent="0.2">
      <c r="A24" s="230"/>
      <c r="B24" s="33" t="s">
        <v>81</v>
      </c>
      <c r="C24" s="32"/>
      <c r="D24" s="34">
        <v>260905</v>
      </c>
      <c r="E24" s="35">
        <v>96.2</v>
      </c>
      <c r="F24" s="35"/>
      <c r="G24" s="34">
        <v>10300</v>
      </c>
      <c r="H24" s="35">
        <v>3.8</v>
      </c>
      <c r="I24" s="35"/>
      <c r="J24" s="35">
        <v>0</v>
      </c>
      <c r="K24" s="35">
        <v>0</v>
      </c>
      <c r="L24" s="35"/>
      <c r="M24" s="35">
        <v>0</v>
      </c>
      <c r="N24" s="35">
        <v>0</v>
      </c>
      <c r="O24" s="230"/>
    </row>
    <row r="25" spans="1:15" x14ac:dyDescent="0.2">
      <c r="A25" s="230"/>
      <c r="B25" s="33" t="s">
        <v>82</v>
      </c>
      <c r="C25" s="32"/>
      <c r="D25" s="34">
        <v>2086035</v>
      </c>
      <c r="E25" s="35">
        <v>81.8</v>
      </c>
      <c r="F25" s="35"/>
      <c r="G25" s="34">
        <v>379659</v>
      </c>
      <c r="H25" s="35">
        <v>14.9</v>
      </c>
      <c r="I25" s="35"/>
      <c r="J25" s="34">
        <v>68375</v>
      </c>
      <c r="K25" s="35">
        <v>2.7</v>
      </c>
      <c r="L25" s="35"/>
      <c r="M25" s="34">
        <v>14620</v>
      </c>
      <c r="N25" s="35">
        <v>0.6</v>
      </c>
      <c r="O25" s="230"/>
    </row>
    <row r="26" spans="1:15" x14ac:dyDescent="0.2">
      <c r="A26" s="230"/>
      <c r="B26" s="33" t="s">
        <v>83</v>
      </c>
      <c r="C26" s="32"/>
      <c r="D26" s="34">
        <v>201145</v>
      </c>
      <c r="E26" s="35">
        <v>94.2</v>
      </c>
      <c r="F26" s="35"/>
      <c r="G26" s="34">
        <v>11517</v>
      </c>
      <c r="H26" s="35">
        <v>5.4</v>
      </c>
      <c r="I26" s="35"/>
      <c r="J26" s="35">
        <v>790</v>
      </c>
      <c r="K26" s="35">
        <v>0.4</v>
      </c>
      <c r="L26" s="35"/>
      <c r="M26" s="35">
        <v>0</v>
      </c>
      <c r="N26" s="35">
        <v>0</v>
      </c>
      <c r="O26" s="230"/>
    </row>
    <row r="27" spans="1:15" x14ac:dyDescent="0.2">
      <c r="A27" s="230"/>
      <c r="B27" s="33" t="s">
        <v>84</v>
      </c>
      <c r="C27" s="32"/>
      <c r="D27" s="34">
        <v>96253</v>
      </c>
      <c r="E27" s="35">
        <v>79.5</v>
      </c>
      <c r="F27" s="35"/>
      <c r="G27" s="34">
        <v>19923</v>
      </c>
      <c r="H27" s="35">
        <v>16.5</v>
      </c>
      <c r="I27" s="35"/>
      <c r="J27" s="34">
        <v>3928</v>
      </c>
      <c r="K27" s="35">
        <v>3.2</v>
      </c>
      <c r="L27" s="35"/>
      <c r="M27" s="35">
        <v>942</v>
      </c>
      <c r="N27" s="35">
        <v>0.8</v>
      </c>
      <c r="O27" s="230"/>
    </row>
    <row r="28" spans="1:15" x14ac:dyDescent="0.2">
      <c r="A28" s="230"/>
      <c r="B28" s="33" t="s">
        <v>85</v>
      </c>
      <c r="C28" s="32"/>
      <c r="D28" s="34">
        <v>483675</v>
      </c>
      <c r="E28" s="35">
        <v>58</v>
      </c>
      <c r="F28" s="35"/>
      <c r="G28" s="34">
        <v>231468</v>
      </c>
      <c r="H28" s="35">
        <v>27.8</v>
      </c>
      <c r="I28" s="35"/>
      <c r="J28" s="34">
        <v>92456</v>
      </c>
      <c r="K28" s="35">
        <v>11.1</v>
      </c>
      <c r="L28" s="35"/>
      <c r="M28" s="34">
        <v>26252</v>
      </c>
      <c r="N28" s="35">
        <v>3.1</v>
      </c>
      <c r="O28" s="230"/>
    </row>
    <row r="29" spans="1:15" ht="13.5" thickBot="1" x14ac:dyDescent="0.25">
      <c r="A29" s="280"/>
      <c r="B29" s="234" t="s">
        <v>86</v>
      </c>
      <c r="C29" s="279"/>
      <c r="D29" s="236">
        <v>292904</v>
      </c>
      <c r="E29" s="235">
        <v>50</v>
      </c>
      <c r="F29" s="235"/>
      <c r="G29" s="236">
        <v>187094</v>
      </c>
      <c r="H29" s="235">
        <v>31.9</v>
      </c>
      <c r="I29" s="235"/>
      <c r="J29" s="236">
        <v>80477</v>
      </c>
      <c r="K29" s="235">
        <v>13.7</v>
      </c>
      <c r="L29" s="235"/>
      <c r="M29" s="236">
        <v>25287</v>
      </c>
      <c r="N29" s="235">
        <v>4.3</v>
      </c>
      <c r="O29" s="280"/>
    </row>
    <row r="30" spans="1:15" x14ac:dyDescent="0.2">
      <c r="B30" s="237"/>
      <c r="C30" s="24" t="s">
        <v>113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x14ac:dyDescent="0.2">
      <c r="A31" s="40"/>
      <c r="B31" s="27" t="s">
        <v>114</v>
      </c>
      <c r="C31" s="28"/>
      <c r="D31" s="29">
        <v>61368</v>
      </c>
      <c r="E31" s="30">
        <v>45.3</v>
      </c>
      <c r="F31" s="30"/>
      <c r="G31" s="29">
        <v>41904</v>
      </c>
      <c r="H31" s="30">
        <v>31</v>
      </c>
      <c r="I31" s="30"/>
      <c r="J31" s="29">
        <v>26183</v>
      </c>
      <c r="K31" s="30">
        <v>19.3</v>
      </c>
      <c r="L31" s="30"/>
      <c r="M31" s="29">
        <v>5918</v>
      </c>
      <c r="N31" s="30">
        <v>4.4000000000000004</v>
      </c>
      <c r="O31" s="40"/>
    </row>
    <row r="32" spans="1:15" x14ac:dyDescent="0.2">
      <c r="A32" s="35"/>
      <c r="B32" s="33" t="s">
        <v>115</v>
      </c>
      <c r="C32" s="32"/>
      <c r="D32" s="34">
        <v>29661</v>
      </c>
      <c r="E32" s="35">
        <v>46.5</v>
      </c>
      <c r="F32" s="35"/>
      <c r="G32" s="34">
        <v>16663</v>
      </c>
      <c r="H32" s="35">
        <v>26.1</v>
      </c>
      <c r="I32" s="35"/>
      <c r="J32" s="34">
        <v>15175</v>
      </c>
      <c r="K32" s="35">
        <v>23.8</v>
      </c>
      <c r="L32" s="35"/>
      <c r="M32" s="34">
        <v>2309</v>
      </c>
      <c r="N32" s="35">
        <v>3.6</v>
      </c>
      <c r="O32" s="35"/>
    </row>
    <row r="33" spans="1:15" x14ac:dyDescent="0.2">
      <c r="A33" s="35"/>
      <c r="B33" s="33" t="s">
        <v>116</v>
      </c>
      <c r="C33" s="32"/>
      <c r="D33" s="34">
        <v>31707</v>
      </c>
      <c r="E33" s="35">
        <v>44.3</v>
      </c>
      <c r="F33" s="35"/>
      <c r="G33" s="34">
        <v>25240</v>
      </c>
      <c r="H33" s="35">
        <v>35.299999999999997</v>
      </c>
      <c r="I33" s="35"/>
      <c r="J33" s="34">
        <v>11008</v>
      </c>
      <c r="K33" s="35">
        <v>15.4</v>
      </c>
      <c r="L33" s="35"/>
      <c r="M33" s="34">
        <v>3609</v>
      </c>
      <c r="N33" s="35">
        <v>5</v>
      </c>
      <c r="O33" s="35"/>
    </row>
  </sheetData>
  <mergeCells count="12">
    <mergeCell ref="J3:K6"/>
    <mergeCell ref="L3:L6"/>
    <mergeCell ref="M3:N6"/>
    <mergeCell ref="O3:O6"/>
    <mergeCell ref="D7:N7"/>
    <mergeCell ref="C30:O30"/>
    <mergeCell ref="A3:A6"/>
    <mergeCell ref="C3:C6"/>
    <mergeCell ref="D3:E6"/>
    <mergeCell ref="F3:F6"/>
    <mergeCell ref="G3:H6"/>
    <mergeCell ref="I3:I6"/>
  </mergeCells>
  <hyperlinks>
    <hyperlink ref="L1" location="Obsah!A1" display="Obsah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/>
  <dimension ref="A1:H33"/>
  <sheetViews>
    <sheetView workbookViewId="0">
      <selection activeCell="J31" sqref="J31"/>
    </sheetView>
  </sheetViews>
  <sheetFormatPr defaultRowHeight="12.75" x14ac:dyDescent="0.2"/>
  <cols>
    <col min="1" max="1" width="2.42578125" style="3" customWidth="1"/>
    <col min="2" max="2" width="20.28515625" style="3" customWidth="1"/>
    <col min="3" max="5" width="16.7109375" style="3" customWidth="1"/>
    <col min="6" max="16384" width="9.140625" style="3"/>
  </cols>
  <sheetData>
    <row r="1" spans="1:8" x14ac:dyDescent="0.2">
      <c r="A1" s="5" t="s">
        <v>117</v>
      </c>
      <c r="H1" s="43" t="s">
        <v>39</v>
      </c>
    </row>
    <row r="2" spans="1:8" ht="13.5" thickBot="1" x14ac:dyDescent="0.25"/>
    <row r="3" spans="1:8" x14ac:dyDescent="0.2">
      <c r="A3" s="7"/>
      <c r="B3" s="8" t="s">
        <v>92</v>
      </c>
      <c r="C3" s="9"/>
      <c r="D3" s="274">
        <v>2025</v>
      </c>
      <c r="E3" s="274"/>
      <c r="F3" s="7"/>
    </row>
    <row r="4" spans="1:8" x14ac:dyDescent="0.2">
      <c r="A4" s="12"/>
      <c r="B4" s="13" t="s">
        <v>93</v>
      </c>
      <c r="C4" s="14"/>
      <c r="D4" s="275"/>
      <c r="E4" s="275"/>
      <c r="F4" s="12"/>
    </row>
    <row r="5" spans="1:8" x14ac:dyDescent="0.2">
      <c r="A5" s="12"/>
      <c r="B5" s="13" t="s">
        <v>94</v>
      </c>
      <c r="C5" s="14"/>
      <c r="D5" s="275"/>
      <c r="E5" s="275"/>
      <c r="F5" s="12"/>
    </row>
    <row r="6" spans="1:8" ht="13.5" thickBot="1" x14ac:dyDescent="0.25">
      <c r="A6" s="17"/>
      <c r="B6" s="18" t="s">
        <v>95</v>
      </c>
      <c r="C6" s="19"/>
      <c r="D6" s="276"/>
      <c r="E6" s="276"/>
      <c r="F6" s="17"/>
    </row>
    <row r="7" spans="1:8" ht="27" customHeight="1" x14ac:dyDescent="0.2">
      <c r="B7" s="23"/>
      <c r="C7" s="215" t="s">
        <v>112</v>
      </c>
      <c r="D7" s="216"/>
      <c r="E7" s="216"/>
      <c r="F7" s="216"/>
    </row>
    <row r="8" spans="1:8" x14ac:dyDescent="0.2">
      <c r="A8" s="26"/>
      <c r="B8" s="27" t="s">
        <v>1</v>
      </c>
      <c r="C8" s="28"/>
      <c r="D8" s="29">
        <v>3568220</v>
      </c>
      <c r="E8" s="30">
        <v>94.5</v>
      </c>
      <c r="F8" s="26"/>
    </row>
    <row r="9" spans="1:8" x14ac:dyDescent="0.2">
      <c r="A9" s="32"/>
      <c r="B9" s="33" t="s">
        <v>98</v>
      </c>
      <c r="C9" s="32"/>
      <c r="D9" s="34">
        <v>380206</v>
      </c>
      <c r="E9" s="35">
        <v>99.1</v>
      </c>
      <c r="F9" s="32"/>
    </row>
    <row r="10" spans="1:8" x14ac:dyDescent="0.2">
      <c r="A10" s="32"/>
      <c r="B10" s="33" t="s">
        <v>99</v>
      </c>
      <c r="C10" s="32"/>
      <c r="D10" s="34">
        <v>720496</v>
      </c>
      <c r="E10" s="35">
        <v>98.7</v>
      </c>
      <c r="F10" s="32"/>
    </row>
    <row r="11" spans="1:8" x14ac:dyDescent="0.2">
      <c r="A11" s="32"/>
      <c r="B11" s="33" t="s">
        <v>100</v>
      </c>
      <c r="C11" s="32"/>
      <c r="D11" s="34">
        <v>790979</v>
      </c>
      <c r="E11" s="35">
        <v>97.9</v>
      </c>
      <c r="F11" s="32"/>
    </row>
    <row r="12" spans="1:8" x14ac:dyDescent="0.2">
      <c r="A12" s="32"/>
      <c r="B12" s="33" t="s">
        <v>101</v>
      </c>
      <c r="C12" s="32"/>
      <c r="D12" s="34">
        <v>773497</v>
      </c>
      <c r="E12" s="35">
        <v>96.5</v>
      </c>
      <c r="F12" s="32"/>
    </row>
    <row r="13" spans="1:8" x14ac:dyDescent="0.2">
      <c r="A13" s="32"/>
      <c r="B13" s="33" t="s">
        <v>102</v>
      </c>
      <c r="C13" s="32"/>
      <c r="D13" s="34">
        <v>535417</v>
      </c>
      <c r="E13" s="35">
        <v>89.1</v>
      </c>
      <c r="F13" s="32"/>
    </row>
    <row r="14" spans="1:8" x14ac:dyDescent="0.2">
      <c r="A14" s="32"/>
      <c r="B14" s="33" t="s">
        <v>103</v>
      </c>
      <c r="C14" s="32"/>
      <c r="D14" s="34">
        <v>367625</v>
      </c>
      <c r="E14" s="35">
        <v>81.599999999999994</v>
      </c>
      <c r="F14" s="32"/>
    </row>
    <row r="15" spans="1:8" x14ac:dyDescent="0.2">
      <c r="A15" s="26"/>
      <c r="B15" s="27" t="s">
        <v>104</v>
      </c>
      <c r="C15" s="28"/>
      <c r="D15" s="29">
        <v>1777051</v>
      </c>
      <c r="E15" s="30">
        <v>94.9</v>
      </c>
      <c r="F15" s="28"/>
    </row>
    <row r="16" spans="1:8" x14ac:dyDescent="0.2">
      <c r="A16" s="32"/>
      <c r="B16" s="33" t="s">
        <v>98</v>
      </c>
      <c r="C16" s="32"/>
      <c r="D16" s="34">
        <v>190795</v>
      </c>
      <c r="E16" s="35">
        <v>100</v>
      </c>
      <c r="F16" s="32"/>
    </row>
    <row r="17" spans="1:6" x14ac:dyDescent="0.2">
      <c r="A17" s="32"/>
      <c r="B17" s="33" t="s">
        <v>105</v>
      </c>
      <c r="C17" s="32"/>
      <c r="D17" s="34">
        <v>1180299</v>
      </c>
      <c r="E17" s="35">
        <v>98.1</v>
      </c>
      <c r="F17" s="32"/>
    </row>
    <row r="18" spans="1:6" x14ac:dyDescent="0.2">
      <c r="A18" s="32"/>
      <c r="B18" s="33" t="s">
        <v>106</v>
      </c>
      <c r="C18" s="32"/>
      <c r="D18" s="34">
        <v>405957</v>
      </c>
      <c r="E18" s="35">
        <v>84.8</v>
      </c>
      <c r="F18" s="32"/>
    </row>
    <row r="19" spans="1:6" x14ac:dyDescent="0.2">
      <c r="A19" s="26"/>
      <c r="B19" s="27" t="s">
        <v>77</v>
      </c>
      <c r="C19" s="28"/>
      <c r="D19" s="29">
        <v>1791169</v>
      </c>
      <c r="E19" s="30">
        <v>94.2</v>
      </c>
      <c r="F19" s="26"/>
    </row>
    <row r="20" spans="1:6" x14ac:dyDescent="0.2">
      <c r="A20" s="32"/>
      <c r="B20" s="33" t="s">
        <v>98</v>
      </c>
      <c r="C20" s="32"/>
      <c r="D20" s="34">
        <v>189411</v>
      </c>
      <c r="E20" s="35">
        <v>98.2</v>
      </c>
      <c r="F20" s="32"/>
    </row>
    <row r="21" spans="1:6" x14ac:dyDescent="0.2">
      <c r="A21" s="32"/>
      <c r="B21" s="33" t="s">
        <v>105</v>
      </c>
      <c r="C21" s="32"/>
      <c r="D21" s="34">
        <v>1104673</v>
      </c>
      <c r="E21" s="35">
        <v>97.3</v>
      </c>
      <c r="F21" s="32"/>
    </row>
    <row r="22" spans="1:6" x14ac:dyDescent="0.2">
      <c r="A22" s="32"/>
      <c r="B22" s="33" t="s">
        <v>106</v>
      </c>
      <c r="C22" s="32"/>
      <c r="D22" s="34">
        <v>497085</v>
      </c>
      <c r="E22" s="35">
        <v>86.8</v>
      </c>
      <c r="F22" s="32"/>
    </row>
    <row r="23" spans="1:6" x14ac:dyDescent="0.2">
      <c r="A23" s="26"/>
      <c r="B23" s="27" t="s">
        <v>12</v>
      </c>
      <c r="C23" s="28"/>
      <c r="D23" s="36"/>
      <c r="E23" s="36"/>
      <c r="F23" s="26"/>
    </row>
    <row r="24" spans="1:6" x14ac:dyDescent="0.2">
      <c r="A24" s="32"/>
      <c r="B24" s="33" t="s">
        <v>81</v>
      </c>
      <c r="C24" s="32"/>
      <c r="D24" s="34">
        <v>271205</v>
      </c>
      <c r="E24" s="35">
        <v>100</v>
      </c>
      <c r="F24" s="32"/>
    </row>
    <row r="25" spans="1:6" x14ac:dyDescent="0.2">
      <c r="A25" s="32"/>
      <c r="B25" s="33" t="s">
        <v>82</v>
      </c>
      <c r="C25" s="32"/>
      <c r="D25" s="34">
        <v>2465695</v>
      </c>
      <c r="E25" s="35">
        <v>96.7</v>
      </c>
      <c r="F25" s="32"/>
    </row>
    <row r="26" spans="1:6" x14ac:dyDescent="0.2">
      <c r="A26" s="32"/>
      <c r="B26" s="33" t="s">
        <v>83</v>
      </c>
      <c r="C26" s="32"/>
      <c r="D26" s="34">
        <v>212662</v>
      </c>
      <c r="E26" s="35">
        <v>99.6</v>
      </c>
      <c r="F26" s="32"/>
    </row>
    <row r="27" spans="1:6" x14ac:dyDescent="0.2">
      <c r="A27" s="32"/>
      <c r="B27" s="33" t="s">
        <v>84</v>
      </c>
      <c r="C27" s="32"/>
      <c r="D27" s="34">
        <v>116177</v>
      </c>
      <c r="E27" s="35">
        <v>96</v>
      </c>
      <c r="F27" s="32"/>
    </row>
    <row r="28" spans="1:6" x14ac:dyDescent="0.2">
      <c r="A28" s="32"/>
      <c r="B28" s="33" t="s">
        <v>85</v>
      </c>
      <c r="C28" s="32"/>
      <c r="D28" s="34">
        <v>715143</v>
      </c>
      <c r="E28" s="35">
        <v>85.8</v>
      </c>
      <c r="F28" s="32"/>
    </row>
    <row r="29" spans="1:6" ht="13.5" thickBot="1" x14ac:dyDescent="0.25">
      <c r="A29" s="278"/>
      <c r="B29" s="234" t="s">
        <v>86</v>
      </c>
      <c r="C29" s="279"/>
      <c r="D29" s="236">
        <v>479998</v>
      </c>
      <c r="E29" s="235">
        <v>81.900000000000006</v>
      </c>
      <c r="F29" s="278"/>
    </row>
    <row r="30" spans="1:6" ht="35.25" customHeight="1" x14ac:dyDescent="0.2">
      <c r="B30" s="23"/>
      <c r="C30" s="215" t="s">
        <v>118</v>
      </c>
      <c r="D30" s="216"/>
      <c r="E30" s="216"/>
      <c r="F30" s="216"/>
    </row>
    <row r="31" spans="1:6" x14ac:dyDescent="0.2">
      <c r="A31" s="40"/>
      <c r="B31" s="27" t="s">
        <v>1</v>
      </c>
      <c r="C31" s="28"/>
      <c r="D31" s="29">
        <v>103271</v>
      </c>
      <c r="E31" s="30">
        <v>76.3</v>
      </c>
      <c r="F31" s="40"/>
    </row>
    <row r="32" spans="1:6" x14ac:dyDescent="0.2">
      <c r="A32" s="35"/>
      <c r="B32" s="33" t="s">
        <v>115</v>
      </c>
      <c r="C32" s="32"/>
      <c r="D32" s="34">
        <v>46324</v>
      </c>
      <c r="E32" s="35">
        <v>72.599999999999994</v>
      </c>
      <c r="F32" s="35"/>
    </row>
    <row r="33" spans="1:6" x14ac:dyDescent="0.2">
      <c r="A33" s="35"/>
      <c r="B33" s="33" t="s">
        <v>116</v>
      </c>
      <c r="C33" s="32"/>
      <c r="D33" s="34">
        <v>56947</v>
      </c>
      <c r="E33" s="35">
        <v>79.599999999999994</v>
      </c>
      <c r="F33" s="35"/>
    </row>
  </sheetData>
  <mergeCells count="6">
    <mergeCell ref="F3:F6"/>
    <mergeCell ref="C7:F7"/>
    <mergeCell ref="C30:F30"/>
    <mergeCell ref="A3:A6"/>
    <mergeCell ref="C3:C6"/>
    <mergeCell ref="D3:E6"/>
  </mergeCells>
  <hyperlinks>
    <hyperlink ref="H1" location="Obsah!A1" display="Obsah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/>
  <dimension ref="A1:I1"/>
  <sheetViews>
    <sheetView workbookViewId="0">
      <selection activeCell="C45" sqref="C45"/>
    </sheetView>
  </sheetViews>
  <sheetFormatPr defaultRowHeight="12.75" x14ac:dyDescent="0.2"/>
  <cols>
    <col min="1" max="1" width="17.5703125" style="3" customWidth="1"/>
    <col min="2" max="3" width="13" style="3" customWidth="1"/>
    <col min="4" max="4" width="13.85546875" style="3" customWidth="1"/>
    <col min="5" max="7" width="13" style="3" customWidth="1"/>
    <col min="8" max="16384" width="9.140625" style="3"/>
  </cols>
  <sheetData>
    <row r="1" spans="1:9" x14ac:dyDescent="0.2">
      <c r="A1" s="5" t="s">
        <v>119</v>
      </c>
      <c r="I1" s="43" t="s">
        <v>39</v>
      </c>
    </row>
  </sheetData>
  <hyperlinks>
    <hyperlink ref="I1" location="Obsah!A1" display="Obsah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8"/>
  <dimension ref="A1:P29"/>
  <sheetViews>
    <sheetView zoomScaleNormal="100" workbookViewId="0">
      <selection activeCell="P21" sqref="P21"/>
    </sheetView>
  </sheetViews>
  <sheetFormatPr defaultRowHeight="12.75" x14ac:dyDescent="0.2"/>
  <cols>
    <col min="1" max="1" width="1.42578125" style="3" customWidth="1"/>
    <col min="2" max="2" width="21.7109375" style="3" customWidth="1"/>
    <col min="3" max="3" width="3.42578125" style="3" customWidth="1"/>
    <col min="4" max="4" width="11.140625" style="3" customWidth="1"/>
    <col min="5" max="5" width="6.85546875" style="3" customWidth="1"/>
    <col min="6" max="6" width="1.28515625" style="3" customWidth="1"/>
    <col min="7" max="7" width="12.28515625" style="3" customWidth="1"/>
    <col min="8" max="8" width="6" style="3" customWidth="1"/>
    <col min="9" max="9" width="4.85546875" style="3" customWidth="1"/>
    <col min="10" max="10" width="9.140625" style="3"/>
    <col min="11" max="11" width="4.85546875" style="3" customWidth="1"/>
    <col min="12" max="12" width="4.5703125" style="3" customWidth="1"/>
    <col min="13" max="13" width="9.140625" style="3"/>
    <col min="14" max="14" width="6" style="3" customWidth="1"/>
    <col min="15" max="16384" width="9.140625" style="3"/>
  </cols>
  <sheetData>
    <row r="1" spans="1:16" x14ac:dyDescent="0.2">
      <c r="A1" s="5" t="s">
        <v>120</v>
      </c>
      <c r="I1" s="43"/>
      <c r="P1" s="43" t="s">
        <v>39</v>
      </c>
    </row>
    <row r="2" spans="1:16" ht="13.5" thickBot="1" x14ac:dyDescent="0.25"/>
    <row r="3" spans="1:16" ht="25.5" customHeight="1" x14ac:dyDescent="0.2">
      <c r="A3" s="7"/>
      <c r="B3" s="8" t="s">
        <v>92</v>
      </c>
      <c r="C3" s="9"/>
      <c r="D3" s="10">
        <v>2021</v>
      </c>
      <c r="E3" s="10"/>
      <c r="F3" s="11"/>
      <c r="G3" s="10">
        <v>2022</v>
      </c>
      <c r="H3" s="10"/>
      <c r="I3" s="11"/>
      <c r="J3" s="10">
        <v>2023</v>
      </c>
      <c r="K3" s="10"/>
      <c r="L3" s="11"/>
      <c r="M3" s="10">
        <v>2024</v>
      </c>
      <c r="N3" s="10"/>
    </row>
    <row r="4" spans="1:16" x14ac:dyDescent="0.2">
      <c r="A4" s="12"/>
      <c r="B4" s="13" t="s">
        <v>93</v>
      </c>
      <c r="C4" s="14"/>
      <c r="D4" s="15"/>
      <c r="E4" s="15"/>
      <c r="F4" s="16"/>
      <c r="G4" s="15"/>
      <c r="H4" s="15"/>
      <c r="I4" s="16"/>
      <c r="J4" s="15"/>
      <c r="K4" s="15"/>
      <c r="L4" s="16"/>
      <c r="M4" s="15"/>
      <c r="N4" s="15"/>
    </row>
    <row r="5" spans="1:16" x14ac:dyDescent="0.2">
      <c r="A5" s="12"/>
      <c r="B5" s="13" t="s">
        <v>94</v>
      </c>
      <c r="C5" s="14"/>
      <c r="D5" s="15"/>
      <c r="E5" s="15"/>
      <c r="F5" s="16"/>
      <c r="G5" s="15"/>
      <c r="H5" s="15"/>
      <c r="I5" s="16"/>
      <c r="J5" s="15"/>
      <c r="K5" s="15"/>
      <c r="L5" s="16"/>
      <c r="M5" s="15"/>
      <c r="N5" s="15"/>
    </row>
    <row r="6" spans="1:16" ht="13.5" thickBot="1" x14ac:dyDescent="0.25">
      <c r="A6" s="17"/>
      <c r="B6" s="18" t="s">
        <v>95</v>
      </c>
      <c r="C6" s="19"/>
      <c r="D6" s="20"/>
      <c r="E6" s="20"/>
      <c r="F6" s="21"/>
      <c r="G6" s="20"/>
      <c r="H6" s="20"/>
      <c r="I6" s="21"/>
      <c r="J6" s="20"/>
      <c r="K6" s="20"/>
      <c r="L6" s="21"/>
      <c r="M6" s="20"/>
      <c r="N6" s="20"/>
    </row>
    <row r="7" spans="1:16" ht="27.75" customHeight="1" x14ac:dyDescent="0.2">
      <c r="A7" s="22"/>
      <c r="B7" s="23"/>
      <c r="C7" s="215" t="s">
        <v>112</v>
      </c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</row>
    <row r="8" spans="1:16" x14ac:dyDescent="0.2">
      <c r="A8" s="26"/>
      <c r="B8" s="27" t="s">
        <v>1</v>
      </c>
      <c r="C8" s="28"/>
      <c r="D8" s="29">
        <v>3350591</v>
      </c>
      <c r="E8" s="30">
        <v>90</v>
      </c>
      <c r="F8" s="30"/>
      <c r="G8" s="29">
        <v>3421362</v>
      </c>
      <c r="H8" s="30">
        <v>93</v>
      </c>
      <c r="I8" s="30"/>
      <c r="J8" s="29">
        <v>3376332</v>
      </c>
      <c r="K8" s="30">
        <v>94.2</v>
      </c>
      <c r="L8" s="30"/>
      <c r="M8" s="29">
        <v>3479707</v>
      </c>
      <c r="N8" s="30">
        <v>94.6</v>
      </c>
    </row>
    <row r="9" spans="1:16" x14ac:dyDescent="0.2">
      <c r="A9" s="32"/>
      <c r="B9" s="33" t="s">
        <v>98</v>
      </c>
      <c r="C9" s="32"/>
      <c r="D9" s="34">
        <v>460302</v>
      </c>
      <c r="E9" s="35">
        <v>96.3</v>
      </c>
      <c r="F9" s="35"/>
      <c r="G9" s="34">
        <v>460127</v>
      </c>
      <c r="H9" s="35">
        <v>98.8</v>
      </c>
      <c r="I9" s="35"/>
      <c r="J9" s="34">
        <v>407508</v>
      </c>
      <c r="K9" s="35">
        <v>98.5</v>
      </c>
      <c r="L9" s="35"/>
      <c r="M9" s="34">
        <v>457547</v>
      </c>
      <c r="N9" s="35">
        <v>99.2</v>
      </c>
    </row>
    <row r="10" spans="1:16" x14ac:dyDescent="0.2">
      <c r="A10" s="32"/>
      <c r="B10" s="33" t="s">
        <v>99</v>
      </c>
      <c r="C10" s="32"/>
      <c r="D10" s="34">
        <v>688648</v>
      </c>
      <c r="E10" s="35">
        <v>94</v>
      </c>
      <c r="F10" s="35"/>
      <c r="G10" s="34">
        <v>704459</v>
      </c>
      <c r="H10" s="35">
        <v>98.5</v>
      </c>
      <c r="I10" s="35"/>
      <c r="J10" s="34">
        <v>703914</v>
      </c>
      <c r="K10" s="35">
        <v>97</v>
      </c>
      <c r="L10" s="35"/>
      <c r="M10" s="34">
        <v>649495</v>
      </c>
      <c r="N10" s="35">
        <v>99.7</v>
      </c>
    </row>
    <row r="11" spans="1:16" x14ac:dyDescent="0.2">
      <c r="A11" s="32"/>
      <c r="B11" s="33" t="s">
        <v>100</v>
      </c>
      <c r="C11" s="32"/>
      <c r="D11" s="34">
        <v>818827</v>
      </c>
      <c r="E11" s="35">
        <v>95.9</v>
      </c>
      <c r="F11" s="35"/>
      <c r="G11" s="34">
        <v>816380</v>
      </c>
      <c r="H11" s="35">
        <v>96.2</v>
      </c>
      <c r="I11" s="35"/>
      <c r="J11" s="34">
        <v>817852</v>
      </c>
      <c r="K11" s="35">
        <v>96.9</v>
      </c>
      <c r="L11" s="35"/>
      <c r="M11" s="34">
        <v>811867</v>
      </c>
      <c r="N11" s="35">
        <v>98.3</v>
      </c>
    </row>
    <row r="12" spans="1:16" x14ac:dyDescent="0.2">
      <c r="A12" s="32"/>
      <c r="B12" s="33" t="s">
        <v>101</v>
      </c>
      <c r="C12" s="32"/>
      <c r="D12" s="34">
        <v>635535</v>
      </c>
      <c r="E12" s="35">
        <v>90.8</v>
      </c>
      <c r="F12" s="35"/>
      <c r="G12" s="34">
        <v>658316</v>
      </c>
      <c r="H12" s="35">
        <v>91.9</v>
      </c>
      <c r="I12" s="35"/>
      <c r="J12" s="34">
        <v>672720</v>
      </c>
      <c r="K12" s="35">
        <v>93</v>
      </c>
      <c r="L12" s="35"/>
      <c r="M12" s="34">
        <v>724656</v>
      </c>
      <c r="N12" s="35">
        <v>94.8</v>
      </c>
    </row>
    <row r="13" spans="1:16" x14ac:dyDescent="0.2">
      <c r="A13" s="32"/>
      <c r="B13" s="33" t="s">
        <v>102</v>
      </c>
      <c r="C13" s="32"/>
      <c r="D13" s="34">
        <v>468411</v>
      </c>
      <c r="E13" s="35">
        <v>80.900000000000006</v>
      </c>
      <c r="F13" s="35"/>
      <c r="G13" s="34">
        <v>478078</v>
      </c>
      <c r="H13" s="35">
        <v>85.1</v>
      </c>
      <c r="I13" s="35"/>
      <c r="J13" s="34">
        <v>505036</v>
      </c>
      <c r="K13" s="35">
        <v>92.1</v>
      </c>
      <c r="L13" s="35"/>
      <c r="M13" s="34">
        <v>510130</v>
      </c>
      <c r="N13" s="35">
        <v>88.6</v>
      </c>
    </row>
    <row r="14" spans="1:16" x14ac:dyDescent="0.2">
      <c r="A14" s="32"/>
      <c r="B14" s="33" t="s">
        <v>103</v>
      </c>
      <c r="C14" s="32"/>
      <c r="D14" s="34">
        <v>278867</v>
      </c>
      <c r="E14" s="35">
        <v>73.2</v>
      </c>
      <c r="F14" s="35"/>
      <c r="G14" s="34">
        <v>304002</v>
      </c>
      <c r="H14" s="35">
        <v>81.7</v>
      </c>
      <c r="I14" s="35"/>
      <c r="J14" s="34">
        <v>269301</v>
      </c>
      <c r="K14" s="35">
        <v>81.900000000000006</v>
      </c>
      <c r="L14" s="35"/>
      <c r="M14" s="34">
        <v>326012</v>
      </c>
      <c r="N14" s="35">
        <v>81.8</v>
      </c>
    </row>
    <row r="15" spans="1:16" x14ac:dyDescent="0.2">
      <c r="A15" s="26"/>
      <c r="B15" s="27" t="s">
        <v>104</v>
      </c>
      <c r="C15" s="28"/>
      <c r="D15" s="29">
        <v>1670576</v>
      </c>
      <c r="E15" s="30">
        <v>89.9</v>
      </c>
      <c r="F15" s="30"/>
      <c r="G15" s="29">
        <v>1693328</v>
      </c>
      <c r="H15" s="30">
        <v>93.8</v>
      </c>
      <c r="I15" s="30"/>
      <c r="J15" s="29">
        <v>1659577</v>
      </c>
      <c r="K15" s="30">
        <v>93.4</v>
      </c>
      <c r="L15" s="30"/>
      <c r="M15" s="29">
        <v>1746009</v>
      </c>
      <c r="N15" s="30">
        <v>94.7</v>
      </c>
    </row>
    <row r="16" spans="1:16" x14ac:dyDescent="0.2">
      <c r="A16" s="32"/>
      <c r="B16" s="33" t="s">
        <v>98</v>
      </c>
      <c r="C16" s="32"/>
      <c r="D16" s="34">
        <v>230090</v>
      </c>
      <c r="E16" s="35">
        <v>95.8</v>
      </c>
      <c r="F16" s="35"/>
      <c r="G16" s="34">
        <v>235105</v>
      </c>
      <c r="H16" s="35">
        <v>98.5</v>
      </c>
      <c r="I16" s="35"/>
      <c r="J16" s="34">
        <v>214081</v>
      </c>
      <c r="K16" s="35">
        <v>98.6</v>
      </c>
      <c r="L16" s="35"/>
      <c r="M16" s="34">
        <v>234895</v>
      </c>
      <c r="N16" s="35">
        <v>99.3</v>
      </c>
    </row>
    <row r="17" spans="1:14" x14ac:dyDescent="0.2">
      <c r="A17" s="32"/>
      <c r="B17" s="33" t="s">
        <v>105</v>
      </c>
      <c r="C17" s="32"/>
      <c r="D17" s="34">
        <v>1086887</v>
      </c>
      <c r="E17" s="35">
        <v>93.7</v>
      </c>
      <c r="F17" s="35"/>
      <c r="G17" s="34">
        <v>1102956</v>
      </c>
      <c r="H17" s="35">
        <v>95.7</v>
      </c>
      <c r="I17" s="35"/>
      <c r="J17" s="34">
        <v>1089855</v>
      </c>
      <c r="K17" s="35">
        <v>94.4</v>
      </c>
      <c r="L17" s="35"/>
      <c r="M17" s="34">
        <v>1113909</v>
      </c>
      <c r="N17" s="35">
        <v>97.4</v>
      </c>
    </row>
    <row r="18" spans="1:14" x14ac:dyDescent="0.2">
      <c r="A18" s="32"/>
      <c r="B18" s="33" t="s">
        <v>106</v>
      </c>
      <c r="C18" s="32"/>
      <c r="D18" s="34">
        <v>353599</v>
      </c>
      <c r="E18" s="35">
        <v>77.3</v>
      </c>
      <c r="F18" s="35"/>
      <c r="G18" s="34">
        <v>355266</v>
      </c>
      <c r="H18" s="35">
        <v>86</v>
      </c>
      <c r="I18" s="35"/>
      <c r="J18" s="34">
        <v>355642</v>
      </c>
      <c r="K18" s="35">
        <v>88</v>
      </c>
      <c r="L18" s="35"/>
      <c r="M18" s="34">
        <v>397205</v>
      </c>
      <c r="N18" s="35">
        <v>85.9</v>
      </c>
    </row>
    <row r="19" spans="1:14" x14ac:dyDescent="0.2">
      <c r="A19" s="26"/>
      <c r="B19" s="27" t="s">
        <v>77</v>
      </c>
      <c r="C19" s="28"/>
      <c r="D19" s="29">
        <v>1680015</v>
      </c>
      <c r="E19" s="30">
        <v>90</v>
      </c>
      <c r="F19" s="30"/>
      <c r="G19" s="29">
        <v>1728034</v>
      </c>
      <c r="H19" s="30">
        <v>92.2</v>
      </c>
      <c r="I19" s="30"/>
      <c r="J19" s="29">
        <v>1716754</v>
      </c>
      <c r="K19" s="30">
        <v>95</v>
      </c>
      <c r="L19" s="30"/>
      <c r="M19" s="29">
        <v>1733698</v>
      </c>
      <c r="N19" s="30">
        <v>94.5</v>
      </c>
    </row>
    <row r="20" spans="1:14" x14ac:dyDescent="0.2">
      <c r="A20" s="32"/>
      <c r="B20" s="33" t="s">
        <v>98</v>
      </c>
      <c r="C20" s="32"/>
      <c r="D20" s="34">
        <v>230211</v>
      </c>
      <c r="E20" s="35">
        <v>96.8</v>
      </c>
      <c r="F20" s="35"/>
      <c r="G20" s="34">
        <v>225021</v>
      </c>
      <c r="H20" s="35">
        <v>99.1</v>
      </c>
      <c r="I20" s="35"/>
      <c r="J20" s="34">
        <v>193427</v>
      </c>
      <c r="K20" s="35">
        <v>98.4</v>
      </c>
      <c r="L20" s="35"/>
      <c r="M20" s="34">
        <v>222651</v>
      </c>
      <c r="N20" s="35">
        <v>99.2</v>
      </c>
    </row>
    <row r="21" spans="1:14" x14ac:dyDescent="0.2">
      <c r="A21" s="32"/>
      <c r="B21" s="33" t="s">
        <v>105</v>
      </c>
      <c r="C21" s="32"/>
      <c r="D21" s="34">
        <v>1056124</v>
      </c>
      <c r="E21" s="35">
        <v>93.8</v>
      </c>
      <c r="F21" s="35"/>
      <c r="G21" s="34">
        <v>1076200</v>
      </c>
      <c r="H21" s="35">
        <v>95.5</v>
      </c>
      <c r="I21" s="35"/>
      <c r="J21" s="34">
        <v>1104632</v>
      </c>
      <c r="K21" s="35">
        <v>97.1</v>
      </c>
      <c r="L21" s="35"/>
      <c r="M21" s="34">
        <v>1072110</v>
      </c>
      <c r="N21" s="35">
        <v>97.6</v>
      </c>
    </row>
    <row r="22" spans="1:14" x14ac:dyDescent="0.2">
      <c r="A22" s="32"/>
      <c r="B22" s="33" t="s">
        <v>106</v>
      </c>
      <c r="C22" s="32"/>
      <c r="D22" s="34">
        <v>393679</v>
      </c>
      <c r="E22" s="35">
        <v>78.3</v>
      </c>
      <c r="F22" s="35"/>
      <c r="G22" s="34">
        <v>426813</v>
      </c>
      <c r="H22" s="35">
        <v>82</v>
      </c>
      <c r="I22" s="35"/>
      <c r="J22" s="34">
        <v>418695</v>
      </c>
      <c r="K22" s="35">
        <v>88.5</v>
      </c>
      <c r="L22" s="35"/>
      <c r="M22" s="34">
        <v>438936</v>
      </c>
      <c r="N22" s="35">
        <v>85.7</v>
      </c>
    </row>
    <row r="23" spans="1:14" x14ac:dyDescent="0.2">
      <c r="A23" s="26"/>
      <c r="B23" s="27" t="s">
        <v>12</v>
      </c>
      <c r="C23" s="28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 x14ac:dyDescent="0.2">
      <c r="A24" s="32"/>
      <c r="B24" s="33" t="s">
        <v>81</v>
      </c>
      <c r="C24" s="32"/>
      <c r="D24" s="34">
        <v>322981</v>
      </c>
      <c r="E24" s="35">
        <v>98.2</v>
      </c>
      <c r="F24" s="35"/>
      <c r="G24" s="34">
        <v>305622</v>
      </c>
      <c r="H24" s="35">
        <v>99.3</v>
      </c>
      <c r="I24" s="35"/>
      <c r="J24" s="34">
        <v>282920</v>
      </c>
      <c r="K24" s="35">
        <v>99.3</v>
      </c>
      <c r="L24" s="35"/>
      <c r="M24" s="34">
        <v>315202</v>
      </c>
      <c r="N24" s="35">
        <v>99.2</v>
      </c>
    </row>
    <row r="25" spans="1:14" x14ac:dyDescent="0.2">
      <c r="A25" s="32"/>
      <c r="B25" s="33" t="s">
        <v>82</v>
      </c>
      <c r="C25" s="32"/>
      <c r="D25" s="34">
        <v>2230413</v>
      </c>
      <c r="E25" s="35">
        <v>92.4</v>
      </c>
      <c r="F25" s="35"/>
      <c r="G25" s="34">
        <v>2361815</v>
      </c>
      <c r="H25" s="35">
        <v>94.7</v>
      </c>
      <c r="I25" s="35"/>
      <c r="J25" s="34">
        <v>2365752</v>
      </c>
      <c r="K25" s="35">
        <v>95.9</v>
      </c>
      <c r="L25" s="35"/>
      <c r="M25" s="34">
        <v>2401255</v>
      </c>
      <c r="N25" s="35">
        <v>97</v>
      </c>
    </row>
    <row r="26" spans="1:14" x14ac:dyDescent="0.2">
      <c r="A26" s="32"/>
      <c r="B26" s="33" t="s">
        <v>83</v>
      </c>
      <c r="C26" s="32"/>
      <c r="D26" s="34">
        <v>109261</v>
      </c>
      <c r="E26" s="35">
        <v>98.9</v>
      </c>
      <c r="F26" s="35"/>
      <c r="G26" s="34">
        <v>166410</v>
      </c>
      <c r="H26" s="35">
        <v>99.1</v>
      </c>
      <c r="I26" s="35"/>
      <c r="J26" s="34">
        <v>227580</v>
      </c>
      <c r="K26" s="35">
        <v>97</v>
      </c>
      <c r="L26" s="35"/>
      <c r="M26" s="34">
        <v>210005</v>
      </c>
      <c r="N26" s="35">
        <v>99</v>
      </c>
    </row>
    <row r="27" spans="1:14" x14ac:dyDescent="0.2">
      <c r="A27" s="32"/>
      <c r="B27" s="33" t="s">
        <v>84</v>
      </c>
      <c r="C27" s="32"/>
      <c r="D27" s="34">
        <v>129915</v>
      </c>
      <c r="E27" s="35">
        <v>86.4</v>
      </c>
      <c r="F27" s="35"/>
      <c r="G27" s="34">
        <v>119609</v>
      </c>
      <c r="H27" s="35">
        <v>88</v>
      </c>
      <c r="I27" s="35"/>
      <c r="J27" s="34">
        <v>124770</v>
      </c>
      <c r="K27" s="35">
        <v>89</v>
      </c>
      <c r="L27" s="35"/>
      <c r="M27" s="34">
        <v>107534</v>
      </c>
      <c r="N27" s="35">
        <v>92.9</v>
      </c>
    </row>
    <row r="28" spans="1:14" x14ac:dyDescent="0.2">
      <c r="A28" s="32"/>
      <c r="B28" s="33" t="s">
        <v>85</v>
      </c>
      <c r="C28" s="32"/>
      <c r="D28" s="34">
        <v>667282</v>
      </c>
      <c r="E28" s="35">
        <v>80.400000000000006</v>
      </c>
      <c r="F28" s="35"/>
      <c r="G28" s="34">
        <v>634316</v>
      </c>
      <c r="H28" s="35">
        <v>85.5</v>
      </c>
      <c r="I28" s="35"/>
      <c r="J28" s="34">
        <v>602891</v>
      </c>
      <c r="K28" s="35">
        <v>87.1</v>
      </c>
      <c r="L28" s="35"/>
      <c r="M28" s="34">
        <v>655716</v>
      </c>
      <c r="N28" s="35">
        <v>85.3</v>
      </c>
    </row>
    <row r="29" spans="1:14" x14ac:dyDescent="0.2">
      <c r="A29" s="37"/>
      <c r="B29" s="33" t="s">
        <v>86</v>
      </c>
      <c r="C29" s="37"/>
      <c r="D29" s="34">
        <v>366869</v>
      </c>
      <c r="E29" s="35">
        <v>73.900000000000006</v>
      </c>
      <c r="F29" s="35"/>
      <c r="G29" s="34">
        <v>385164</v>
      </c>
      <c r="H29" s="35">
        <v>81.3</v>
      </c>
      <c r="I29" s="35"/>
      <c r="J29" s="34">
        <v>353983</v>
      </c>
      <c r="K29" s="35">
        <v>82.4</v>
      </c>
      <c r="L29" s="35"/>
      <c r="M29" s="34">
        <v>397892</v>
      </c>
      <c r="N29" s="35">
        <v>81.099999999999994</v>
      </c>
    </row>
  </sheetData>
  <mergeCells count="10">
    <mergeCell ref="C7:N7"/>
    <mergeCell ref="I3:I6"/>
    <mergeCell ref="J3:K6"/>
    <mergeCell ref="L3:L6"/>
    <mergeCell ref="M3:N6"/>
    <mergeCell ref="A3:A6"/>
    <mergeCell ref="C3:C6"/>
    <mergeCell ref="D3:E6"/>
    <mergeCell ref="F3:F6"/>
    <mergeCell ref="G3:H6"/>
  </mergeCells>
  <hyperlinks>
    <hyperlink ref="P1" location="Obsah!A1" display="Obsah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/>
  <dimension ref="A1:I1"/>
  <sheetViews>
    <sheetView workbookViewId="0">
      <selection activeCell="I1" sqref="I1"/>
    </sheetView>
  </sheetViews>
  <sheetFormatPr defaultRowHeight="12.75" x14ac:dyDescent="0.2"/>
  <cols>
    <col min="1" max="1" width="21.5703125" style="3" customWidth="1"/>
    <col min="2" max="3" width="12.5703125" style="3" customWidth="1"/>
    <col min="4" max="4" width="13.7109375" style="3" customWidth="1"/>
    <col min="5" max="6" width="12.5703125" style="3" customWidth="1"/>
    <col min="7" max="7" width="13.7109375" style="3" customWidth="1"/>
    <col min="8" max="16384" width="9.140625" style="3"/>
  </cols>
  <sheetData>
    <row r="1" spans="1:9" x14ac:dyDescent="0.2">
      <c r="A1" s="5" t="s">
        <v>121</v>
      </c>
      <c r="I1" s="43" t="s">
        <v>39</v>
      </c>
    </row>
  </sheetData>
  <hyperlinks>
    <hyperlink ref="I1" location="Obsah!A1" display="Obsah"/>
  </hyperlinks>
  <pageMargins left="0.7" right="0.7" top="0.75" bottom="0.75" header="0.3" footer="0.3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/>
  <dimension ref="A1:K2"/>
  <sheetViews>
    <sheetView workbookViewId="0">
      <selection activeCell="K1" sqref="K1"/>
    </sheetView>
  </sheetViews>
  <sheetFormatPr defaultRowHeight="12.75" x14ac:dyDescent="0.2"/>
  <cols>
    <col min="1" max="1" width="16.85546875" style="3" customWidth="1"/>
    <col min="2" max="7" width="11.28515625" style="3" customWidth="1"/>
    <col min="8" max="16384" width="9.140625" style="3"/>
  </cols>
  <sheetData>
    <row r="1" spans="1:11" x14ac:dyDescent="0.2">
      <c r="A1" s="5" t="s">
        <v>262</v>
      </c>
      <c r="K1" s="43" t="s">
        <v>39</v>
      </c>
    </row>
    <row r="2" spans="1:11" x14ac:dyDescent="0.2">
      <c r="A2" s="5"/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1"/>
  <dimension ref="A1:K33"/>
  <sheetViews>
    <sheetView workbookViewId="0">
      <selection activeCell="K15" sqref="K15"/>
    </sheetView>
  </sheetViews>
  <sheetFormatPr defaultRowHeight="12.75" x14ac:dyDescent="0.2"/>
  <cols>
    <col min="1" max="1" width="1.7109375" style="3" customWidth="1"/>
    <col min="2" max="2" width="28.7109375" style="3" customWidth="1"/>
    <col min="3" max="3" width="13.28515625" style="3" customWidth="1"/>
    <col min="4" max="4" width="12.5703125" style="3" customWidth="1"/>
    <col min="5" max="5" width="9.28515625" style="3" bestFit="1" customWidth="1"/>
    <col min="6" max="6" width="1.5703125" style="3" customWidth="1"/>
    <col min="7" max="7" width="19.28515625" style="3" customWidth="1"/>
    <col min="8" max="8" width="11.5703125" style="3" customWidth="1"/>
    <col min="9" max="9" width="2.5703125" style="3" customWidth="1"/>
    <col min="10" max="16384" width="9.140625" style="3"/>
  </cols>
  <sheetData>
    <row r="1" spans="1:11" x14ac:dyDescent="0.2">
      <c r="A1" s="5" t="s">
        <v>122</v>
      </c>
      <c r="K1" s="43" t="s">
        <v>39</v>
      </c>
    </row>
    <row r="2" spans="1:11" ht="13.5" thickBot="1" x14ac:dyDescent="0.25"/>
    <row r="3" spans="1:11" x14ac:dyDescent="0.2">
      <c r="A3" s="7"/>
      <c r="B3" s="8" t="s">
        <v>92</v>
      </c>
      <c r="C3" s="9"/>
      <c r="D3" s="10" t="s">
        <v>124</v>
      </c>
      <c r="E3" s="10"/>
      <c r="F3" s="11"/>
      <c r="G3" s="10" t="s">
        <v>123</v>
      </c>
      <c r="H3" s="10"/>
      <c r="I3" s="11"/>
    </row>
    <row r="4" spans="1:11" x14ac:dyDescent="0.2">
      <c r="A4" s="12"/>
      <c r="B4" s="13" t="s">
        <v>93</v>
      </c>
      <c r="C4" s="14"/>
      <c r="D4" s="15"/>
      <c r="E4" s="15"/>
      <c r="F4" s="16"/>
      <c r="G4" s="15"/>
      <c r="H4" s="15"/>
      <c r="I4" s="16"/>
    </row>
    <row r="5" spans="1:11" x14ac:dyDescent="0.2">
      <c r="A5" s="12"/>
      <c r="B5" s="13" t="s">
        <v>94</v>
      </c>
      <c r="C5" s="14"/>
      <c r="D5" s="15"/>
      <c r="E5" s="15"/>
      <c r="F5" s="16"/>
      <c r="G5" s="15"/>
      <c r="H5" s="15"/>
      <c r="I5" s="16"/>
    </row>
    <row r="6" spans="1:11" ht="13.5" thickBot="1" x14ac:dyDescent="0.25">
      <c r="A6" s="17"/>
      <c r="B6" s="18" t="s">
        <v>95</v>
      </c>
      <c r="C6" s="19"/>
      <c r="D6" s="20"/>
      <c r="E6" s="20"/>
      <c r="F6" s="21"/>
      <c r="G6" s="20"/>
      <c r="H6" s="20"/>
      <c r="I6" s="21"/>
    </row>
    <row r="7" spans="1:11" ht="27.75" customHeight="1" x14ac:dyDescent="0.2">
      <c r="A7" s="22"/>
      <c r="B7" s="23"/>
      <c r="C7" s="215" t="s">
        <v>112</v>
      </c>
      <c r="D7" s="216"/>
      <c r="E7" s="216"/>
      <c r="F7" s="216"/>
      <c r="G7" s="216"/>
      <c r="H7" s="216"/>
      <c r="I7" s="216"/>
    </row>
    <row r="8" spans="1:11" x14ac:dyDescent="0.2">
      <c r="A8" s="26"/>
      <c r="B8" s="27" t="s">
        <v>1</v>
      </c>
      <c r="C8" s="28"/>
      <c r="D8" s="29">
        <v>1114860</v>
      </c>
      <c r="E8" s="30">
        <v>29.5</v>
      </c>
      <c r="F8" s="30"/>
      <c r="G8" s="29">
        <v>2044405</v>
      </c>
      <c r="H8" s="30">
        <v>54.2</v>
      </c>
      <c r="I8" s="31"/>
    </row>
    <row r="9" spans="1:11" x14ac:dyDescent="0.2">
      <c r="A9" s="32"/>
      <c r="B9" s="33" t="s">
        <v>98</v>
      </c>
      <c r="C9" s="32"/>
      <c r="D9" s="34">
        <v>142956</v>
      </c>
      <c r="E9" s="35">
        <v>37.299999999999997</v>
      </c>
      <c r="F9" s="35"/>
      <c r="G9" s="34">
        <v>279839</v>
      </c>
      <c r="H9" s="35">
        <v>72.900000000000006</v>
      </c>
      <c r="I9" s="35"/>
    </row>
    <row r="10" spans="1:11" x14ac:dyDescent="0.2">
      <c r="A10" s="32"/>
      <c r="B10" s="33" t="s">
        <v>99</v>
      </c>
      <c r="C10" s="32"/>
      <c r="D10" s="34">
        <v>192865</v>
      </c>
      <c r="E10" s="35">
        <v>26.4</v>
      </c>
      <c r="F10" s="35"/>
      <c r="G10" s="34">
        <v>469344</v>
      </c>
      <c r="H10" s="35">
        <v>64.3</v>
      </c>
      <c r="I10" s="35"/>
    </row>
    <row r="11" spans="1:11" x14ac:dyDescent="0.2">
      <c r="A11" s="32"/>
      <c r="B11" s="33" t="s">
        <v>100</v>
      </c>
      <c r="C11" s="32"/>
      <c r="D11" s="34">
        <v>295476</v>
      </c>
      <c r="E11" s="35">
        <v>36.6</v>
      </c>
      <c r="F11" s="35"/>
      <c r="G11" s="34">
        <v>484742</v>
      </c>
      <c r="H11" s="35">
        <v>60</v>
      </c>
      <c r="I11" s="35"/>
    </row>
    <row r="12" spans="1:11" x14ac:dyDescent="0.2">
      <c r="A12" s="32"/>
      <c r="B12" s="33" t="s">
        <v>101</v>
      </c>
      <c r="C12" s="32"/>
      <c r="D12" s="34">
        <v>213942</v>
      </c>
      <c r="E12" s="35">
        <v>26.7</v>
      </c>
      <c r="F12" s="35"/>
      <c r="G12" s="34">
        <v>432615</v>
      </c>
      <c r="H12" s="35">
        <v>54</v>
      </c>
      <c r="I12" s="35"/>
    </row>
    <row r="13" spans="1:11" x14ac:dyDescent="0.2">
      <c r="A13" s="32"/>
      <c r="B13" s="33" t="s">
        <v>102</v>
      </c>
      <c r="C13" s="32"/>
      <c r="D13" s="34">
        <v>138729</v>
      </c>
      <c r="E13" s="35">
        <v>23.1</v>
      </c>
      <c r="F13" s="35"/>
      <c r="G13" s="34">
        <v>236635</v>
      </c>
      <c r="H13" s="35">
        <v>39.4</v>
      </c>
      <c r="I13" s="35"/>
    </row>
    <row r="14" spans="1:11" x14ac:dyDescent="0.2">
      <c r="A14" s="32"/>
      <c r="B14" s="33" t="s">
        <v>103</v>
      </c>
      <c r="C14" s="32"/>
      <c r="D14" s="34">
        <v>130892</v>
      </c>
      <c r="E14" s="35">
        <v>29</v>
      </c>
      <c r="F14" s="35"/>
      <c r="G14" s="34">
        <v>141231</v>
      </c>
      <c r="H14" s="35">
        <v>31.3</v>
      </c>
      <c r="I14" s="35"/>
    </row>
    <row r="15" spans="1:11" x14ac:dyDescent="0.2">
      <c r="A15" s="26"/>
      <c r="B15" s="27" t="s">
        <v>104</v>
      </c>
      <c r="C15" s="28"/>
      <c r="D15" s="29">
        <v>622175</v>
      </c>
      <c r="E15" s="30">
        <v>33.200000000000003</v>
      </c>
      <c r="F15" s="30"/>
      <c r="G15" s="29">
        <v>1057872</v>
      </c>
      <c r="H15" s="30">
        <v>56.5</v>
      </c>
      <c r="I15" s="31"/>
    </row>
    <row r="16" spans="1:11" x14ac:dyDescent="0.2">
      <c r="A16" s="32"/>
      <c r="B16" s="33" t="s">
        <v>98</v>
      </c>
      <c r="C16" s="32"/>
      <c r="D16" s="34">
        <v>96665</v>
      </c>
      <c r="E16" s="35">
        <v>50.7</v>
      </c>
      <c r="F16" s="35"/>
      <c r="G16" s="35">
        <v>123602.7</v>
      </c>
      <c r="H16" s="35">
        <v>64.8</v>
      </c>
      <c r="I16" s="35"/>
    </row>
    <row r="17" spans="1:9" x14ac:dyDescent="0.2">
      <c r="A17" s="32"/>
      <c r="B17" s="33" t="s">
        <v>105</v>
      </c>
      <c r="C17" s="32"/>
      <c r="D17" s="34">
        <v>387238</v>
      </c>
      <c r="E17" s="35">
        <v>32.200000000000003</v>
      </c>
      <c r="F17" s="35"/>
      <c r="G17" s="34">
        <v>745547</v>
      </c>
      <c r="H17" s="35">
        <v>61.9</v>
      </c>
      <c r="I17" s="35"/>
    </row>
    <row r="18" spans="1:9" x14ac:dyDescent="0.2">
      <c r="A18" s="32"/>
      <c r="B18" s="33" t="s">
        <v>106</v>
      </c>
      <c r="C18" s="32"/>
      <c r="D18" s="34">
        <v>138272</v>
      </c>
      <c r="E18" s="35">
        <v>28.9</v>
      </c>
      <c r="F18" s="35"/>
      <c r="G18" s="34">
        <v>188723</v>
      </c>
      <c r="H18" s="35">
        <v>39.4</v>
      </c>
      <c r="I18" s="35"/>
    </row>
    <row r="19" spans="1:9" x14ac:dyDescent="0.2">
      <c r="A19" s="26"/>
      <c r="B19" s="27" t="s">
        <v>77</v>
      </c>
      <c r="C19" s="28"/>
      <c r="D19" s="29">
        <v>492685</v>
      </c>
      <c r="E19" s="30">
        <v>25.9</v>
      </c>
      <c r="F19" s="30"/>
      <c r="G19" s="29">
        <v>986533</v>
      </c>
      <c r="H19" s="30">
        <v>51.9</v>
      </c>
      <c r="I19" s="31"/>
    </row>
    <row r="20" spans="1:9" x14ac:dyDescent="0.2">
      <c r="A20" s="32"/>
      <c r="B20" s="33" t="s">
        <v>98</v>
      </c>
      <c r="C20" s="32"/>
      <c r="D20" s="34">
        <v>46291</v>
      </c>
      <c r="E20" s="35">
        <v>24</v>
      </c>
      <c r="F20" s="35"/>
      <c r="G20" s="34">
        <v>156236</v>
      </c>
      <c r="H20" s="35">
        <v>81</v>
      </c>
      <c r="I20" s="35"/>
    </row>
    <row r="21" spans="1:9" x14ac:dyDescent="0.2">
      <c r="A21" s="32"/>
      <c r="B21" s="33" t="s">
        <v>105</v>
      </c>
      <c r="C21" s="32"/>
      <c r="D21" s="34">
        <v>315045</v>
      </c>
      <c r="E21" s="35">
        <v>27.7</v>
      </c>
      <c r="F21" s="35"/>
      <c r="G21" s="34">
        <v>641154</v>
      </c>
      <c r="H21" s="35">
        <v>56.4</v>
      </c>
      <c r="I21" s="35"/>
    </row>
    <row r="22" spans="1:9" x14ac:dyDescent="0.2">
      <c r="A22" s="32"/>
      <c r="B22" s="33" t="s">
        <v>106</v>
      </c>
      <c r="C22" s="32"/>
      <c r="D22" s="34">
        <v>131349</v>
      </c>
      <c r="E22" s="35">
        <v>22.9</v>
      </c>
      <c r="F22" s="35"/>
      <c r="G22" s="34">
        <v>189143</v>
      </c>
      <c r="H22" s="35">
        <v>33</v>
      </c>
      <c r="I22" s="35"/>
    </row>
    <row r="23" spans="1:9" x14ac:dyDescent="0.2">
      <c r="A23" s="26"/>
      <c r="B23" s="27" t="s">
        <v>12</v>
      </c>
      <c r="C23" s="28"/>
      <c r="D23" s="36"/>
      <c r="E23" s="36"/>
      <c r="F23" s="36"/>
      <c r="G23" s="36"/>
      <c r="H23" s="36"/>
      <c r="I23" s="36"/>
    </row>
    <row r="24" spans="1:9" x14ac:dyDescent="0.2">
      <c r="A24" s="32"/>
      <c r="B24" s="33" t="s">
        <v>81</v>
      </c>
      <c r="C24" s="32"/>
      <c r="D24" s="34">
        <v>116148</v>
      </c>
      <c r="E24" s="35">
        <v>42.8</v>
      </c>
      <c r="F24" s="35"/>
      <c r="G24" s="34">
        <v>198814</v>
      </c>
      <c r="H24" s="35">
        <v>73.3</v>
      </c>
      <c r="I24" s="35"/>
    </row>
    <row r="25" spans="1:9" x14ac:dyDescent="0.2">
      <c r="A25" s="32"/>
      <c r="B25" s="33" t="s">
        <v>82</v>
      </c>
      <c r="C25" s="32"/>
      <c r="D25" s="34">
        <v>783265</v>
      </c>
      <c r="E25" s="35">
        <v>30.7</v>
      </c>
      <c r="F25" s="35"/>
      <c r="G25" s="34">
        <v>1535029</v>
      </c>
      <c r="H25" s="35">
        <v>60.2</v>
      </c>
      <c r="I25" s="35"/>
    </row>
    <row r="26" spans="1:9" x14ac:dyDescent="0.2">
      <c r="A26" s="32"/>
      <c r="B26" s="33" t="s">
        <v>83</v>
      </c>
      <c r="C26" s="32"/>
      <c r="D26" s="34">
        <v>109121</v>
      </c>
      <c r="E26" s="35">
        <v>51.1</v>
      </c>
      <c r="F26" s="35"/>
      <c r="G26" s="34">
        <v>183062</v>
      </c>
      <c r="H26" s="35">
        <v>85.8</v>
      </c>
      <c r="I26" s="35"/>
    </row>
    <row r="27" spans="1:9" x14ac:dyDescent="0.2">
      <c r="A27" s="32"/>
      <c r="B27" s="33" t="s">
        <v>84</v>
      </c>
      <c r="C27" s="32"/>
      <c r="D27" s="34">
        <v>25933</v>
      </c>
      <c r="E27" s="35">
        <v>21.4</v>
      </c>
      <c r="F27" s="35"/>
      <c r="G27" s="34">
        <v>40412</v>
      </c>
      <c r="H27" s="35">
        <v>33.4</v>
      </c>
      <c r="I27" s="35"/>
    </row>
    <row r="28" spans="1:9" x14ac:dyDescent="0.2">
      <c r="A28" s="32"/>
      <c r="B28" s="33" t="s">
        <v>85</v>
      </c>
      <c r="C28" s="32"/>
      <c r="D28" s="34">
        <v>189515</v>
      </c>
      <c r="E28" s="35">
        <v>22.7</v>
      </c>
      <c r="F28" s="35"/>
      <c r="G28" s="34">
        <v>270151</v>
      </c>
      <c r="H28" s="35">
        <v>32.4</v>
      </c>
      <c r="I28" s="35"/>
    </row>
    <row r="29" spans="1:9" ht="13.5" thickBot="1" x14ac:dyDescent="0.25">
      <c r="A29" s="37"/>
      <c r="B29" s="33" t="s">
        <v>86</v>
      </c>
      <c r="C29" s="37"/>
      <c r="D29" s="34">
        <v>144321</v>
      </c>
      <c r="E29" s="35">
        <v>24.6</v>
      </c>
      <c r="F29" s="35"/>
      <c r="G29" s="34">
        <v>169642</v>
      </c>
      <c r="H29" s="35">
        <v>29</v>
      </c>
      <c r="I29" s="35"/>
    </row>
    <row r="30" spans="1:9" ht="32.25" customHeight="1" x14ac:dyDescent="0.2">
      <c r="A30" s="38"/>
      <c r="B30" s="39"/>
      <c r="C30" s="215" t="s">
        <v>118</v>
      </c>
      <c r="D30" s="216"/>
      <c r="E30" s="216"/>
      <c r="F30" s="216"/>
      <c r="G30" s="216"/>
      <c r="H30" s="216"/>
      <c r="I30" s="216"/>
    </row>
    <row r="31" spans="1:9" x14ac:dyDescent="0.2">
      <c r="A31" s="40"/>
      <c r="B31" s="27" t="s">
        <v>1</v>
      </c>
      <c r="C31" s="28"/>
      <c r="D31" s="29">
        <v>48705</v>
      </c>
      <c r="E31" s="30">
        <v>36</v>
      </c>
      <c r="F31" s="36"/>
      <c r="G31" s="29">
        <v>46637</v>
      </c>
      <c r="H31" s="30">
        <v>34.5</v>
      </c>
      <c r="I31" s="31"/>
    </row>
    <row r="32" spans="1:9" x14ac:dyDescent="0.2">
      <c r="A32" s="35"/>
      <c r="B32" s="33" t="s">
        <v>115</v>
      </c>
      <c r="C32" s="32"/>
      <c r="D32" s="34">
        <v>29037</v>
      </c>
      <c r="E32" s="35">
        <v>45.5</v>
      </c>
      <c r="F32" s="35"/>
      <c r="G32" s="34">
        <v>27893</v>
      </c>
      <c r="H32" s="35">
        <v>43.7</v>
      </c>
      <c r="I32" s="35"/>
    </row>
    <row r="33" spans="1:9" x14ac:dyDescent="0.2">
      <c r="A33" s="35"/>
      <c r="B33" s="33" t="s">
        <v>116</v>
      </c>
      <c r="C33" s="32"/>
      <c r="D33" s="34">
        <v>19668</v>
      </c>
      <c r="E33" s="35">
        <v>27.5</v>
      </c>
      <c r="F33" s="35"/>
      <c r="G33" s="34">
        <v>18744</v>
      </c>
      <c r="H33" s="35">
        <v>26.2</v>
      </c>
      <c r="I33" s="35"/>
    </row>
  </sheetData>
  <mergeCells count="8">
    <mergeCell ref="C7:I7"/>
    <mergeCell ref="C30:I30"/>
    <mergeCell ref="A3:A6"/>
    <mergeCell ref="C3:C6"/>
    <mergeCell ref="D3:E6"/>
    <mergeCell ref="F3:F6"/>
    <mergeCell ref="G3:H6"/>
    <mergeCell ref="I3:I6"/>
  </mergeCells>
  <hyperlinks>
    <hyperlink ref="K1" location="Obsah!A1" display="Obsah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/>
  <dimension ref="A1:P33"/>
  <sheetViews>
    <sheetView workbookViewId="0">
      <selection activeCell="N23" sqref="N23"/>
    </sheetView>
  </sheetViews>
  <sheetFormatPr defaultRowHeight="12.75" x14ac:dyDescent="0.2"/>
  <cols>
    <col min="1" max="1" width="2.28515625" style="3" customWidth="1"/>
    <col min="2" max="2" width="25.5703125" style="3" customWidth="1"/>
    <col min="3" max="16384" width="9.140625" style="3"/>
  </cols>
  <sheetData>
    <row r="1" spans="1:16" x14ac:dyDescent="0.2">
      <c r="A1" s="5" t="s">
        <v>125</v>
      </c>
      <c r="K1" s="43"/>
      <c r="P1" s="43"/>
    </row>
    <row r="2" spans="1:16" ht="13.5" thickBot="1" x14ac:dyDescent="0.25">
      <c r="N2" s="43" t="s">
        <v>39</v>
      </c>
    </row>
    <row r="3" spans="1:16" ht="25.5" x14ac:dyDescent="0.2">
      <c r="A3" s="7"/>
      <c r="B3" s="8" t="s">
        <v>92</v>
      </c>
      <c r="C3" s="9"/>
      <c r="D3" s="10" t="s">
        <v>126</v>
      </c>
      <c r="E3" s="10"/>
      <c r="F3" s="11"/>
      <c r="G3" s="10" t="s">
        <v>127</v>
      </c>
      <c r="H3" s="10"/>
      <c r="I3" s="11"/>
      <c r="J3" s="274" t="s">
        <v>128</v>
      </c>
      <c r="K3" s="274"/>
      <c r="L3" s="7"/>
    </row>
    <row r="4" spans="1:16" x14ac:dyDescent="0.2">
      <c r="A4" s="12"/>
      <c r="B4" s="13" t="s">
        <v>93</v>
      </c>
      <c r="C4" s="14"/>
      <c r="D4" s="15"/>
      <c r="E4" s="15"/>
      <c r="F4" s="16"/>
      <c r="G4" s="15"/>
      <c r="H4" s="15"/>
      <c r="I4" s="16"/>
      <c r="J4" s="275"/>
      <c r="K4" s="275"/>
      <c r="L4" s="12"/>
    </row>
    <row r="5" spans="1:16" x14ac:dyDescent="0.2">
      <c r="A5" s="12"/>
      <c r="B5" s="13" t="s">
        <v>94</v>
      </c>
      <c r="C5" s="14"/>
      <c r="D5" s="15"/>
      <c r="E5" s="15"/>
      <c r="F5" s="16"/>
      <c r="G5" s="15"/>
      <c r="H5" s="15"/>
      <c r="I5" s="16"/>
      <c r="J5" s="275"/>
      <c r="K5" s="275"/>
      <c r="L5" s="12"/>
    </row>
    <row r="6" spans="1:16" ht="13.5" thickBot="1" x14ac:dyDescent="0.25">
      <c r="A6" s="17"/>
      <c r="B6" s="18" t="s">
        <v>95</v>
      </c>
      <c r="C6" s="19"/>
      <c r="D6" s="20"/>
      <c r="E6" s="20"/>
      <c r="F6" s="21"/>
      <c r="G6" s="20"/>
      <c r="H6" s="20"/>
      <c r="I6" s="21"/>
      <c r="J6" s="276"/>
      <c r="K6" s="276"/>
      <c r="L6" s="17"/>
    </row>
    <row r="7" spans="1:16" ht="26.25" customHeight="1" x14ac:dyDescent="0.2">
      <c r="B7" s="23"/>
      <c r="C7" s="215" t="s">
        <v>112</v>
      </c>
      <c r="D7" s="216"/>
      <c r="E7" s="216"/>
      <c r="F7" s="216"/>
      <c r="G7" s="216"/>
      <c r="H7" s="216"/>
      <c r="I7" s="216"/>
      <c r="J7" s="216"/>
      <c r="K7" s="216"/>
      <c r="L7" s="216"/>
    </row>
    <row r="8" spans="1:16" x14ac:dyDescent="0.2">
      <c r="A8" s="26"/>
      <c r="B8" s="27" t="s">
        <v>1</v>
      </c>
      <c r="C8" s="28"/>
      <c r="D8" s="29">
        <v>1033865</v>
      </c>
      <c r="E8" s="30">
        <v>27.4</v>
      </c>
      <c r="F8" s="30"/>
      <c r="G8" s="29">
        <v>3452171</v>
      </c>
      <c r="H8" s="30">
        <v>91.5</v>
      </c>
      <c r="I8" s="30"/>
      <c r="J8" s="29">
        <v>1544844</v>
      </c>
      <c r="K8" s="30">
        <v>40.9</v>
      </c>
      <c r="L8" s="28"/>
    </row>
    <row r="9" spans="1:16" x14ac:dyDescent="0.2">
      <c r="A9" s="32"/>
      <c r="B9" s="33" t="s">
        <v>98</v>
      </c>
      <c r="C9" s="32"/>
      <c r="D9" s="34">
        <v>127920</v>
      </c>
      <c r="E9" s="35">
        <v>33.299999999999997</v>
      </c>
      <c r="F9" s="35"/>
      <c r="G9" s="34">
        <v>367702</v>
      </c>
      <c r="H9" s="35">
        <v>95.8</v>
      </c>
      <c r="I9" s="35"/>
      <c r="J9" s="34">
        <v>210967</v>
      </c>
      <c r="K9" s="35">
        <v>55</v>
      </c>
      <c r="L9" s="32"/>
    </row>
    <row r="10" spans="1:16" x14ac:dyDescent="0.2">
      <c r="A10" s="32"/>
      <c r="B10" s="33" t="s">
        <v>99</v>
      </c>
      <c r="C10" s="32"/>
      <c r="D10" s="34">
        <v>180720</v>
      </c>
      <c r="E10" s="35">
        <v>24.8</v>
      </c>
      <c r="F10" s="35"/>
      <c r="G10" s="34">
        <v>701323</v>
      </c>
      <c r="H10" s="35">
        <v>96.1</v>
      </c>
      <c r="I10" s="35"/>
      <c r="J10" s="34">
        <v>401055</v>
      </c>
      <c r="K10" s="35">
        <v>55</v>
      </c>
      <c r="L10" s="32"/>
    </row>
    <row r="11" spans="1:16" x14ac:dyDescent="0.2">
      <c r="A11" s="32"/>
      <c r="B11" s="33" t="s">
        <v>100</v>
      </c>
      <c r="C11" s="32"/>
      <c r="D11" s="34">
        <v>289689</v>
      </c>
      <c r="E11" s="35">
        <v>35.799999999999997</v>
      </c>
      <c r="F11" s="35"/>
      <c r="G11" s="34">
        <v>774295</v>
      </c>
      <c r="H11" s="35">
        <v>95.8</v>
      </c>
      <c r="I11" s="35"/>
      <c r="J11" s="34">
        <v>414080</v>
      </c>
      <c r="K11" s="35">
        <v>51.2</v>
      </c>
      <c r="L11" s="32"/>
    </row>
    <row r="12" spans="1:16" x14ac:dyDescent="0.2">
      <c r="A12" s="32"/>
      <c r="B12" s="33" t="s">
        <v>101</v>
      </c>
      <c r="C12" s="32"/>
      <c r="D12" s="34">
        <v>203113</v>
      </c>
      <c r="E12" s="35">
        <v>25.3</v>
      </c>
      <c r="F12" s="35"/>
      <c r="G12" s="34">
        <v>738761</v>
      </c>
      <c r="H12" s="35">
        <v>92.1</v>
      </c>
      <c r="I12" s="35"/>
      <c r="J12" s="34">
        <v>325660</v>
      </c>
      <c r="K12" s="35">
        <v>40.6</v>
      </c>
      <c r="L12" s="32"/>
    </row>
    <row r="13" spans="1:16" x14ac:dyDescent="0.2">
      <c r="A13" s="32"/>
      <c r="B13" s="33" t="s">
        <v>102</v>
      </c>
      <c r="C13" s="32"/>
      <c r="D13" s="34">
        <v>116003</v>
      </c>
      <c r="E13" s="35">
        <v>19.3</v>
      </c>
      <c r="F13" s="35"/>
      <c r="G13" s="34">
        <v>525865</v>
      </c>
      <c r="H13" s="35">
        <v>87.5</v>
      </c>
      <c r="I13" s="35"/>
      <c r="J13" s="34">
        <v>120954</v>
      </c>
      <c r="K13" s="35">
        <v>20.100000000000001</v>
      </c>
      <c r="L13" s="32"/>
    </row>
    <row r="14" spans="1:16" x14ac:dyDescent="0.2">
      <c r="A14" s="32"/>
      <c r="B14" s="33" t="s">
        <v>103</v>
      </c>
      <c r="C14" s="32"/>
      <c r="D14" s="34">
        <v>116420</v>
      </c>
      <c r="E14" s="35">
        <v>25.8</v>
      </c>
      <c r="F14" s="35"/>
      <c r="G14" s="34">
        <v>344225</v>
      </c>
      <c r="H14" s="35">
        <v>76.400000000000006</v>
      </c>
      <c r="I14" s="35"/>
      <c r="J14" s="34">
        <v>72127</v>
      </c>
      <c r="K14" s="35">
        <v>16</v>
      </c>
      <c r="L14" s="32"/>
    </row>
    <row r="15" spans="1:16" x14ac:dyDescent="0.2">
      <c r="A15" s="26"/>
      <c r="B15" s="27" t="s">
        <v>104</v>
      </c>
      <c r="C15" s="28"/>
      <c r="D15" s="29">
        <v>522633</v>
      </c>
      <c r="E15" s="30">
        <v>27.9</v>
      </c>
      <c r="F15" s="30"/>
      <c r="G15" s="29">
        <v>1713219</v>
      </c>
      <c r="H15" s="30">
        <v>91.5</v>
      </c>
      <c r="I15" s="30"/>
      <c r="J15" s="29">
        <v>850132</v>
      </c>
      <c r="K15" s="30">
        <v>45.4</v>
      </c>
      <c r="L15" s="26"/>
    </row>
    <row r="16" spans="1:16" x14ac:dyDescent="0.2">
      <c r="A16" s="32"/>
      <c r="B16" s="33" t="s">
        <v>98</v>
      </c>
      <c r="C16" s="32"/>
      <c r="D16" s="34">
        <v>53928</v>
      </c>
      <c r="E16" s="35">
        <v>28.3</v>
      </c>
      <c r="F16" s="35"/>
      <c r="G16" s="34">
        <v>181197</v>
      </c>
      <c r="H16" s="35">
        <v>95</v>
      </c>
      <c r="I16" s="35"/>
      <c r="J16" s="34">
        <v>108935</v>
      </c>
      <c r="K16" s="35">
        <v>57.1</v>
      </c>
      <c r="L16" s="32"/>
    </row>
    <row r="17" spans="1:12" x14ac:dyDescent="0.2">
      <c r="A17" s="32"/>
      <c r="B17" s="33" t="s">
        <v>105</v>
      </c>
      <c r="C17" s="32"/>
      <c r="D17" s="34">
        <v>361532</v>
      </c>
      <c r="E17" s="35">
        <v>30</v>
      </c>
      <c r="F17" s="35"/>
      <c r="G17" s="34">
        <v>1131091</v>
      </c>
      <c r="H17" s="35">
        <v>94</v>
      </c>
      <c r="I17" s="35"/>
      <c r="J17" s="34">
        <v>629894</v>
      </c>
      <c r="K17" s="35">
        <v>52.3</v>
      </c>
      <c r="L17" s="32"/>
    </row>
    <row r="18" spans="1:12" x14ac:dyDescent="0.2">
      <c r="A18" s="32"/>
      <c r="B18" s="33" t="s">
        <v>106</v>
      </c>
      <c r="C18" s="32"/>
      <c r="D18" s="34">
        <v>107173</v>
      </c>
      <c r="E18" s="35">
        <v>22.4</v>
      </c>
      <c r="F18" s="35"/>
      <c r="G18" s="34">
        <v>400930</v>
      </c>
      <c r="H18" s="35">
        <v>83.8</v>
      </c>
      <c r="I18" s="35"/>
      <c r="J18" s="34">
        <v>111303</v>
      </c>
      <c r="K18" s="35">
        <v>23.3</v>
      </c>
      <c r="L18" s="32"/>
    </row>
    <row r="19" spans="1:12" x14ac:dyDescent="0.2">
      <c r="A19" s="26"/>
      <c r="B19" s="27" t="s">
        <v>77</v>
      </c>
      <c r="C19" s="28"/>
      <c r="D19" s="29">
        <v>511232</v>
      </c>
      <c r="E19" s="30">
        <v>26.9</v>
      </c>
      <c r="F19" s="30"/>
      <c r="G19" s="29">
        <v>1738952</v>
      </c>
      <c r="H19" s="30">
        <v>91.4</v>
      </c>
      <c r="I19" s="30"/>
      <c r="J19" s="29">
        <v>694711</v>
      </c>
      <c r="K19" s="30">
        <v>36.5</v>
      </c>
      <c r="L19" s="26"/>
    </row>
    <row r="20" spans="1:12" x14ac:dyDescent="0.2">
      <c r="A20" s="32"/>
      <c r="B20" s="33" t="s">
        <v>98</v>
      </c>
      <c r="C20" s="32"/>
      <c r="D20" s="34">
        <v>73992</v>
      </c>
      <c r="E20" s="35">
        <v>38.4</v>
      </c>
      <c r="F20" s="35"/>
      <c r="G20" s="34">
        <v>186504</v>
      </c>
      <c r="H20" s="35">
        <v>96.7</v>
      </c>
      <c r="I20" s="35"/>
      <c r="J20" s="34">
        <v>102032</v>
      </c>
      <c r="K20" s="35">
        <v>52.9</v>
      </c>
      <c r="L20" s="32"/>
    </row>
    <row r="21" spans="1:12" x14ac:dyDescent="0.2">
      <c r="A21" s="32"/>
      <c r="B21" s="33" t="s">
        <v>105</v>
      </c>
      <c r="C21" s="32"/>
      <c r="D21" s="34">
        <v>311990</v>
      </c>
      <c r="E21" s="35">
        <v>27.5</v>
      </c>
      <c r="F21" s="35"/>
      <c r="G21" s="34">
        <v>1083288</v>
      </c>
      <c r="H21" s="35">
        <v>95.4</v>
      </c>
      <c r="I21" s="35"/>
      <c r="J21" s="34">
        <v>510901</v>
      </c>
      <c r="K21" s="35">
        <v>45</v>
      </c>
      <c r="L21" s="32"/>
    </row>
    <row r="22" spans="1:12" x14ac:dyDescent="0.2">
      <c r="A22" s="32"/>
      <c r="B22" s="33" t="s">
        <v>106</v>
      </c>
      <c r="C22" s="32"/>
      <c r="D22" s="34">
        <v>125251</v>
      </c>
      <c r="E22" s="35">
        <v>21.9</v>
      </c>
      <c r="F22" s="35"/>
      <c r="G22" s="34">
        <v>469160</v>
      </c>
      <c r="H22" s="35">
        <v>81.900000000000006</v>
      </c>
      <c r="I22" s="35"/>
      <c r="J22" s="34">
        <v>81778</v>
      </c>
      <c r="K22" s="35">
        <v>14.3</v>
      </c>
      <c r="L22" s="32"/>
    </row>
    <row r="23" spans="1:12" x14ac:dyDescent="0.2">
      <c r="A23" s="26"/>
      <c r="B23" s="27" t="s">
        <v>12</v>
      </c>
      <c r="C23" s="28"/>
      <c r="D23" s="36"/>
      <c r="E23" s="36"/>
      <c r="F23" s="36"/>
      <c r="G23" s="36"/>
      <c r="H23" s="36"/>
      <c r="I23" s="36"/>
      <c r="J23" s="36"/>
      <c r="K23" s="36"/>
      <c r="L23" s="28"/>
    </row>
    <row r="24" spans="1:12" x14ac:dyDescent="0.2">
      <c r="A24" s="32"/>
      <c r="B24" s="33" t="s">
        <v>81</v>
      </c>
      <c r="C24" s="32"/>
      <c r="D24" s="34">
        <v>88053</v>
      </c>
      <c r="E24" s="35">
        <v>32.5</v>
      </c>
      <c r="F24" s="35"/>
      <c r="G24" s="34">
        <v>260826</v>
      </c>
      <c r="H24" s="35">
        <v>96.2</v>
      </c>
      <c r="I24" s="35"/>
      <c r="J24" s="34">
        <v>148948</v>
      </c>
      <c r="K24" s="35">
        <v>54.9</v>
      </c>
      <c r="L24" s="32"/>
    </row>
    <row r="25" spans="1:12" x14ac:dyDescent="0.2">
      <c r="A25" s="32"/>
      <c r="B25" s="33" t="s">
        <v>82</v>
      </c>
      <c r="C25" s="32"/>
      <c r="D25" s="34">
        <v>727900</v>
      </c>
      <c r="E25" s="35">
        <v>28.6</v>
      </c>
      <c r="F25" s="35"/>
      <c r="G25" s="34">
        <v>2393012</v>
      </c>
      <c r="H25" s="35">
        <v>93.9</v>
      </c>
      <c r="I25" s="35"/>
      <c r="J25" s="34">
        <v>1179658</v>
      </c>
      <c r="K25" s="35">
        <v>46.3</v>
      </c>
      <c r="L25" s="32"/>
    </row>
    <row r="26" spans="1:12" x14ac:dyDescent="0.2">
      <c r="A26" s="32"/>
      <c r="B26" s="33" t="s">
        <v>83</v>
      </c>
      <c r="C26" s="32"/>
      <c r="D26" s="34">
        <v>82801</v>
      </c>
      <c r="E26" s="35">
        <v>38.799999999999997</v>
      </c>
      <c r="F26" s="35"/>
      <c r="G26" s="34">
        <v>203230</v>
      </c>
      <c r="H26" s="35">
        <v>95.2</v>
      </c>
      <c r="I26" s="35"/>
      <c r="J26" s="34">
        <v>146587</v>
      </c>
      <c r="K26" s="35">
        <v>68.7</v>
      </c>
      <c r="L26" s="32"/>
    </row>
    <row r="27" spans="1:12" x14ac:dyDescent="0.2">
      <c r="A27" s="32"/>
      <c r="B27" s="33" t="s">
        <v>84</v>
      </c>
      <c r="C27" s="32"/>
      <c r="D27" s="34">
        <v>21238</v>
      </c>
      <c r="E27" s="35">
        <v>17.5</v>
      </c>
      <c r="F27" s="35"/>
      <c r="G27" s="34">
        <v>115854</v>
      </c>
      <c r="H27" s="35">
        <v>95.7</v>
      </c>
      <c r="I27" s="35"/>
      <c r="J27" s="34">
        <v>46214</v>
      </c>
      <c r="K27" s="35">
        <v>38.200000000000003</v>
      </c>
      <c r="L27" s="32"/>
    </row>
    <row r="28" spans="1:12" x14ac:dyDescent="0.2">
      <c r="A28" s="32"/>
      <c r="B28" s="33" t="s">
        <v>85</v>
      </c>
      <c r="C28" s="32"/>
      <c r="D28" s="34">
        <v>196675</v>
      </c>
      <c r="E28" s="35">
        <v>23.6</v>
      </c>
      <c r="F28" s="35"/>
      <c r="G28" s="34">
        <v>682478</v>
      </c>
      <c r="H28" s="35">
        <v>81.8</v>
      </c>
      <c r="I28" s="35"/>
      <c r="J28" s="34">
        <v>170023</v>
      </c>
      <c r="K28" s="35">
        <v>20.399999999999999</v>
      </c>
      <c r="L28" s="32"/>
    </row>
    <row r="29" spans="1:12" ht="13.5" thickBot="1" x14ac:dyDescent="0.25">
      <c r="A29" s="37"/>
      <c r="B29" s="33" t="s">
        <v>86</v>
      </c>
      <c r="C29" s="37"/>
      <c r="D29" s="34">
        <v>139651</v>
      </c>
      <c r="E29" s="35">
        <v>23.8</v>
      </c>
      <c r="F29" s="35"/>
      <c r="G29" s="34">
        <v>459630</v>
      </c>
      <c r="H29" s="35">
        <v>78.5</v>
      </c>
      <c r="I29" s="35"/>
      <c r="J29" s="34">
        <v>87879</v>
      </c>
      <c r="K29" s="35">
        <v>15</v>
      </c>
      <c r="L29" s="37"/>
    </row>
    <row r="30" spans="1:12" ht="31.5" customHeight="1" x14ac:dyDescent="0.2">
      <c r="A30" s="38"/>
      <c r="B30" s="39"/>
      <c r="C30" s="215" t="s">
        <v>118</v>
      </c>
      <c r="D30" s="216"/>
      <c r="E30" s="216"/>
      <c r="F30" s="216"/>
      <c r="G30" s="216"/>
      <c r="H30" s="216"/>
      <c r="I30" s="216"/>
      <c r="J30" s="216"/>
      <c r="K30" s="216"/>
      <c r="L30" s="216"/>
    </row>
    <row r="31" spans="1:12" x14ac:dyDescent="0.2">
      <c r="A31" s="40"/>
      <c r="B31" s="27" t="s">
        <v>1</v>
      </c>
      <c r="C31" s="28"/>
      <c r="D31" s="29">
        <v>45818</v>
      </c>
      <c r="E31" s="30">
        <v>33.799999999999997</v>
      </c>
      <c r="F31" s="36"/>
      <c r="G31" s="29">
        <v>46637</v>
      </c>
      <c r="H31" s="30">
        <v>34.5</v>
      </c>
      <c r="I31" s="30"/>
      <c r="J31" s="29">
        <v>17321</v>
      </c>
      <c r="K31" s="30">
        <v>12.8</v>
      </c>
      <c r="L31" s="26"/>
    </row>
    <row r="32" spans="1:12" x14ac:dyDescent="0.2">
      <c r="A32" s="35"/>
      <c r="B32" s="33" t="s">
        <v>115</v>
      </c>
      <c r="C32" s="32"/>
      <c r="D32" s="34">
        <v>24660</v>
      </c>
      <c r="E32" s="35">
        <v>38.6</v>
      </c>
      <c r="F32" s="35"/>
      <c r="G32" s="34">
        <v>27893</v>
      </c>
      <c r="H32" s="35">
        <v>43.7</v>
      </c>
      <c r="I32" s="35"/>
      <c r="J32" s="34">
        <v>9223</v>
      </c>
      <c r="K32" s="35">
        <v>14.5</v>
      </c>
      <c r="L32" s="32"/>
    </row>
    <row r="33" spans="1:12" x14ac:dyDescent="0.2">
      <c r="A33" s="35"/>
      <c r="B33" s="33" t="s">
        <v>116</v>
      </c>
      <c r="C33" s="32"/>
      <c r="D33" s="34">
        <v>21158</v>
      </c>
      <c r="E33" s="35">
        <v>29.6</v>
      </c>
      <c r="F33" s="35"/>
      <c r="G33" s="34">
        <v>18744</v>
      </c>
      <c r="H33" s="35">
        <v>26.2</v>
      </c>
      <c r="I33" s="35"/>
      <c r="J33" s="34">
        <v>8098</v>
      </c>
      <c r="K33" s="35">
        <v>11.3</v>
      </c>
      <c r="L33" s="32"/>
    </row>
  </sheetData>
  <mergeCells count="10">
    <mergeCell ref="J3:K6"/>
    <mergeCell ref="L3:L6"/>
    <mergeCell ref="C7:L7"/>
    <mergeCell ref="C30:L30"/>
    <mergeCell ref="A3:A6"/>
    <mergeCell ref="C3:C6"/>
    <mergeCell ref="D3:E6"/>
    <mergeCell ref="F3:F6"/>
    <mergeCell ref="G3:H6"/>
    <mergeCell ref="I3:I6"/>
  </mergeCells>
  <hyperlinks>
    <hyperlink ref="N2" location="Obsah!A1" display="Obsah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/>
  <dimension ref="A1:P33"/>
  <sheetViews>
    <sheetView workbookViewId="0">
      <selection activeCell="B45" sqref="B45"/>
    </sheetView>
  </sheetViews>
  <sheetFormatPr defaultRowHeight="12.75" x14ac:dyDescent="0.2"/>
  <cols>
    <col min="1" max="1" width="5.140625" style="3" customWidth="1"/>
    <col min="2" max="2" width="20.5703125" style="3" customWidth="1"/>
    <col min="3" max="3" width="5.85546875" style="3" customWidth="1"/>
    <col min="4" max="4" width="12.140625" style="3" customWidth="1"/>
    <col min="5" max="5" width="8.42578125" style="3" customWidth="1"/>
    <col min="6" max="7" width="12.140625" style="3" customWidth="1"/>
    <col min="8" max="16384" width="9.140625" style="3"/>
  </cols>
  <sheetData>
    <row r="1" spans="1:16" x14ac:dyDescent="0.2">
      <c r="A1" s="5" t="s">
        <v>129</v>
      </c>
      <c r="K1" s="43" t="s">
        <v>39</v>
      </c>
    </row>
    <row r="2" spans="1:16" ht="13.5" thickBot="1" x14ac:dyDescent="0.25">
      <c r="A2" s="5"/>
    </row>
    <row r="3" spans="1:16" ht="15" customHeight="1" x14ac:dyDescent="0.2">
      <c r="A3" s="7"/>
      <c r="B3" s="8" t="s">
        <v>92</v>
      </c>
      <c r="C3" s="9"/>
      <c r="D3" s="10" t="s">
        <v>130</v>
      </c>
      <c r="E3" s="10"/>
      <c r="F3" s="11"/>
      <c r="G3" s="10" t="s">
        <v>131</v>
      </c>
      <c r="H3" s="10"/>
      <c r="I3" s="11"/>
      <c r="J3" s="11"/>
      <c r="K3" s="10" t="s">
        <v>132</v>
      </c>
      <c r="L3" s="10"/>
      <c r="M3" s="11"/>
      <c r="N3" s="10" t="s">
        <v>133</v>
      </c>
      <c r="O3" s="10"/>
      <c r="P3" s="11"/>
    </row>
    <row r="4" spans="1:16" x14ac:dyDescent="0.2">
      <c r="A4" s="12"/>
      <c r="B4" s="13" t="s">
        <v>93</v>
      </c>
      <c r="C4" s="14"/>
      <c r="D4" s="15"/>
      <c r="E4" s="15"/>
      <c r="F4" s="16"/>
      <c r="G4" s="15"/>
      <c r="H4" s="15"/>
      <c r="I4" s="16"/>
      <c r="J4" s="16"/>
      <c r="K4" s="15"/>
      <c r="L4" s="15"/>
      <c r="M4" s="16"/>
      <c r="N4" s="15"/>
      <c r="O4" s="15"/>
      <c r="P4" s="16"/>
    </row>
    <row r="5" spans="1:16" x14ac:dyDescent="0.2">
      <c r="A5" s="12"/>
      <c r="B5" s="13" t="s">
        <v>94</v>
      </c>
      <c r="C5" s="14"/>
      <c r="D5" s="15"/>
      <c r="E5" s="15"/>
      <c r="F5" s="16"/>
      <c r="G5" s="15"/>
      <c r="H5" s="15"/>
      <c r="I5" s="16"/>
      <c r="J5" s="16"/>
      <c r="K5" s="15"/>
      <c r="L5" s="15"/>
      <c r="M5" s="16"/>
      <c r="N5" s="15"/>
      <c r="O5" s="15"/>
      <c r="P5" s="16"/>
    </row>
    <row r="6" spans="1:16" ht="13.5" thickBot="1" x14ac:dyDescent="0.25">
      <c r="A6" s="17"/>
      <c r="B6" s="18" t="s">
        <v>95</v>
      </c>
      <c r="C6" s="19"/>
      <c r="D6" s="20"/>
      <c r="E6" s="20"/>
      <c r="F6" s="21"/>
      <c r="G6" s="20"/>
      <c r="H6" s="20"/>
      <c r="I6" s="21"/>
      <c r="J6" s="21"/>
      <c r="K6" s="20"/>
      <c r="L6" s="20"/>
      <c r="M6" s="21"/>
      <c r="N6" s="20"/>
      <c r="O6" s="20"/>
      <c r="P6" s="21"/>
    </row>
    <row r="7" spans="1:16" x14ac:dyDescent="0.2">
      <c r="A7" s="22"/>
      <c r="B7" s="23"/>
      <c r="C7" s="267"/>
      <c r="D7" s="25" t="s">
        <v>112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x14ac:dyDescent="0.2">
      <c r="A8" s="26"/>
      <c r="B8" s="27" t="s">
        <v>1</v>
      </c>
      <c r="C8" s="28"/>
      <c r="D8" s="29">
        <v>3025993</v>
      </c>
      <c r="E8" s="30">
        <v>80.2</v>
      </c>
      <c r="F8" s="30"/>
      <c r="G8" s="29">
        <v>2861506</v>
      </c>
      <c r="H8" s="30">
        <v>75.8</v>
      </c>
      <c r="I8" s="268"/>
      <c r="J8" s="30"/>
      <c r="K8" s="29">
        <v>2526707</v>
      </c>
      <c r="L8" s="30">
        <v>66.900000000000006</v>
      </c>
      <c r="M8" s="30"/>
      <c r="N8" s="29">
        <v>2856373</v>
      </c>
      <c r="O8" s="30">
        <v>75.7</v>
      </c>
      <c r="P8" s="269"/>
    </row>
    <row r="9" spans="1:16" x14ac:dyDescent="0.2">
      <c r="A9" s="32"/>
      <c r="B9" s="33" t="s">
        <v>98</v>
      </c>
      <c r="C9" s="32"/>
      <c r="D9" s="34">
        <v>321192</v>
      </c>
      <c r="E9" s="35">
        <v>83.7</v>
      </c>
      <c r="F9" s="35"/>
      <c r="G9" s="34">
        <v>348841</v>
      </c>
      <c r="H9" s="35">
        <v>90.9</v>
      </c>
      <c r="I9" s="270"/>
      <c r="J9" s="35"/>
      <c r="K9" s="34">
        <v>362567</v>
      </c>
      <c r="L9" s="35">
        <v>94.5</v>
      </c>
      <c r="M9" s="35"/>
      <c r="N9" s="34">
        <v>336547</v>
      </c>
      <c r="O9" s="35">
        <v>87.7</v>
      </c>
      <c r="P9" s="230"/>
    </row>
    <row r="10" spans="1:16" x14ac:dyDescent="0.2">
      <c r="A10" s="32"/>
      <c r="B10" s="33" t="s">
        <v>99</v>
      </c>
      <c r="C10" s="32"/>
      <c r="D10" s="34">
        <v>645165</v>
      </c>
      <c r="E10" s="35">
        <v>88.4</v>
      </c>
      <c r="F10" s="35"/>
      <c r="G10" s="34">
        <v>637139</v>
      </c>
      <c r="H10" s="35">
        <v>87.3</v>
      </c>
      <c r="I10" s="270"/>
      <c r="J10" s="35"/>
      <c r="K10" s="34">
        <v>613141</v>
      </c>
      <c r="L10" s="35">
        <v>84</v>
      </c>
      <c r="M10" s="35"/>
      <c r="N10" s="34">
        <v>629986</v>
      </c>
      <c r="O10" s="35">
        <v>86.3</v>
      </c>
      <c r="P10" s="230"/>
    </row>
    <row r="11" spans="1:16" x14ac:dyDescent="0.2">
      <c r="A11" s="32"/>
      <c r="B11" s="33" t="s">
        <v>100</v>
      </c>
      <c r="C11" s="32"/>
      <c r="D11" s="34">
        <v>688767</v>
      </c>
      <c r="E11" s="35">
        <v>85.2</v>
      </c>
      <c r="F11" s="35"/>
      <c r="G11" s="34">
        <v>651883</v>
      </c>
      <c r="H11" s="35">
        <v>80.7</v>
      </c>
      <c r="I11" s="270"/>
      <c r="J11" s="35"/>
      <c r="K11" s="34">
        <v>596606</v>
      </c>
      <c r="L11" s="35">
        <v>73.8</v>
      </c>
      <c r="M11" s="35"/>
      <c r="N11" s="34">
        <v>647949</v>
      </c>
      <c r="O11" s="35">
        <v>80.2</v>
      </c>
      <c r="P11" s="230"/>
    </row>
    <row r="12" spans="1:16" x14ac:dyDescent="0.2">
      <c r="A12" s="32"/>
      <c r="B12" s="33" t="s">
        <v>101</v>
      </c>
      <c r="C12" s="32"/>
      <c r="D12" s="34">
        <v>661272</v>
      </c>
      <c r="E12" s="35">
        <v>82.5</v>
      </c>
      <c r="F12" s="35"/>
      <c r="G12" s="34">
        <v>566025</v>
      </c>
      <c r="H12" s="35">
        <v>70.599999999999994</v>
      </c>
      <c r="I12" s="270"/>
      <c r="J12" s="35"/>
      <c r="K12" s="34">
        <v>517208</v>
      </c>
      <c r="L12" s="35">
        <v>64.5</v>
      </c>
      <c r="M12" s="35"/>
      <c r="N12" s="34">
        <v>629960</v>
      </c>
      <c r="O12" s="35">
        <v>78.599999999999994</v>
      </c>
      <c r="P12" s="230"/>
    </row>
    <row r="13" spans="1:16" x14ac:dyDescent="0.2">
      <c r="A13" s="32"/>
      <c r="B13" s="33" t="s">
        <v>102</v>
      </c>
      <c r="C13" s="32"/>
      <c r="D13" s="34">
        <v>439782</v>
      </c>
      <c r="E13" s="35">
        <v>73.2</v>
      </c>
      <c r="F13" s="35"/>
      <c r="G13" s="34">
        <v>376330</v>
      </c>
      <c r="H13" s="35">
        <v>62.6</v>
      </c>
      <c r="I13" s="270"/>
      <c r="J13" s="35"/>
      <c r="K13" s="34">
        <v>257849</v>
      </c>
      <c r="L13" s="35">
        <v>42.9</v>
      </c>
      <c r="M13" s="35"/>
      <c r="N13" s="34">
        <v>358929</v>
      </c>
      <c r="O13" s="35">
        <v>59.7</v>
      </c>
      <c r="P13" s="230"/>
    </row>
    <row r="14" spans="1:16" x14ac:dyDescent="0.2">
      <c r="A14" s="32"/>
      <c r="B14" s="33" t="s">
        <v>103</v>
      </c>
      <c r="C14" s="32"/>
      <c r="D14" s="34">
        <v>269814</v>
      </c>
      <c r="E14" s="35">
        <v>59.9</v>
      </c>
      <c r="F14" s="35"/>
      <c r="G14" s="34">
        <v>281289</v>
      </c>
      <c r="H14" s="35">
        <v>62.4</v>
      </c>
      <c r="I14" s="270"/>
      <c r="J14" s="35"/>
      <c r="K14" s="34">
        <v>179336</v>
      </c>
      <c r="L14" s="35">
        <v>39.799999999999997</v>
      </c>
      <c r="M14" s="35"/>
      <c r="N14" s="34">
        <v>253001</v>
      </c>
      <c r="O14" s="35">
        <v>56.1</v>
      </c>
      <c r="P14" s="230"/>
    </row>
    <row r="15" spans="1:16" x14ac:dyDescent="0.2">
      <c r="A15" s="26"/>
      <c r="B15" s="27" t="s">
        <v>104</v>
      </c>
      <c r="C15" s="28"/>
      <c r="D15" s="29">
        <v>1524029</v>
      </c>
      <c r="E15" s="30">
        <v>81.400000000000006</v>
      </c>
      <c r="F15" s="30"/>
      <c r="G15" s="29">
        <v>1352876</v>
      </c>
      <c r="H15" s="30">
        <v>72.2</v>
      </c>
      <c r="I15" s="268"/>
      <c r="J15" s="30"/>
      <c r="K15" s="29">
        <v>1214870</v>
      </c>
      <c r="L15" s="30">
        <v>64.900000000000006</v>
      </c>
      <c r="M15" s="30"/>
      <c r="N15" s="29">
        <v>1375546</v>
      </c>
      <c r="O15" s="30">
        <v>73.400000000000006</v>
      </c>
      <c r="P15" s="269"/>
    </row>
    <row r="16" spans="1:16" x14ac:dyDescent="0.2">
      <c r="A16" s="32"/>
      <c r="B16" s="33" t="s">
        <v>98</v>
      </c>
      <c r="C16" s="32"/>
      <c r="D16" s="34">
        <v>162495</v>
      </c>
      <c r="E16" s="35">
        <v>85.2</v>
      </c>
      <c r="F16" s="35"/>
      <c r="G16" s="34">
        <v>170165</v>
      </c>
      <c r="H16" s="35">
        <v>89.2</v>
      </c>
      <c r="I16" s="270"/>
      <c r="J16" s="35"/>
      <c r="K16" s="34">
        <v>181685</v>
      </c>
      <c r="L16" s="35">
        <v>95.2</v>
      </c>
      <c r="M16" s="35"/>
      <c r="N16" s="34">
        <v>165654</v>
      </c>
      <c r="O16" s="35">
        <v>86.8</v>
      </c>
      <c r="P16" s="230"/>
    </row>
    <row r="17" spans="1:16" x14ac:dyDescent="0.2">
      <c r="A17" s="32"/>
      <c r="B17" s="33" t="s">
        <v>105</v>
      </c>
      <c r="C17" s="32"/>
      <c r="D17" s="34">
        <v>1028288</v>
      </c>
      <c r="E17" s="35">
        <v>85.4</v>
      </c>
      <c r="F17" s="35"/>
      <c r="G17" s="34">
        <v>921184</v>
      </c>
      <c r="H17" s="35">
        <v>76.5</v>
      </c>
      <c r="I17" s="270"/>
      <c r="J17" s="35"/>
      <c r="K17" s="34">
        <v>862508</v>
      </c>
      <c r="L17" s="35">
        <v>71.7</v>
      </c>
      <c r="M17" s="35"/>
      <c r="N17" s="34">
        <v>961156</v>
      </c>
      <c r="O17" s="35">
        <v>79.8</v>
      </c>
      <c r="P17" s="230"/>
    </row>
    <row r="18" spans="1:16" x14ac:dyDescent="0.2">
      <c r="A18" s="32"/>
      <c r="B18" s="33" t="s">
        <v>106</v>
      </c>
      <c r="C18" s="32"/>
      <c r="D18" s="34">
        <v>333246</v>
      </c>
      <c r="E18" s="35">
        <v>69.599999999999994</v>
      </c>
      <c r="F18" s="35"/>
      <c r="G18" s="34">
        <v>261528</v>
      </c>
      <c r="H18" s="35">
        <v>54.6</v>
      </c>
      <c r="I18" s="270"/>
      <c r="J18" s="35"/>
      <c r="K18" s="34">
        <v>170676</v>
      </c>
      <c r="L18" s="35">
        <v>35.700000000000003</v>
      </c>
      <c r="M18" s="35"/>
      <c r="N18" s="34">
        <v>248735</v>
      </c>
      <c r="O18" s="35">
        <v>52</v>
      </c>
      <c r="P18" s="230"/>
    </row>
    <row r="19" spans="1:16" x14ac:dyDescent="0.2">
      <c r="A19" s="26"/>
      <c r="B19" s="27" t="s">
        <v>77</v>
      </c>
      <c r="C19" s="28"/>
      <c r="D19" s="29">
        <v>1501964</v>
      </c>
      <c r="E19" s="30">
        <v>79</v>
      </c>
      <c r="F19" s="30"/>
      <c r="G19" s="29">
        <v>1508630</v>
      </c>
      <c r="H19" s="30">
        <v>79.3</v>
      </c>
      <c r="I19" s="268"/>
      <c r="J19" s="30"/>
      <c r="K19" s="29">
        <v>1311837</v>
      </c>
      <c r="L19" s="30">
        <v>69</v>
      </c>
      <c r="M19" s="30"/>
      <c r="N19" s="29">
        <v>1480827</v>
      </c>
      <c r="O19" s="30">
        <v>77.900000000000006</v>
      </c>
      <c r="P19" s="269"/>
    </row>
    <row r="20" spans="1:16" x14ac:dyDescent="0.2">
      <c r="A20" s="32"/>
      <c r="B20" s="33" t="s">
        <v>98</v>
      </c>
      <c r="C20" s="32"/>
      <c r="D20" s="34">
        <v>158697</v>
      </c>
      <c r="E20" s="35">
        <v>82.3</v>
      </c>
      <c r="F20" s="35"/>
      <c r="G20" s="34">
        <v>178676</v>
      </c>
      <c r="H20" s="35">
        <v>92.6</v>
      </c>
      <c r="I20" s="270"/>
      <c r="J20" s="35"/>
      <c r="K20" s="34">
        <v>180882</v>
      </c>
      <c r="L20" s="35">
        <v>93.8</v>
      </c>
      <c r="M20" s="35"/>
      <c r="N20" s="34">
        <v>170893</v>
      </c>
      <c r="O20" s="35">
        <v>88.6</v>
      </c>
      <c r="P20" s="230"/>
    </row>
    <row r="21" spans="1:16" x14ac:dyDescent="0.2">
      <c r="A21" s="32"/>
      <c r="B21" s="33" t="s">
        <v>105</v>
      </c>
      <c r="C21" s="32"/>
      <c r="D21" s="34">
        <v>966916</v>
      </c>
      <c r="E21" s="35">
        <v>85.1</v>
      </c>
      <c r="F21" s="35"/>
      <c r="G21" s="34">
        <v>933863</v>
      </c>
      <c r="H21" s="35">
        <v>82.2</v>
      </c>
      <c r="I21" s="270"/>
      <c r="J21" s="35"/>
      <c r="K21" s="34">
        <v>864446</v>
      </c>
      <c r="L21" s="35">
        <v>76.099999999999994</v>
      </c>
      <c r="M21" s="35"/>
      <c r="N21" s="34">
        <v>946738</v>
      </c>
      <c r="O21" s="35">
        <v>83.3</v>
      </c>
      <c r="P21" s="230"/>
    </row>
    <row r="22" spans="1:16" x14ac:dyDescent="0.2">
      <c r="A22" s="32"/>
      <c r="B22" s="33" t="s">
        <v>106</v>
      </c>
      <c r="C22" s="32"/>
      <c r="D22" s="34">
        <v>376351</v>
      </c>
      <c r="E22" s="35">
        <v>65.7</v>
      </c>
      <c r="F22" s="35"/>
      <c r="G22" s="34">
        <v>396091</v>
      </c>
      <c r="H22" s="35">
        <v>69.099999999999994</v>
      </c>
      <c r="I22" s="270"/>
      <c r="J22" s="35"/>
      <c r="K22" s="34">
        <v>266508</v>
      </c>
      <c r="L22" s="35">
        <v>46.5</v>
      </c>
      <c r="M22" s="35"/>
      <c r="N22" s="34">
        <v>363195</v>
      </c>
      <c r="O22" s="35">
        <v>63.4</v>
      </c>
      <c r="P22" s="230"/>
    </row>
    <row r="23" spans="1:16" x14ac:dyDescent="0.2">
      <c r="A23" s="26"/>
      <c r="B23" s="27" t="s">
        <v>12</v>
      </c>
      <c r="C23" s="28"/>
      <c r="D23" s="36"/>
      <c r="E23" s="36"/>
      <c r="F23" s="40"/>
      <c r="G23" s="40"/>
      <c r="H23" s="40"/>
      <c r="I23" s="271"/>
      <c r="J23" s="40"/>
      <c r="K23" s="40"/>
      <c r="L23" s="40"/>
      <c r="M23" s="40"/>
      <c r="N23" s="40"/>
      <c r="O23" s="40"/>
      <c r="P23" s="272"/>
    </row>
    <row r="24" spans="1:16" x14ac:dyDescent="0.2">
      <c r="A24" s="32"/>
      <c r="B24" s="33" t="s">
        <v>81</v>
      </c>
      <c r="C24" s="32"/>
      <c r="D24" s="34">
        <v>239170</v>
      </c>
      <c r="E24" s="35">
        <v>88.2</v>
      </c>
      <c r="F24" s="35"/>
      <c r="G24" s="34">
        <v>257774</v>
      </c>
      <c r="H24" s="35">
        <v>95</v>
      </c>
      <c r="I24" s="270"/>
      <c r="J24" s="35"/>
      <c r="K24" s="34">
        <v>262573</v>
      </c>
      <c r="L24" s="35">
        <v>96.8</v>
      </c>
      <c r="M24" s="35"/>
      <c r="N24" s="34">
        <v>246806</v>
      </c>
      <c r="O24" s="35">
        <v>91</v>
      </c>
      <c r="P24" s="230"/>
    </row>
    <row r="25" spans="1:16" x14ac:dyDescent="0.2">
      <c r="A25" s="32"/>
      <c r="B25" s="33" t="s">
        <v>82</v>
      </c>
      <c r="C25" s="32"/>
      <c r="D25" s="34">
        <v>2173891</v>
      </c>
      <c r="E25" s="35">
        <v>85.3</v>
      </c>
      <c r="F25" s="35"/>
      <c r="G25" s="34">
        <v>1976744</v>
      </c>
      <c r="H25" s="35">
        <v>77.599999999999994</v>
      </c>
      <c r="I25" s="270"/>
      <c r="J25" s="35"/>
      <c r="K25" s="34">
        <v>1766055</v>
      </c>
      <c r="L25" s="35">
        <v>69.3</v>
      </c>
      <c r="M25" s="35"/>
      <c r="N25" s="34">
        <v>2013621</v>
      </c>
      <c r="O25" s="35">
        <v>79</v>
      </c>
      <c r="P25" s="230"/>
    </row>
    <row r="26" spans="1:16" x14ac:dyDescent="0.2">
      <c r="A26" s="32"/>
      <c r="B26" s="33" t="s">
        <v>83</v>
      </c>
      <c r="C26" s="32"/>
      <c r="D26" s="34">
        <v>204641</v>
      </c>
      <c r="E26" s="35">
        <v>95.9</v>
      </c>
      <c r="F26" s="35"/>
      <c r="G26" s="34">
        <v>198506</v>
      </c>
      <c r="H26" s="35">
        <v>93</v>
      </c>
      <c r="I26" s="270"/>
      <c r="J26" s="35"/>
      <c r="K26" s="34">
        <v>177321</v>
      </c>
      <c r="L26" s="35">
        <v>83.1</v>
      </c>
      <c r="M26" s="35"/>
      <c r="N26" s="34">
        <v>194645</v>
      </c>
      <c r="O26" s="35">
        <v>91.2</v>
      </c>
      <c r="P26" s="230"/>
    </row>
    <row r="27" spans="1:16" x14ac:dyDescent="0.2">
      <c r="A27" s="32"/>
      <c r="B27" s="33" t="s">
        <v>84</v>
      </c>
      <c r="C27" s="32"/>
      <c r="D27" s="34">
        <v>80041</v>
      </c>
      <c r="E27" s="35">
        <v>66.099999999999994</v>
      </c>
      <c r="F27" s="35"/>
      <c r="G27" s="34">
        <v>86017</v>
      </c>
      <c r="H27" s="35">
        <v>71.099999999999994</v>
      </c>
      <c r="I27" s="270"/>
      <c r="J27" s="35"/>
      <c r="K27" s="34">
        <v>89917</v>
      </c>
      <c r="L27" s="35">
        <v>74.3</v>
      </c>
      <c r="M27" s="35"/>
      <c r="N27" s="34">
        <v>83171</v>
      </c>
      <c r="O27" s="35">
        <v>68.7</v>
      </c>
      <c r="P27" s="230"/>
    </row>
    <row r="28" spans="1:16" x14ac:dyDescent="0.2">
      <c r="A28" s="32"/>
      <c r="B28" s="33" t="s">
        <v>85</v>
      </c>
      <c r="C28" s="32"/>
      <c r="D28" s="34">
        <v>532891</v>
      </c>
      <c r="E28" s="35">
        <v>63.9</v>
      </c>
      <c r="F28" s="35"/>
      <c r="G28" s="34">
        <v>540971</v>
      </c>
      <c r="H28" s="35">
        <v>64.900000000000006</v>
      </c>
      <c r="I28" s="270"/>
      <c r="J28" s="35"/>
      <c r="K28" s="34">
        <v>408162</v>
      </c>
      <c r="L28" s="35">
        <v>48.9</v>
      </c>
      <c r="M28" s="35"/>
      <c r="N28" s="34">
        <v>512775</v>
      </c>
      <c r="O28" s="35">
        <v>61.5</v>
      </c>
      <c r="P28" s="230"/>
    </row>
    <row r="29" spans="1:16" ht="13.5" thickBot="1" x14ac:dyDescent="0.25">
      <c r="A29" s="37"/>
      <c r="B29" s="33" t="s">
        <v>86</v>
      </c>
      <c r="C29" s="37"/>
      <c r="D29" s="34">
        <v>341725</v>
      </c>
      <c r="E29" s="35">
        <v>58.3</v>
      </c>
      <c r="F29" s="35"/>
      <c r="G29" s="34">
        <v>342884</v>
      </c>
      <c r="H29" s="35">
        <v>58.5</v>
      </c>
      <c r="I29" s="270"/>
      <c r="J29" s="35"/>
      <c r="K29" s="34">
        <v>236731</v>
      </c>
      <c r="L29" s="35">
        <v>40.4</v>
      </c>
      <c r="M29" s="35"/>
      <c r="N29" s="34">
        <v>330931</v>
      </c>
      <c r="O29" s="35">
        <v>56.5</v>
      </c>
      <c r="P29" s="230"/>
    </row>
    <row r="30" spans="1:16" x14ac:dyDescent="0.2">
      <c r="A30" s="38"/>
      <c r="B30" s="39"/>
      <c r="C30" s="273"/>
      <c r="D30" s="25" t="s">
        <v>118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spans="1:16" x14ac:dyDescent="0.2">
      <c r="A31" s="40"/>
      <c r="B31" s="27" t="s">
        <v>1</v>
      </c>
      <c r="C31" s="28"/>
      <c r="D31" s="29">
        <v>89044</v>
      </c>
      <c r="E31" s="30">
        <v>65.8</v>
      </c>
      <c r="F31" s="36"/>
      <c r="G31" s="29">
        <v>91843</v>
      </c>
      <c r="H31" s="30">
        <v>67.8</v>
      </c>
      <c r="I31" s="268"/>
      <c r="J31" s="30"/>
      <c r="K31" s="29">
        <v>47127</v>
      </c>
      <c r="L31" s="30">
        <v>34.799999999999997</v>
      </c>
      <c r="M31" s="36"/>
      <c r="N31" s="29">
        <v>73803</v>
      </c>
      <c r="O31" s="30">
        <v>54.5</v>
      </c>
      <c r="P31" s="31"/>
    </row>
    <row r="32" spans="1:16" x14ac:dyDescent="0.2">
      <c r="A32" s="35"/>
      <c r="B32" s="33" t="s">
        <v>115</v>
      </c>
      <c r="C32" s="32"/>
      <c r="D32" s="34">
        <v>47192</v>
      </c>
      <c r="E32" s="35">
        <v>74</v>
      </c>
      <c r="F32" s="35"/>
      <c r="G32" s="34">
        <v>41870</v>
      </c>
      <c r="H32" s="35">
        <v>65.599999999999994</v>
      </c>
      <c r="I32" s="270"/>
      <c r="J32" s="35"/>
      <c r="K32" s="34">
        <v>22344</v>
      </c>
      <c r="L32" s="35">
        <v>35</v>
      </c>
      <c r="M32" s="35"/>
      <c r="N32" s="34">
        <v>40449</v>
      </c>
      <c r="O32" s="35">
        <v>63.4</v>
      </c>
      <c r="P32" s="35"/>
    </row>
    <row r="33" spans="1:16" x14ac:dyDescent="0.2">
      <c r="A33" s="35"/>
      <c r="B33" s="33" t="s">
        <v>116</v>
      </c>
      <c r="C33" s="32"/>
      <c r="D33" s="34">
        <v>41852</v>
      </c>
      <c r="E33" s="35">
        <v>58.5</v>
      </c>
      <c r="F33" s="35"/>
      <c r="G33" s="34">
        <v>49973</v>
      </c>
      <c r="H33" s="35">
        <v>69.8</v>
      </c>
      <c r="I33" s="270"/>
      <c r="J33" s="35"/>
      <c r="K33" s="34">
        <v>24783</v>
      </c>
      <c r="L33" s="35">
        <v>34.6</v>
      </c>
      <c r="M33" s="35"/>
      <c r="N33" s="34">
        <v>33354</v>
      </c>
      <c r="O33" s="35">
        <v>46.6</v>
      </c>
      <c r="P33" s="35"/>
    </row>
  </sheetData>
  <mergeCells count="13">
    <mergeCell ref="P3:P6"/>
    <mergeCell ref="D7:P7"/>
    <mergeCell ref="D30:P30"/>
    <mergeCell ref="I3:I6"/>
    <mergeCell ref="J3:J6"/>
    <mergeCell ref="K3:L6"/>
    <mergeCell ref="M3:M6"/>
    <mergeCell ref="N3:O6"/>
    <mergeCell ref="A3:A6"/>
    <mergeCell ref="C3:C6"/>
    <mergeCell ref="D3:E6"/>
    <mergeCell ref="F3:F6"/>
    <mergeCell ref="G3:H6"/>
  </mergeCells>
  <hyperlinks>
    <hyperlink ref="K1" location="Obsah!A1" display="Obsah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4"/>
  <dimension ref="A1:O33"/>
  <sheetViews>
    <sheetView workbookViewId="0">
      <selection activeCell="B1" sqref="B1"/>
    </sheetView>
  </sheetViews>
  <sheetFormatPr defaultRowHeight="12.75" x14ac:dyDescent="0.2"/>
  <cols>
    <col min="1" max="1" width="2" style="3" customWidth="1"/>
    <col min="2" max="2" width="27.140625" style="3" customWidth="1"/>
    <col min="3" max="16384" width="9.140625" style="3"/>
  </cols>
  <sheetData>
    <row r="1" spans="1:15" x14ac:dyDescent="0.2">
      <c r="A1" s="5" t="s">
        <v>134</v>
      </c>
      <c r="O1" s="43" t="s">
        <v>39</v>
      </c>
    </row>
    <row r="2" spans="1:15" ht="13.5" thickBot="1" x14ac:dyDescent="0.25"/>
    <row r="3" spans="1:15" ht="25.5" x14ac:dyDescent="0.2">
      <c r="A3" s="7"/>
      <c r="B3" s="8" t="s">
        <v>92</v>
      </c>
      <c r="C3" s="259" t="s">
        <v>135</v>
      </c>
      <c r="D3" s="260"/>
      <c r="E3" s="260"/>
      <c r="F3" s="260" t="s">
        <v>136</v>
      </c>
      <c r="G3" s="260"/>
      <c r="H3" s="260"/>
      <c r="I3" s="260" t="s">
        <v>136</v>
      </c>
      <c r="J3" s="260"/>
      <c r="K3" s="11"/>
    </row>
    <row r="4" spans="1:15" x14ac:dyDescent="0.2">
      <c r="A4" s="12"/>
      <c r="B4" s="13" t="s">
        <v>93</v>
      </c>
      <c r="C4" s="261"/>
      <c r="D4" s="262"/>
      <c r="E4" s="262"/>
      <c r="F4" s="263" t="s">
        <v>137</v>
      </c>
      <c r="G4" s="263"/>
      <c r="H4" s="262"/>
      <c r="I4" s="263" t="s">
        <v>138</v>
      </c>
      <c r="J4" s="263"/>
      <c r="K4" s="16"/>
    </row>
    <row r="5" spans="1:15" x14ac:dyDescent="0.2">
      <c r="A5" s="12"/>
      <c r="B5" s="13" t="s">
        <v>94</v>
      </c>
      <c r="C5" s="261"/>
      <c r="D5" s="262"/>
      <c r="E5" s="262"/>
      <c r="F5" s="264"/>
      <c r="G5" s="264"/>
      <c r="H5" s="262"/>
      <c r="I5" s="264"/>
      <c r="J5" s="264"/>
      <c r="K5" s="16"/>
    </row>
    <row r="6" spans="1:15" ht="13.5" thickBot="1" x14ac:dyDescent="0.25">
      <c r="A6" s="17"/>
      <c r="B6" s="18" t="s">
        <v>95</v>
      </c>
      <c r="C6" s="265"/>
      <c r="D6" s="266"/>
      <c r="E6" s="266"/>
      <c r="F6" s="219"/>
      <c r="G6" s="219"/>
      <c r="H6" s="266"/>
      <c r="I6" s="219"/>
      <c r="J6" s="219"/>
      <c r="K6" s="21"/>
    </row>
    <row r="7" spans="1:15" ht="35.25" customHeight="1" x14ac:dyDescent="0.2">
      <c r="A7" s="22"/>
      <c r="B7" s="23"/>
      <c r="C7" s="215" t="s">
        <v>139</v>
      </c>
      <c r="D7" s="216"/>
      <c r="E7" s="216"/>
      <c r="F7" s="216"/>
      <c r="G7" s="216"/>
      <c r="H7" s="216"/>
      <c r="I7" s="216"/>
      <c r="J7" s="216"/>
      <c r="K7" s="216"/>
    </row>
    <row r="8" spans="1:15" x14ac:dyDescent="0.2">
      <c r="A8" s="26"/>
      <c r="B8" s="27" t="s">
        <v>1</v>
      </c>
      <c r="C8" s="29">
        <v>2696925</v>
      </c>
      <c r="D8" s="30">
        <v>71.400000000000006</v>
      </c>
      <c r="E8" s="30"/>
      <c r="F8" s="29">
        <v>2445013</v>
      </c>
      <c r="G8" s="30">
        <v>64.8</v>
      </c>
      <c r="H8" s="30"/>
      <c r="I8" s="29">
        <v>2412871</v>
      </c>
      <c r="J8" s="30">
        <v>63.9</v>
      </c>
      <c r="K8" s="31"/>
    </row>
    <row r="9" spans="1:15" x14ac:dyDescent="0.2">
      <c r="A9" s="32"/>
      <c r="B9" s="33" t="s">
        <v>98</v>
      </c>
      <c r="C9" s="34">
        <v>245658</v>
      </c>
      <c r="D9" s="35">
        <v>64</v>
      </c>
      <c r="E9" s="35"/>
      <c r="F9" s="34">
        <v>247656</v>
      </c>
      <c r="G9" s="35">
        <v>64.599999999999994</v>
      </c>
      <c r="H9" s="35"/>
      <c r="I9" s="34">
        <v>247099</v>
      </c>
      <c r="J9" s="35">
        <v>64.400000000000006</v>
      </c>
      <c r="K9" s="35"/>
    </row>
    <row r="10" spans="1:15" x14ac:dyDescent="0.2">
      <c r="A10" s="32"/>
      <c r="B10" s="33" t="s">
        <v>99</v>
      </c>
      <c r="C10" s="34">
        <v>545724</v>
      </c>
      <c r="D10" s="35">
        <v>74.8</v>
      </c>
      <c r="E10" s="35"/>
      <c r="F10" s="34">
        <v>516684</v>
      </c>
      <c r="G10" s="35">
        <v>70.8</v>
      </c>
      <c r="H10" s="35"/>
      <c r="I10" s="34">
        <v>507157</v>
      </c>
      <c r="J10" s="35">
        <v>69.5</v>
      </c>
      <c r="K10" s="35"/>
    </row>
    <row r="11" spans="1:15" x14ac:dyDescent="0.2">
      <c r="A11" s="32"/>
      <c r="B11" s="33" t="s">
        <v>100</v>
      </c>
      <c r="C11" s="34">
        <v>604019</v>
      </c>
      <c r="D11" s="35">
        <v>74.7</v>
      </c>
      <c r="E11" s="35"/>
      <c r="F11" s="34">
        <v>529990</v>
      </c>
      <c r="G11" s="35">
        <v>65.599999999999994</v>
      </c>
      <c r="H11" s="35"/>
      <c r="I11" s="34">
        <v>530029</v>
      </c>
      <c r="J11" s="35">
        <v>65.599999999999994</v>
      </c>
      <c r="K11" s="35"/>
    </row>
    <row r="12" spans="1:15" x14ac:dyDescent="0.2">
      <c r="A12" s="32"/>
      <c r="B12" s="33" t="s">
        <v>101</v>
      </c>
      <c r="C12" s="34">
        <v>570331</v>
      </c>
      <c r="D12" s="35">
        <v>71.099999999999994</v>
      </c>
      <c r="E12" s="35"/>
      <c r="F12" s="34">
        <v>517991</v>
      </c>
      <c r="G12" s="35">
        <v>64.599999999999994</v>
      </c>
      <c r="H12" s="35"/>
      <c r="I12" s="34">
        <v>532421</v>
      </c>
      <c r="J12" s="35">
        <v>66.400000000000006</v>
      </c>
      <c r="K12" s="35"/>
    </row>
    <row r="13" spans="1:15" x14ac:dyDescent="0.2">
      <c r="A13" s="32"/>
      <c r="B13" s="33" t="s">
        <v>102</v>
      </c>
      <c r="C13" s="34">
        <v>419169</v>
      </c>
      <c r="D13" s="35">
        <v>69.8</v>
      </c>
      <c r="E13" s="35"/>
      <c r="F13" s="34">
        <v>352254</v>
      </c>
      <c r="G13" s="35">
        <v>58.6</v>
      </c>
      <c r="H13" s="35"/>
      <c r="I13" s="34">
        <v>350555</v>
      </c>
      <c r="J13" s="35">
        <v>58.3</v>
      </c>
      <c r="K13" s="35"/>
    </row>
    <row r="14" spans="1:15" x14ac:dyDescent="0.2">
      <c r="A14" s="32"/>
      <c r="B14" s="33" t="s">
        <v>103</v>
      </c>
      <c r="C14" s="34">
        <v>312025</v>
      </c>
      <c r="D14" s="35">
        <v>69.2</v>
      </c>
      <c r="E14" s="35"/>
      <c r="F14" s="34">
        <v>280437</v>
      </c>
      <c r="G14" s="35">
        <v>62.2</v>
      </c>
      <c r="H14" s="35"/>
      <c r="I14" s="34">
        <v>245611</v>
      </c>
      <c r="J14" s="35">
        <v>54.5</v>
      </c>
      <c r="K14" s="35"/>
    </row>
    <row r="15" spans="1:15" x14ac:dyDescent="0.2">
      <c r="A15" s="26"/>
      <c r="B15" s="27" t="s">
        <v>104</v>
      </c>
      <c r="C15" s="29">
        <v>1400219</v>
      </c>
      <c r="D15" s="30">
        <v>74.7</v>
      </c>
      <c r="E15" s="30"/>
      <c r="F15" s="29">
        <v>1123013</v>
      </c>
      <c r="G15" s="30">
        <v>60</v>
      </c>
      <c r="H15" s="30"/>
      <c r="I15" s="29">
        <v>1222695</v>
      </c>
      <c r="J15" s="30">
        <v>65.3</v>
      </c>
      <c r="K15" s="31"/>
    </row>
    <row r="16" spans="1:15" x14ac:dyDescent="0.2">
      <c r="A16" s="32"/>
      <c r="B16" s="33" t="s">
        <v>98</v>
      </c>
      <c r="C16" s="34">
        <v>129494</v>
      </c>
      <c r="D16" s="35">
        <v>67.900000000000006</v>
      </c>
      <c r="E16" s="35"/>
      <c r="F16" s="34">
        <v>110098</v>
      </c>
      <c r="G16" s="35">
        <v>57.7</v>
      </c>
      <c r="H16" s="35"/>
      <c r="I16" s="34">
        <v>131983</v>
      </c>
      <c r="J16" s="35">
        <v>69.2</v>
      </c>
      <c r="K16" s="35"/>
    </row>
    <row r="17" spans="1:11" x14ac:dyDescent="0.2">
      <c r="A17" s="32"/>
      <c r="B17" s="33" t="s">
        <v>105</v>
      </c>
      <c r="C17" s="34">
        <v>910674</v>
      </c>
      <c r="D17" s="35">
        <v>75.7</v>
      </c>
      <c r="E17" s="35"/>
      <c r="F17" s="34">
        <v>745819</v>
      </c>
      <c r="G17" s="35">
        <v>62</v>
      </c>
      <c r="H17" s="35"/>
      <c r="I17" s="34">
        <v>815638</v>
      </c>
      <c r="J17" s="35">
        <v>67.8</v>
      </c>
      <c r="K17" s="35"/>
    </row>
    <row r="18" spans="1:11" x14ac:dyDescent="0.2">
      <c r="A18" s="32"/>
      <c r="B18" s="33" t="s">
        <v>106</v>
      </c>
      <c r="C18" s="34">
        <v>360051</v>
      </c>
      <c r="D18" s="35">
        <v>75.2</v>
      </c>
      <c r="E18" s="35"/>
      <c r="F18" s="34">
        <v>267096</v>
      </c>
      <c r="G18" s="35">
        <v>55.8</v>
      </c>
      <c r="H18" s="35"/>
      <c r="I18" s="34">
        <v>275073</v>
      </c>
      <c r="J18" s="35">
        <v>57.5</v>
      </c>
      <c r="K18" s="35"/>
    </row>
    <row r="19" spans="1:11" x14ac:dyDescent="0.2">
      <c r="A19" s="26"/>
      <c r="B19" s="27" t="s">
        <v>77</v>
      </c>
      <c r="C19" s="29">
        <v>1296707</v>
      </c>
      <c r="D19" s="30">
        <v>68.2</v>
      </c>
      <c r="E19" s="30"/>
      <c r="F19" s="29">
        <v>1322000</v>
      </c>
      <c r="G19" s="30">
        <v>69.5</v>
      </c>
      <c r="H19" s="30"/>
      <c r="I19" s="29">
        <v>1190176</v>
      </c>
      <c r="J19" s="30">
        <v>62.6</v>
      </c>
      <c r="K19" s="31"/>
    </row>
    <row r="20" spans="1:11" x14ac:dyDescent="0.2">
      <c r="A20" s="32"/>
      <c r="B20" s="33" t="s">
        <v>98</v>
      </c>
      <c r="C20" s="34">
        <v>116164</v>
      </c>
      <c r="D20" s="35">
        <v>60.2</v>
      </c>
      <c r="E20" s="35"/>
      <c r="F20" s="34">
        <v>137559</v>
      </c>
      <c r="G20" s="35">
        <v>71.3</v>
      </c>
      <c r="H20" s="35"/>
      <c r="I20" s="34">
        <v>115116</v>
      </c>
      <c r="J20" s="35">
        <v>59.7</v>
      </c>
      <c r="K20" s="35"/>
    </row>
    <row r="21" spans="1:11" x14ac:dyDescent="0.2">
      <c r="A21" s="32"/>
      <c r="B21" s="33" t="s">
        <v>105</v>
      </c>
      <c r="C21" s="34">
        <v>809399</v>
      </c>
      <c r="D21" s="35">
        <v>71.3</v>
      </c>
      <c r="E21" s="35"/>
      <c r="F21" s="34">
        <v>818846</v>
      </c>
      <c r="G21" s="35">
        <v>72.099999999999994</v>
      </c>
      <c r="H21" s="35"/>
      <c r="I21" s="34">
        <v>753969</v>
      </c>
      <c r="J21" s="35">
        <v>66.400000000000006</v>
      </c>
      <c r="K21" s="35"/>
    </row>
    <row r="22" spans="1:11" x14ac:dyDescent="0.2">
      <c r="A22" s="32"/>
      <c r="B22" s="33" t="s">
        <v>106</v>
      </c>
      <c r="C22" s="34">
        <v>371144</v>
      </c>
      <c r="D22" s="35">
        <v>64.8</v>
      </c>
      <c r="E22" s="35"/>
      <c r="F22" s="34">
        <v>365595</v>
      </c>
      <c r="G22" s="35">
        <v>63.8</v>
      </c>
      <c r="H22" s="35"/>
      <c r="I22" s="34">
        <v>321092</v>
      </c>
      <c r="J22" s="35">
        <v>56.1</v>
      </c>
      <c r="K22" s="35"/>
    </row>
    <row r="23" spans="1:11" x14ac:dyDescent="0.2">
      <c r="A23" s="26"/>
      <c r="B23" s="27" t="s">
        <v>12</v>
      </c>
      <c r="C23" s="40"/>
      <c r="D23" s="40"/>
      <c r="E23" s="40"/>
      <c r="F23" s="40"/>
      <c r="G23" s="40"/>
      <c r="H23" s="40"/>
      <c r="I23" s="40"/>
      <c r="J23" s="40"/>
      <c r="K23" s="40"/>
    </row>
    <row r="24" spans="1:11" x14ac:dyDescent="0.2">
      <c r="A24" s="32"/>
      <c r="B24" s="33" t="s">
        <v>81</v>
      </c>
      <c r="C24" s="34">
        <v>173200</v>
      </c>
      <c r="D24" s="35">
        <v>63.9</v>
      </c>
      <c r="E24" s="35"/>
      <c r="F24" s="34">
        <v>170187</v>
      </c>
      <c r="G24" s="35">
        <v>62.8</v>
      </c>
      <c r="H24" s="35"/>
      <c r="I24" s="34">
        <v>177847</v>
      </c>
      <c r="J24" s="35">
        <v>65.599999999999994</v>
      </c>
      <c r="K24" s="35"/>
    </row>
    <row r="25" spans="1:11" x14ac:dyDescent="0.2">
      <c r="A25" s="32"/>
      <c r="B25" s="33" t="s">
        <v>82</v>
      </c>
      <c r="C25" s="34">
        <v>1893122</v>
      </c>
      <c r="D25" s="35">
        <v>74.3</v>
      </c>
      <c r="E25" s="35"/>
      <c r="F25" s="34">
        <v>1687192</v>
      </c>
      <c r="G25" s="35">
        <v>66.2</v>
      </c>
      <c r="H25" s="35"/>
      <c r="I25" s="34">
        <v>1728535</v>
      </c>
      <c r="J25" s="35">
        <v>67.8</v>
      </c>
      <c r="K25" s="35"/>
    </row>
    <row r="26" spans="1:11" x14ac:dyDescent="0.2">
      <c r="A26" s="32"/>
      <c r="B26" s="33" t="s">
        <v>83</v>
      </c>
      <c r="C26" s="34">
        <v>188523</v>
      </c>
      <c r="D26" s="35">
        <v>88.3</v>
      </c>
      <c r="E26" s="35"/>
      <c r="F26" s="34">
        <v>157369</v>
      </c>
      <c r="G26" s="35">
        <v>73.7</v>
      </c>
      <c r="H26" s="35"/>
      <c r="I26" s="34">
        <v>182173</v>
      </c>
      <c r="J26" s="35">
        <v>85.3</v>
      </c>
      <c r="K26" s="35"/>
    </row>
    <row r="27" spans="1:11" x14ac:dyDescent="0.2">
      <c r="A27" s="32"/>
      <c r="B27" s="33" t="s">
        <v>84</v>
      </c>
      <c r="C27" s="34">
        <v>65434</v>
      </c>
      <c r="D27" s="35">
        <v>54.1</v>
      </c>
      <c r="E27" s="35"/>
      <c r="F27" s="34">
        <v>63112</v>
      </c>
      <c r="G27" s="35">
        <v>52.1</v>
      </c>
      <c r="H27" s="35"/>
      <c r="I27" s="34">
        <v>58670</v>
      </c>
      <c r="J27" s="35">
        <v>48.5</v>
      </c>
      <c r="K27" s="35"/>
    </row>
    <row r="28" spans="1:11" x14ac:dyDescent="0.2">
      <c r="A28" s="32"/>
      <c r="B28" s="33" t="s">
        <v>85</v>
      </c>
      <c r="C28" s="34">
        <v>565169</v>
      </c>
      <c r="D28" s="35">
        <v>67.8</v>
      </c>
      <c r="E28" s="35"/>
      <c r="F28" s="34">
        <v>524522</v>
      </c>
      <c r="G28" s="35">
        <v>62.9</v>
      </c>
      <c r="H28" s="35"/>
      <c r="I28" s="34">
        <v>447820</v>
      </c>
      <c r="J28" s="35">
        <v>53.7</v>
      </c>
      <c r="K28" s="35"/>
    </row>
    <row r="29" spans="1:11" ht="13.5" thickBot="1" x14ac:dyDescent="0.25">
      <c r="A29" s="37"/>
      <c r="B29" s="33" t="s">
        <v>86</v>
      </c>
      <c r="C29" s="34">
        <v>404479</v>
      </c>
      <c r="D29" s="35">
        <v>69.099999999999994</v>
      </c>
      <c r="E29" s="35"/>
      <c r="F29" s="34">
        <v>355374</v>
      </c>
      <c r="G29" s="35">
        <v>60.7</v>
      </c>
      <c r="H29" s="35"/>
      <c r="I29" s="34">
        <v>303509</v>
      </c>
      <c r="J29" s="35">
        <v>51.8</v>
      </c>
      <c r="K29" s="35"/>
    </row>
    <row r="30" spans="1:11" ht="35.25" customHeight="1" x14ac:dyDescent="0.2">
      <c r="A30" s="38"/>
      <c r="B30" s="39"/>
      <c r="C30" s="215" t="s">
        <v>140</v>
      </c>
      <c r="D30" s="216"/>
      <c r="E30" s="216"/>
      <c r="F30" s="216"/>
      <c r="G30" s="216"/>
      <c r="H30" s="216"/>
      <c r="I30" s="216"/>
      <c r="J30" s="216"/>
      <c r="K30" s="216"/>
    </row>
    <row r="31" spans="1:11" x14ac:dyDescent="0.2">
      <c r="A31" s="40"/>
      <c r="B31" s="27" t="s">
        <v>1</v>
      </c>
      <c r="C31" s="29">
        <v>101162</v>
      </c>
      <c r="D31" s="30">
        <v>74.7</v>
      </c>
      <c r="E31" s="36"/>
      <c r="F31" s="29">
        <v>80006</v>
      </c>
      <c r="G31" s="30">
        <v>59.1</v>
      </c>
      <c r="H31" s="30"/>
      <c r="I31" s="29">
        <v>71313</v>
      </c>
      <c r="J31" s="30">
        <v>52.7</v>
      </c>
      <c r="K31" s="40"/>
    </row>
    <row r="32" spans="1:11" x14ac:dyDescent="0.2">
      <c r="A32" s="35"/>
      <c r="B32" s="33" t="s">
        <v>115</v>
      </c>
      <c r="C32" s="34">
        <v>48816</v>
      </c>
      <c r="D32" s="35">
        <v>76.5</v>
      </c>
      <c r="E32" s="35"/>
      <c r="F32" s="34">
        <v>38720</v>
      </c>
      <c r="G32" s="35">
        <v>60.7</v>
      </c>
      <c r="H32" s="35"/>
      <c r="I32" s="34">
        <v>34292</v>
      </c>
      <c r="J32" s="35">
        <v>53.7</v>
      </c>
      <c r="K32" s="35"/>
    </row>
    <row r="33" spans="1:11" x14ac:dyDescent="0.2">
      <c r="A33" s="35"/>
      <c r="B33" s="33" t="s">
        <v>116</v>
      </c>
      <c r="C33" s="34">
        <v>52346</v>
      </c>
      <c r="D33" s="35">
        <v>73.099999999999994</v>
      </c>
      <c r="E33" s="35"/>
      <c r="F33" s="34">
        <v>41286</v>
      </c>
      <c r="G33" s="35">
        <v>57.7</v>
      </c>
      <c r="H33" s="35"/>
      <c r="I33" s="34">
        <v>37021</v>
      </c>
      <c r="J33" s="35">
        <v>51.7</v>
      </c>
      <c r="K33" s="35"/>
    </row>
  </sheetData>
  <mergeCells count="15">
    <mergeCell ref="K3:K6"/>
    <mergeCell ref="C7:K7"/>
    <mergeCell ref="C30:K30"/>
    <mergeCell ref="A3:A6"/>
    <mergeCell ref="C3:D6"/>
    <mergeCell ref="E3:E6"/>
    <mergeCell ref="F3:G3"/>
    <mergeCell ref="F4:G4"/>
    <mergeCell ref="F5:G5"/>
    <mergeCell ref="F6:G6"/>
    <mergeCell ref="H3:H6"/>
    <mergeCell ref="I3:J3"/>
    <mergeCell ref="I4:J4"/>
    <mergeCell ref="I5:J5"/>
    <mergeCell ref="I6:J6"/>
  </mergeCells>
  <hyperlinks>
    <hyperlink ref="O1" location="Obsah!A1" display="Obsah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5"/>
  <dimension ref="A1:M33"/>
  <sheetViews>
    <sheetView workbookViewId="0">
      <selection activeCell="C30" activeCellId="1" sqref="C7:H7 C30:H30"/>
    </sheetView>
  </sheetViews>
  <sheetFormatPr defaultRowHeight="12.75" x14ac:dyDescent="0.2"/>
  <cols>
    <col min="1" max="1" width="2.140625" style="3" customWidth="1"/>
    <col min="2" max="2" width="25.85546875" style="3" customWidth="1"/>
    <col min="3" max="6" width="9.140625" style="3"/>
    <col min="7" max="7" width="14.42578125" style="3" customWidth="1"/>
    <col min="8" max="8" width="17.28515625" style="3" customWidth="1"/>
    <col min="9" max="16384" width="9.140625" style="3"/>
  </cols>
  <sheetData>
    <row r="1" spans="1:13" x14ac:dyDescent="0.2">
      <c r="A1" s="5" t="s">
        <v>141</v>
      </c>
      <c r="M1" s="43" t="s">
        <v>39</v>
      </c>
    </row>
    <row r="2" spans="1:13" ht="13.5" thickBot="1" x14ac:dyDescent="0.25">
      <c r="A2" s="5"/>
    </row>
    <row r="3" spans="1:13" x14ac:dyDescent="0.2">
      <c r="A3" s="7"/>
      <c r="B3" s="8" t="s">
        <v>92</v>
      </c>
      <c r="C3" s="202" t="s">
        <v>142</v>
      </c>
      <c r="D3" s="10"/>
      <c r="E3" s="11"/>
      <c r="F3" s="10" t="s">
        <v>143</v>
      </c>
      <c r="G3" s="10"/>
      <c r="H3" s="11"/>
    </row>
    <row r="4" spans="1:13" x14ac:dyDescent="0.2">
      <c r="A4" s="12"/>
      <c r="B4" s="13" t="s">
        <v>93</v>
      </c>
      <c r="C4" s="203"/>
      <c r="D4" s="15"/>
      <c r="E4" s="16"/>
      <c r="F4" s="15"/>
      <c r="G4" s="15"/>
      <c r="H4" s="16"/>
    </row>
    <row r="5" spans="1:13" x14ac:dyDescent="0.2">
      <c r="A5" s="12"/>
      <c r="B5" s="13" t="s">
        <v>94</v>
      </c>
      <c r="C5" s="203"/>
      <c r="D5" s="15"/>
      <c r="E5" s="16"/>
      <c r="F5" s="15"/>
      <c r="G5" s="15"/>
      <c r="H5" s="16"/>
    </row>
    <row r="6" spans="1:13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</row>
    <row r="7" spans="1:13" ht="43.5" customHeight="1" x14ac:dyDescent="0.2">
      <c r="A7" s="22"/>
      <c r="B7" s="23"/>
      <c r="C7" s="215" t="s">
        <v>112</v>
      </c>
      <c r="D7" s="216"/>
      <c r="E7" s="216"/>
      <c r="F7" s="216"/>
      <c r="G7" s="216"/>
      <c r="H7" s="216"/>
    </row>
    <row r="8" spans="1:13" x14ac:dyDescent="0.2">
      <c r="A8" s="26"/>
      <c r="B8" s="27" t="s">
        <v>1</v>
      </c>
      <c r="C8" s="29">
        <v>511872</v>
      </c>
      <c r="D8" s="30">
        <v>13.6</v>
      </c>
      <c r="E8" s="30"/>
      <c r="F8" s="29">
        <v>292249</v>
      </c>
      <c r="G8" s="30">
        <v>7.7</v>
      </c>
      <c r="H8" s="31"/>
    </row>
    <row r="9" spans="1:13" x14ac:dyDescent="0.2">
      <c r="A9" s="32"/>
      <c r="B9" s="33" t="s">
        <v>98</v>
      </c>
      <c r="C9" s="34">
        <v>85783</v>
      </c>
      <c r="D9" s="35">
        <v>22.4</v>
      </c>
      <c r="E9" s="35"/>
      <c r="F9" s="34">
        <v>38692</v>
      </c>
      <c r="G9" s="35">
        <v>10.1</v>
      </c>
      <c r="H9" s="35"/>
    </row>
    <row r="10" spans="1:13" x14ac:dyDescent="0.2">
      <c r="A10" s="32"/>
      <c r="B10" s="33" t="s">
        <v>99</v>
      </c>
      <c r="C10" s="34">
        <v>106745</v>
      </c>
      <c r="D10" s="35">
        <v>14.6</v>
      </c>
      <c r="E10" s="35"/>
      <c r="F10" s="34">
        <v>76976</v>
      </c>
      <c r="G10" s="35">
        <v>10.5</v>
      </c>
      <c r="H10" s="35"/>
    </row>
    <row r="11" spans="1:13" x14ac:dyDescent="0.2">
      <c r="A11" s="32"/>
      <c r="B11" s="33" t="s">
        <v>100</v>
      </c>
      <c r="C11" s="34">
        <v>122102</v>
      </c>
      <c r="D11" s="35">
        <v>15.1</v>
      </c>
      <c r="E11" s="35"/>
      <c r="F11" s="34">
        <v>67173</v>
      </c>
      <c r="G11" s="35">
        <v>8.3000000000000007</v>
      </c>
      <c r="H11" s="35"/>
    </row>
    <row r="12" spans="1:13" x14ac:dyDescent="0.2">
      <c r="A12" s="32"/>
      <c r="B12" s="33" t="s">
        <v>101</v>
      </c>
      <c r="C12" s="34">
        <v>97229</v>
      </c>
      <c r="D12" s="35">
        <v>12.1</v>
      </c>
      <c r="E12" s="35"/>
      <c r="F12" s="34">
        <v>58683</v>
      </c>
      <c r="G12" s="35">
        <v>7.3</v>
      </c>
      <c r="H12" s="35"/>
    </row>
    <row r="13" spans="1:13" x14ac:dyDescent="0.2">
      <c r="A13" s="32"/>
      <c r="B13" s="33" t="s">
        <v>102</v>
      </c>
      <c r="C13" s="34">
        <v>57492</v>
      </c>
      <c r="D13" s="35">
        <v>9.6</v>
      </c>
      <c r="E13" s="35"/>
      <c r="F13" s="34">
        <v>31407</v>
      </c>
      <c r="G13" s="35">
        <v>5.2</v>
      </c>
      <c r="H13" s="35"/>
    </row>
    <row r="14" spans="1:13" x14ac:dyDescent="0.2">
      <c r="A14" s="32"/>
      <c r="B14" s="33" t="s">
        <v>103</v>
      </c>
      <c r="C14" s="34">
        <v>42520</v>
      </c>
      <c r="D14" s="35">
        <v>9.4</v>
      </c>
      <c r="E14" s="35"/>
      <c r="F14" s="34">
        <v>19319</v>
      </c>
      <c r="G14" s="35">
        <v>4.3</v>
      </c>
      <c r="H14" s="35"/>
    </row>
    <row r="15" spans="1:13" x14ac:dyDescent="0.2">
      <c r="A15" s="26"/>
      <c r="B15" s="27" t="s">
        <v>104</v>
      </c>
      <c r="C15" s="29">
        <v>305946</v>
      </c>
      <c r="D15" s="30">
        <v>16.3</v>
      </c>
      <c r="E15" s="30"/>
      <c r="F15" s="29">
        <v>159158</v>
      </c>
      <c r="G15" s="30">
        <v>8.5</v>
      </c>
      <c r="H15" s="31"/>
    </row>
    <row r="16" spans="1:13" x14ac:dyDescent="0.2">
      <c r="A16" s="32"/>
      <c r="B16" s="33" t="s">
        <v>98</v>
      </c>
      <c r="C16" s="34">
        <v>50456</v>
      </c>
      <c r="D16" s="35">
        <v>26.4</v>
      </c>
      <c r="E16" s="35"/>
      <c r="F16" s="34">
        <v>20322</v>
      </c>
      <c r="G16" s="35">
        <v>10.7</v>
      </c>
      <c r="H16" s="35"/>
    </row>
    <row r="17" spans="1:8" x14ac:dyDescent="0.2">
      <c r="A17" s="32"/>
      <c r="B17" s="33" t="s">
        <v>105</v>
      </c>
      <c r="C17" s="34">
        <v>201693</v>
      </c>
      <c r="D17" s="35">
        <v>16.8</v>
      </c>
      <c r="E17" s="35"/>
      <c r="F17" s="34">
        <v>112313</v>
      </c>
      <c r="G17" s="35">
        <v>9.3000000000000007</v>
      </c>
      <c r="H17" s="35"/>
    </row>
    <row r="18" spans="1:8" x14ac:dyDescent="0.2">
      <c r="A18" s="32"/>
      <c r="B18" s="33" t="s">
        <v>106</v>
      </c>
      <c r="C18" s="34">
        <v>53797</v>
      </c>
      <c r="D18" s="35">
        <v>11.2</v>
      </c>
      <c r="E18" s="35"/>
      <c r="F18" s="34">
        <v>26523</v>
      </c>
      <c r="G18" s="35">
        <v>5.5</v>
      </c>
      <c r="H18" s="35"/>
    </row>
    <row r="19" spans="1:8" x14ac:dyDescent="0.2">
      <c r="A19" s="26"/>
      <c r="B19" s="27" t="s">
        <v>77</v>
      </c>
      <c r="C19" s="29">
        <v>205926</v>
      </c>
      <c r="D19" s="30">
        <v>10.8</v>
      </c>
      <c r="E19" s="30"/>
      <c r="F19" s="29">
        <v>133091</v>
      </c>
      <c r="G19" s="30">
        <v>7</v>
      </c>
      <c r="H19" s="31"/>
    </row>
    <row r="20" spans="1:8" x14ac:dyDescent="0.2">
      <c r="A20" s="32"/>
      <c r="B20" s="33" t="s">
        <v>98</v>
      </c>
      <c r="C20" s="34">
        <v>35327</v>
      </c>
      <c r="D20" s="35">
        <v>18.3</v>
      </c>
      <c r="E20" s="35"/>
      <c r="F20" s="34">
        <v>18371</v>
      </c>
      <c r="G20" s="35">
        <v>9.5</v>
      </c>
      <c r="H20" s="35"/>
    </row>
    <row r="21" spans="1:8" x14ac:dyDescent="0.2">
      <c r="A21" s="32"/>
      <c r="B21" s="33" t="s">
        <v>105</v>
      </c>
      <c r="C21" s="34">
        <v>124383</v>
      </c>
      <c r="D21" s="35">
        <v>11</v>
      </c>
      <c r="E21" s="35"/>
      <c r="F21" s="34">
        <v>90517</v>
      </c>
      <c r="G21" s="35">
        <v>8</v>
      </c>
      <c r="H21" s="35"/>
    </row>
    <row r="22" spans="1:8" x14ac:dyDescent="0.2">
      <c r="A22" s="32"/>
      <c r="B22" s="33" t="s">
        <v>106</v>
      </c>
      <c r="C22" s="34">
        <v>46216</v>
      </c>
      <c r="D22" s="35">
        <v>8.1</v>
      </c>
      <c r="E22" s="35"/>
      <c r="F22" s="34">
        <v>24203</v>
      </c>
      <c r="G22" s="35">
        <v>4.2</v>
      </c>
      <c r="H22" s="35"/>
    </row>
    <row r="23" spans="1:8" x14ac:dyDescent="0.2">
      <c r="A23" s="28"/>
      <c r="B23" s="27" t="s">
        <v>12</v>
      </c>
      <c r="C23" s="40"/>
      <c r="D23" s="40"/>
      <c r="E23" s="40"/>
      <c r="F23" s="40"/>
      <c r="G23" s="40"/>
      <c r="H23" s="40"/>
    </row>
    <row r="24" spans="1:8" x14ac:dyDescent="0.2">
      <c r="A24" s="32"/>
      <c r="B24" s="33" t="s">
        <v>81</v>
      </c>
      <c r="C24" s="34">
        <v>65597</v>
      </c>
      <c r="D24" s="35">
        <v>24.2</v>
      </c>
      <c r="E24" s="35"/>
      <c r="F24" s="34">
        <v>28209</v>
      </c>
      <c r="G24" s="35">
        <v>10.4</v>
      </c>
      <c r="H24" s="35"/>
    </row>
    <row r="25" spans="1:8" x14ac:dyDescent="0.2">
      <c r="A25" s="32"/>
      <c r="B25" s="33" t="s">
        <v>82</v>
      </c>
      <c r="C25" s="34">
        <v>355000</v>
      </c>
      <c r="D25" s="35">
        <v>13.9</v>
      </c>
      <c r="E25" s="35"/>
      <c r="F25" s="34">
        <v>217918</v>
      </c>
      <c r="G25" s="35">
        <v>8.6</v>
      </c>
      <c r="H25" s="35"/>
    </row>
    <row r="26" spans="1:8" x14ac:dyDescent="0.2">
      <c r="A26" s="32"/>
      <c r="B26" s="33" t="s">
        <v>83</v>
      </c>
      <c r="C26" s="34">
        <v>54553</v>
      </c>
      <c r="D26" s="35">
        <v>25.6</v>
      </c>
      <c r="E26" s="35"/>
      <c r="F26" s="34">
        <v>45374</v>
      </c>
      <c r="G26" s="35">
        <v>21.3</v>
      </c>
      <c r="H26" s="35"/>
    </row>
    <row r="27" spans="1:8" x14ac:dyDescent="0.2">
      <c r="A27" s="32"/>
      <c r="B27" s="33" t="s">
        <v>84</v>
      </c>
      <c r="C27" s="34">
        <v>7151</v>
      </c>
      <c r="D27" s="35">
        <v>5.9</v>
      </c>
      <c r="E27" s="35"/>
      <c r="F27" s="34">
        <v>1947</v>
      </c>
      <c r="G27" s="35">
        <v>1.6</v>
      </c>
      <c r="H27" s="35"/>
    </row>
    <row r="28" spans="1:8" x14ac:dyDescent="0.2">
      <c r="A28" s="32"/>
      <c r="B28" s="33" t="s">
        <v>85</v>
      </c>
      <c r="C28" s="34">
        <v>84124</v>
      </c>
      <c r="D28" s="35">
        <v>10.1</v>
      </c>
      <c r="E28" s="35"/>
      <c r="F28" s="34">
        <v>44175</v>
      </c>
      <c r="G28" s="35">
        <v>5.3</v>
      </c>
      <c r="H28" s="35"/>
    </row>
    <row r="29" spans="1:8" ht="13.5" thickBot="1" x14ac:dyDescent="0.25">
      <c r="A29" s="37"/>
      <c r="B29" s="33" t="s">
        <v>86</v>
      </c>
      <c r="C29" s="34">
        <v>50486</v>
      </c>
      <c r="D29" s="35">
        <v>8.6</v>
      </c>
      <c r="E29" s="35"/>
      <c r="F29" s="34">
        <v>27012</v>
      </c>
      <c r="G29" s="35">
        <v>4.5999999999999996</v>
      </c>
      <c r="H29" s="35"/>
    </row>
    <row r="30" spans="1:8" ht="40.5" customHeight="1" x14ac:dyDescent="0.2">
      <c r="A30" s="38"/>
      <c r="B30" s="39"/>
      <c r="C30" s="215" t="s">
        <v>118</v>
      </c>
      <c r="D30" s="216"/>
      <c r="E30" s="216"/>
      <c r="F30" s="216"/>
      <c r="G30" s="216"/>
      <c r="H30" s="216"/>
    </row>
    <row r="31" spans="1:8" x14ac:dyDescent="0.2">
      <c r="A31" s="40"/>
      <c r="B31" s="27" t="s">
        <v>1</v>
      </c>
      <c r="C31" s="29">
        <v>9374</v>
      </c>
      <c r="D31" s="30">
        <v>6.9</v>
      </c>
      <c r="E31" s="36"/>
      <c r="F31" s="29">
        <v>3765</v>
      </c>
      <c r="G31" s="30">
        <v>2.8</v>
      </c>
      <c r="H31" s="31"/>
    </row>
    <row r="32" spans="1:8" x14ac:dyDescent="0.2">
      <c r="A32" s="35"/>
      <c r="B32" s="33" t="s">
        <v>115</v>
      </c>
      <c r="C32" s="34">
        <v>3535</v>
      </c>
      <c r="D32" s="35">
        <v>5.5</v>
      </c>
      <c r="E32" s="35"/>
      <c r="F32" s="34">
        <v>2634</v>
      </c>
      <c r="G32" s="35">
        <v>4.0999999999999996</v>
      </c>
      <c r="H32" s="35"/>
    </row>
    <row r="33" spans="1:8" x14ac:dyDescent="0.2">
      <c r="A33" s="35"/>
      <c r="B33" s="33" t="s">
        <v>116</v>
      </c>
      <c r="C33" s="34">
        <v>5838</v>
      </c>
      <c r="D33" s="35">
        <v>8.1999999999999993</v>
      </c>
      <c r="E33" s="35"/>
      <c r="F33" s="34">
        <v>1130</v>
      </c>
      <c r="G33" s="35">
        <v>1.6</v>
      </c>
      <c r="H33" s="35"/>
    </row>
  </sheetData>
  <mergeCells count="7">
    <mergeCell ref="H3:H6"/>
    <mergeCell ref="C7:H7"/>
    <mergeCell ref="C30:H30"/>
    <mergeCell ref="A3:A6"/>
    <mergeCell ref="C3:D6"/>
    <mergeCell ref="E3:E6"/>
    <mergeCell ref="F3:G6"/>
  </mergeCells>
  <hyperlinks>
    <hyperlink ref="M1" location="Obsah!A1" display="Obsah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6"/>
  <dimension ref="A1:N33"/>
  <sheetViews>
    <sheetView workbookViewId="0">
      <selection activeCell="C30" activeCellId="1" sqref="C7:K7 C30:K30"/>
    </sheetView>
  </sheetViews>
  <sheetFormatPr defaultRowHeight="12.75" x14ac:dyDescent="0.2"/>
  <cols>
    <col min="1" max="1" width="2.28515625" style="3" customWidth="1"/>
    <col min="2" max="2" width="24.85546875" style="3" customWidth="1"/>
    <col min="3" max="3" width="11.28515625" style="3" customWidth="1"/>
    <col min="4" max="4" width="14.140625" style="3" customWidth="1"/>
    <col min="5" max="7" width="11.28515625" style="3" customWidth="1"/>
    <col min="8" max="16384" width="9.140625" style="3"/>
  </cols>
  <sheetData>
    <row r="1" spans="1:14" x14ac:dyDescent="0.2">
      <c r="A1" s="5" t="s">
        <v>144</v>
      </c>
      <c r="N1" s="43" t="s">
        <v>39</v>
      </c>
    </row>
    <row r="2" spans="1:14" ht="13.5" thickBot="1" x14ac:dyDescent="0.25"/>
    <row r="3" spans="1:14" ht="25.5" x14ac:dyDescent="0.2">
      <c r="A3" s="7"/>
      <c r="B3" s="8" t="s">
        <v>92</v>
      </c>
      <c r="C3" s="202" t="s">
        <v>145</v>
      </c>
      <c r="D3" s="10"/>
      <c r="E3" s="11"/>
      <c r="F3" s="10" t="s">
        <v>146</v>
      </c>
      <c r="G3" s="10"/>
      <c r="H3" s="11"/>
      <c r="I3" s="10" t="s">
        <v>147</v>
      </c>
      <c r="J3" s="10"/>
      <c r="K3" s="11"/>
    </row>
    <row r="4" spans="1:14" x14ac:dyDescent="0.2">
      <c r="A4" s="12"/>
      <c r="B4" s="13" t="s">
        <v>93</v>
      </c>
      <c r="C4" s="203"/>
      <c r="D4" s="15"/>
      <c r="E4" s="16"/>
      <c r="F4" s="15"/>
      <c r="G4" s="15"/>
      <c r="H4" s="16"/>
      <c r="I4" s="15"/>
      <c r="J4" s="15"/>
      <c r="K4" s="16"/>
    </row>
    <row r="5" spans="1:14" x14ac:dyDescent="0.2">
      <c r="A5" s="12"/>
      <c r="B5" s="13" t="s">
        <v>94</v>
      </c>
      <c r="C5" s="203"/>
      <c r="D5" s="15"/>
      <c r="E5" s="16"/>
      <c r="F5" s="15"/>
      <c r="G5" s="15"/>
      <c r="H5" s="16"/>
      <c r="I5" s="15"/>
      <c r="J5" s="15"/>
      <c r="K5" s="16"/>
    </row>
    <row r="6" spans="1:14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  <c r="I6" s="20"/>
      <c r="J6" s="20"/>
      <c r="K6" s="21"/>
    </row>
    <row r="7" spans="1:14" ht="33.75" customHeight="1" x14ac:dyDescent="0.2">
      <c r="A7" s="22"/>
      <c r="B7" s="23"/>
      <c r="C7" s="215" t="s">
        <v>112</v>
      </c>
      <c r="D7" s="216"/>
      <c r="E7" s="216"/>
      <c r="F7" s="216"/>
      <c r="G7" s="216"/>
      <c r="H7" s="216"/>
      <c r="I7" s="216"/>
      <c r="J7" s="216"/>
      <c r="K7" s="216"/>
    </row>
    <row r="8" spans="1:14" x14ac:dyDescent="0.2">
      <c r="A8" s="26"/>
      <c r="B8" s="27" t="s">
        <v>1</v>
      </c>
      <c r="C8" s="29">
        <v>693053</v>
      </c>
      <c r="D8" s="30">
        <v>18.399999999999999</v>
      </c>
      <c r="E8" s="30"/>
      <c r="F8" s="29">
        <v>1449792</v>
      </c>
      <c r="G8" s="30">
        <v>38.4</v>
      </c>
      <c r="H8" s="30"/>
      <c r="I8" s="29">
        <v>2469823</v>
      </c>
      <c r="J8" s="30">
        <v>65.400000000000006</v>
      </c>
      <c r="K8" s="30"/>
    </row>
    <row r="9" spans="1:14" x14ac:dyDescent="0.2">
      <c r="A9" s="32"/>
      <c r="B9" s="33" t="s">
        <v>98</v>
      </c>
      <c r="C9" s="34">
        <v>109601</v>
      </c>
      <c r="D9" s="35">
        <v>28.6</v>
      </c>
      <c r="E9" s="35"/>
      <c r="F9" s="34">
        <v>130703</v>
      </c>
      <c r="G9" s="35">
        <v>34.1</v>
      </c>
      <c r="H9" s="35"/>
      <c r="I9" s="34">
        <v>246493</v>
      </c>
      <c r="J9" s="35">
        <v>64.3</v>
      </c>
      <c r="K9" s="35"/>
    </row>
    <row r="10" spans="1:14" x14ac:dyDescent="0.2">
      <c r="A10" s="32"/>
      <c r="B10" s="33" t="s">
        <v>99</v>
      </c>
      <c r="C10" s="34">
        <v>219728</v>
      </c>
      <c r="D10" s="35">
        <v>30.1</v>
      </c>
      <c r="E10" s="35"/>
      <c r="F10" s="34">
        <v>354175</v>
      </c>
      <c r="G10" s="35">
        <v>48.5</v>
      </c>
      <c r="H10" s="35"/>
      <c r="I10" s="34">
        <v>521206</v>
      </c>
      <c r="J10" s="35">
        <v>71.400000000000006</v>
      </c>
      <c r="K10" s="35"/>
    </row>
    <row r="11" spans="1:14" x14ac:dyDescent="0.2">
      <c r="A11" s="32"/>
      <c r="B11" s="33" t="s">
        <v>100</v>
      </c>
      <c r="C11" s="34">
        <v>174196</v>
      </c>
      <c r="D11" s="35">
        <v>21.6</v>
      </c>
      <c r="E11" s="35"/>
      <c r="F11" s="34">
        <v>362804</v>
      </c>
      <c r="G11" s="35">
        <v>44.9</v>
      </c>
      <c r="H11" s="35"/>
      <c r="I11" s="34">
        <v>583700</v>
      </c>
      <c r="J11" s="35">
        <v>72.2</v>
      </c>
      <c r="K11" s="35"/>
    </row>
    <row r="12" spans="1:14" x14ac:dyDescent="0.2">
      <c r="A12" s="32"/>
      <c r="B12" s="33" t="s">
        <v>101</v>
      </c>
      <c r="C12" s="34">
        <v>129501</v>
      </c>
      <c r="D12" s="35">
        <v>16.2</v>
      </c>
      <c r="E12" s="35"/>
      <c r="F12" s="34">
        <v>329450</v>
      </c>
      <c r="G12" s="35">
        <v>41.1</v>
      </c>
      <c r="H12" s="35"/>
      <c r="I12" s="34">
        <v>543621</v>
      </c>
      <c r="J12" s="35">
        <v>67.8</v>
      </c>
      <c r="K12" s="35"/>
    </row>
    <row r="13" spans="1:14" x14ac:dyDescent="0.2">
      <c r="A13" s="32"/>
      <c r="B13" s="33" t="s">
        <v>102</v>
      </c>
      <c r="C13" s="34">
        <v>53587</v>
      </c>
      <c r="D13" s="35">
        <v>8.9</v>
      </c>
      <c r="E13" s="35"/>
      <c r="F13" s="34">
        <v>175899</v>
      </c>
      <c r="G13" s="35">
        <v>29.3</v>
      </c>
      <c r="H13" s="35"/>
      <c r="I13" s="34">
        <v>352079</v>
      </c>
      <c r="J13" s="35">
        <v>58.6</v>
      </c>
      <c r="K13" s="35"/>
    </row>
    <row r="14" spans="1:14" x14ac:dyDescent="0.2">
      <c r="A14" s="32"/>
      <c r="B14" s="33" t="s">
        <v>103</v>
      </c>
      <c r="C14" s="34">
        <v>6441</v>
      </c>
      <c r="D14" s="35">
        <v>1.4</v>
      </c>
      <c r="E14" s="35"/>
      <c r="F14" s="34">
        <v>96761</v>
      </c>
      <c r="G14" s="35">
        <v>21.5</v>
      </c>
      <c r="H14" s="35"/>
      <c r="I14" s="34">
        <v>222724</v>
      </c>
      <c r="J14" s="35">
        <v>49.4</v>
      </c>
      <c r="K14" s="35"/>
    </row>
    <row r="15" spans="1:14" x14ac:dyDescent="0.2">
      <c r="A15" s="26"/>
      <c r="B15" s="27" t="s">
        <v>104</v>
      </c>
      <c r="C15" s="29">
        <v>370868</v>
      </c>
      <c r="D15" s="30">
        <v>19.8</v>
      </c>
      <c r="E15" s="30"/>
      <c r="F15" s="29">
        <v>815737</v>
      </c>
      <c r="G15" s="30">
        <v>43.5</v>
      </c>
      <c r="H15" s="30"/>
      <c r="I15" s="29">
        <v>1236724</v>
      </c>
      <c r="J15" s="30">
        <v>66</v>
      </c>
      <c r="K15" s="31"/>
    </row>
    <row r="16" spans="1:14" x14ac:dyDescent="0.2">
      <c r="A16" s="32"/>
      <c r="B16" s="33" t="s">
        <v>98</v>
      </c>
      <c r="C16" s="34">
        <v>52917</v>
      </c>
      <c r="D16" s="35">
        <v>27.7</v>
      </c>
      <c r="E16" s="35"/>
      <c r="F16" s="34">
        <v>66661</v>
      </c>
      <c r="G16" s="35">
        <v>34.9</v>
      </c>
      <c r="H16" s="35"/>
      <c r="I16" s="34">
        <v>124510</v>
      </c>
      <c r="J16" s="35">
        <v>65.3</v>
      </c>
      <c r="K16" s="35"/>
    </row>
    <row r="17" spans="1:11" x14ac:dyDescent="0.2">
      <c r="A17" s="32"/>
      <c r="B17" s="33" t="s">
        <v>105</v>
      </c>
      <c r="C17" s="34">
        <v>286193</v>
      </c>
      <c r="D17" s="35">
        <v>23.8</v>
      </c>
      <c r="E17" s="35"/>
      <c r="F17" s="34">
        <v>585516</v>
      </c>
      <c r="G17" s="35">
        <v>48.6</v>
      </c>
      <c r="H17" s="35"/>
      <c r="I17" s="34">
        <v>840410</v>
      </c>
      <c r="J17" s="35">
        <v>69.8</v>
      </c>
      <c r="K17" s="35"/>
    </row>
    <row r="18" spans="1:11" x14ac:dyDescent="0.2">
      <c r="A18" s="32"/>
      <c r="B18" s="33" t="s">
        <v>106</v>
      </c>
      <c r="C18" s="34">
        <v>31758</v>
      </c>
      <c r="D18" s="35">
        <v>6.6</v>
      </c>
      <c r="E18" s="35"/>
      <c r="F18" s="34">
        <v>163561</v>
      </c>
      <c r="G18" s="35">
        <v>34.200000000000003</v>
      </c>
      <c r="H18" s="35"/>
      <c r="I18" s="34">
        <v>271803</v>
      </c>
      <c r="J18" s="35">
        <v>56.8</v>
      </c>
      <c r="K18" s="35"/>
    </row>
    <row r="19" spans="1:11" x14ac:dyDescent="0.2">
      <c r="A19" s="26"/>
      <c r="B19" s="27" t="s">
        <v>77</v>
      </c>
      <c r="C19" s="29">
        <v>322185</v>
      </c>
      <c r="D19" s="30">
        <v>16.899999999999999</v>
      </c>
      <c r="E19" s="30"/>
      <c r="F19" s="29">
        <v>634054</v>
      </c>
      <c r="G19" s="30">
        <v>33.299999999999997</v>
      </c>
      <c r="H19" s="30"/>
      <c r="I19" s="29">
        <v>1233099</v>
      </c>
      <c r="J19" s="30">
        <v>64.8</v>
      </c>
      <c r="K19" s="31"/>
    </row>
    <row r="20" spans="1:11" x14ac:dyDescent="0.2">
      <c r="A20" s="32"/>
      <c r="B20" s="33" t="s">
        <v>98</v>
      </c>
      <c r="C20" s="34">
        <v>56683</v>
      </c>
      <c r="D20" s="35">
        <v>29.4</v>
      </c>
      <c r="E20" s="35"/>
      <c r="F20" s="34">
        <v>64042</v>
      </c>
      <c r="G20" s="35">
        <v>33.200000000000003</v>
      </c>
      <c r="H20" s="35"/>
      <c r="I20" s="34">
        <v>121984</v>
      </c>
      <c r="J20" s="35">
        <v>63.3</v>
      </c>
      <c r="K20" s="35"/>
    </row>
    <row r="21" spans="1:11" x14ac:dyDescent="0.2">
      <c r="A21" s="32"/>
      <c r="B21" s="33" t="s">
        <v>105</v>
      </c>
      <c r="C21" s="34">
        <v>237232</v>
      </c>
      <c r="D21" s="35">
        <v>20.9</v>
      </c>
      <c r="E21" s="35"/>
      <c r="F21" s="34">
        <v>460913</v>
      </c>
      <c r="G21" s="35">
        <v>40.6</v>
      </c>
      <c r="H21" s="35"/>
      <c r="I21" s="34">
        <v>808117</v>
      </c>
      <c r="J21" s="35">
        <v>71.099999999999994</v>
      </c>
      <c r="K21" s="35"/>
    </row>
    <row r="22" spans="1:11" x14ac:dyDescent="0.2">
      <c r="A22" s="32"/>
      <c r="B22" s="33" t="s">
        <v>106</v>
      </c>
      <c r="C22" s="34">
        <v>28270</v>
      </c>
      <c r="D22" s="35">
        <v>4.9000000000000004</v>
      </c>
      <c r="E22" s="35"/>
      <c r="F22" s="34">
        <v>109100</v>
      </c>
      <c r="G22" s="35">
        <v>19</v>
      </c>
      <c r="H22" s="35"/>
      <c r="I22" s="34">
        <v>302999</v>
      </c>
      <c r="J22" s="35">
        <v>52.9</v>
      </c>
      <c r="K22" s="35"/>
    </row>
    <row r="23" spans="1:11" x14ac:dyDescent="0.2">
      <c r="A23" s="26"/>
      <c r="B23" s="27" t="s">
        <v>12</v>
      </c>
      <c r="C23" s="36"/>
      <c r="D23" s="36"/>
      <c r="E23" s="36"/>
      <c r="F23" s="36"/>
      <c r="G23" s="36"/>
      <c r="H23" s="36"/>
      <c r="I23" s="36"/>
      <c r="J23" s="36"/>
      <c r="K23" s="40"/>
    </row>
    <row r="24" spans="1:11" x14ac:dyDescent="0.2">
      <c r="A24" s="32"/>
      <c r="B24" s="33" t="s">
        <v>81</v>
      </c>
      <c r="C24" s="34">
        <v>66640</v>
      </c>
      <c r="D24" s="35">
        <v>24.6</v>
      </c>
      <c r="E24" s="35"/>
      <c r="F24" s="34">
        <v>99818</v>
      </c>
      <c r="G24" s="35">
        <v>36.799999999999997</v>
      </c>
      <c r="H24" s="35"/>
      <c r="I24" s="34">
        <v>173685</v>
      </c>
      <c r="J24" s="35">
        <v>64</v>
      </c>
      <c r="K24" s="35"/>
    </row>
    <row r="25" spans="1:11" x14ac:dyDescent="0.2">
      <c r="A25" s="32"/>
      <c r="B25" s="33" t="s">
        <v>82</v>
      </c>
      <c r="C25" s="34">
        <v>508157</v>
      </c>
      <c r="D25" s="35">
        <v>19.899999999999999</v>
      </c>
      <c r="E25" s="35"/>
      <c r="F25" s="34">
        <v>1074473</v>
      </c>
      <c r="G25" s="35">
        <v>42.2</v>
      </c>
      <c r="H25" s="35"/>
      <c r="I25" s="34">
        <v>1827105</v>
      </c>
      <c r="J25" s="35">
        <v>71.7</v>
      </c>
      <c r="K25" s="35"/>
    </row>
    <row r="26" spans="1:11" x14ac:dyDescent="0.2">
      <c r="A26" s="32"/>
      <c r="B26" s="33" t="s">
        <v>83</v>
      </c>
      <c r="C26" s="34">
        <v>65486</v>
      </c>
      <c r="D26" s="35">
        <v>30.7</v>
      </c>
      <c r="E26" s="35"/>
      <c r="F26" s="34">
        <v>125212</v>
      </c>
      <c r="G26" s="35">
        <v>58.7</v>
      </c>
      <c r="H26" s="35"/>
      <c r="I26" s="34">
        <v>188899</v>
      </c>
      <c r="J26" s="35">
        <v>88.5</v>
      </c>
      <c r="K26" s="35"/>
    </row>
    <row r="27" spans="1:11" x14ac:dyDescent="0.2">
      <c r="A27" s="32"/>
      <c r="B27" s="33" t="s">
        <v>84</v>
      </c>
      <c r="C27" s="34">
        <v>52780</v>
      </c>
      <c r="D27" s="35">
        <v>43.6</v>
      </c>
      <c r="E27" s="35"/>
      <c r="F27" s="34">
        <v>50313</v>
      </c>
      <c r="G27" s="35">
        <v>41.6</v>
      </c>
      <c r="H27" s="35"/>
      <c r="I27" s="34">
        <v>55533</v>
      </c>
      <c r="J27" s="35">
        <v>45.9</v>
      </c>
      <c r="K27" s="35"/>
    </row>
    <row r="28" spans="1:11" x14ac:dyDescent="0.2">
      <c r="A28" s="32"/>
      <c r="B28" s="33" t="s">
        <v>85</v>
      </c>
      <c r="C28" s="34">
        <v>65476</v>
      </c>
      <c r="D28" s="35">
        <v>7.9</v>
      </c>
      <c r="E28" s="35"/>
      <c r="F28" s="34">
        <v>225187</v>
      </c>
      <c r="G28" s="35">
        <v>27</v>
      </c>
      <c r="H28" s="35"/>
      <c r="I28" s="34">
        <v>413501</v>
      </c>
      <c r="J28" s="35">
        <v>49.6</v>
      </c>
      <c r="K28" s="35"/>
    </row>
    <row r="29" spans="1:11" ht="13.5" thickBot="1" x14ac:dyDescent="0.25">
      <c r="A29" s="37"/>
      <c r="B29" s="33" t="s">
        <v>86</v>
      </c>
      <c r="C29" s="34">
        <v>11718</v>
      </c>
      <c r="D29" s="35">
        <v>2</v>
      </c>
      <c r="E29" s="35"/>
      <c r="F29" s="34">
        <v>126680</v>
      </c>
      <c r="G29" s="35">
        <v>21.6</v>
      </c>
      <c r="H29" s="35"/>
      <c r="I29" s="34">
        <v>267620</v>
      </c>
      <c r="J29" s="35">
        <v>45.7</v>
      </c>
      <c r="K29" s="35"/>
    </row>
    <row r="30" spans="1:11" ht="51" customHeight="1" x14ac:dyDescent="0.2">
      <c r="A30" s="38"/>
      <c r="B30" s="39"/>
      <c r="C30" s="215" t="s">
        <v>118</v>
      </c>
      <c r="D30" s="216"/>
      <c r="E30" s="216"/>
      <c r="F30" s="216"/>
      <c r="G30" s="216"/>
      <c r="H30" s="216"/>
      <c r="I30" s="216"/>
      <c r="J30" s="216"/>
      <c r="K30" s="216"/>
    </row>
    <row r="31" spans="1:11" x14ac:dyDescent="0.2">
      <c r="A31" s="40"/>
      <c r="B31" s="27" t="s">
        <v>1</v>
      </c>
      <c r="C31" s="29">
        <v>2661</v>
      </c>
      <c r="D31" s="30">
        <v>2</v>
      </c>
      <c r="E31" s="36"/>
      <c r="F31" s="29">
        <v>25706</v>
      </c>
      <c r="G31" s="30">
        <v>19</v>
      </c>
      <c r="H31" s="30"/>
      <c r="I31" s="29">
        <v>61322</v>
      </c>
      <c r="J31" s="30">
        <v>45.3</v>
      </c>
      <c r="K31" s="40"/>
    </row>
    <row r="32" spans="1:11" x14ac:dyDescent="0.2">
      <c r="A32" s="35"/>
      <c r="B32" s="33" t="s">
        <v>115</v>
      </c>
      <c r="C32" s="34">
        <v>2661</v>
      </c>
      <c r="D32" s="35">
        <v>4.2</v>
      </c>
      <c r="E32" s="35"/>
      <c r="F32" s="34">
        <v>15577</v>
      </c>
      <c r="G32" s="35">
        <v>24.4</v>
      </c>
      <c r="H32" s="35"/>
      <c r="I32" s="34">
        <v>33324</v>
      </c>
      <c r="J32" s="35">
        <v>52.2</v>
      </c>
      <c r="K32" s="35"/>
    </row>
    <row r="33" spans="1:11" x14ac:dyDescent="0.2">
      <c r="A33" s="35"/>
      <c r="B33" s="33" t="s">
        <v>116</v>
      </c>
      <c r="C33" s="35">
        <v>0</v>
      </c>
      <c r="D33" s="35">
        <v>0</v>
      </c>
      <c r="E33" s="35"/>
      <c r="F33" s="34">
        <v>10129</v>
      </c>
      <c r="G33" s="35">
        <v>14.2</v>
      </c>
      <c r="H33" s="35"/>
      <c r="I33" s="34">
        <v>27998</v>
      </c>
      <c r="J33" s="35">
        <v>39.1</v>
      </c>
      <c r="K33" s="35"/>
    </row>
  </sheetData>
  <mergeCells count="9">
    <mergeCell ref="H3:H6"/>
    <mergeCell ref="I3:J6"/>
    <mergeCell ref="K3:K6"/>
    <mergeCell ref="C7:K7"/>
    <mergeCell ref="C30:K30"/>
    <mergeCell ref="A3:A6"/>
    <mergeCell ref="C3:D6"/>
    <mergeCell ref="E3:E6"/>
    <mergeCell ref="F3:G6"/>
  </mergeCells>
  <hyperlinks>
    <hyperlink ref="N1" location="Obsah!A1" display="Obsah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7"/>
  <dimension ref="A1:Q33"/>
  <sheetViews>
    <sheetView workbookViewId="0">
      <selection activeCell="C30" sqref="C30:K30"/>
    </sheetView>
  </sheetViews>
  <sheetFormatPr defaultRowHeight="12.75" x14ac:dyDescent="0.2"/>
  <cols>
    <col min="1" max="1" width="2.140625" style="3" customWidth="1"/>
    <col min="2" max="2" width="34.42578125" style="3" customWidth="1"/>
    <col min="3" max="16384" width="9.140625" style="3"/>
  </cols>
  <sheetData>
    <row r="1" spans="1:17" x14ac:dyDescent="0.2">
      <c r="A1" s="5" t="s">
        <v>148</v>
      </c>
      <c r="Q1" s="43" t="s">
        <v>39</v>
      </c>
    </row>
    <row r="2" spans="1:17" ht="13.5" thickBot="1" x14ac:dyDescent="0.25"/>
    <row r="3" spans="1:17" ht="25.5" x14ac:dyDescent="0.2">
      <c r="A3" s="7"/>
      <c r="B3" s="8" t="s">
        <v>92</v>
      </c>
      <c r="C3" s="202" t="s">
        <v>149</v>
      </c>
      <c r="D3" s="10"/>
      <c r="E3" s="11"/>
      <c r="F3" s="10" t="s">
        <v>150</v>
      </c>
      <c r="G3" s="10"/>
      <c r="H3" s="11"/>
      <c r="I3" s="10" t="s">
        <v>151</v>
      </c>
      <c r="J3" s="10"/>
      <c r="K3" s="11"/>
    </row>
    <row r="4" spans="1:17" x14ac:dyDescent="0.2">
      <c r="A4" s="12"/>
      <c r="B4" s="13" t="s">
        <v>93</v>
      </c>
      <c r="C4" s="203"/>
      <c r="D4" s="15"/>
      <c r="E4" s="16"/>
      <c r="F4" s="15"/>
      <c r="G4" s="15"/>
      <c r="H4" s="16"/>
      <c r="I4" s="15"/>
      <c r="J4" s="15"/>
      <c r="K4" s="16"/>
    </row>
    <row r="5" spans="1:17" x14ac:dyDescent="0.2">
      <c r="A5" s="12"/>
      <c r="B5" s="13" t="s">
        <v>94</v>
      </c>
      <c r="C5" s="203"/>
      <c r="D5" s="15"/>
      <c r="E5" s="16"/>
      <c r="F5" s="15"/>
      <c r="G5" s="15"/>
      <c r="H5" s="16"/>
      <c r="I5" s="15"/>
      <c r="J5" s="15"/>
      <c r="K5" s="16"/>
    </row>
    <row r="6" spans="1:17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  <c r="I6" s="20"/>
      <c r="J6" s="20"/>
      <c r="K6" s="21"/>
    </row>
    <row r="7" spans="1:17" ht="45.75" customHeight="1" x14ac:dyDescent="0.2">
      <c r="A7" s="22"/>
      <c r="B7" s="23"/>
      <c r="C7" s="215" t="s">
        <v>112</v>
      </c>
      <c r="D7" s="216"/>
      <c r="E7" s="216"/>
      <c r="F7" s="216"/>
      <c r="G7" s="216"/>
      <c r="H7" s="216"/>
      <c r="I7" s="216"/>
      <c r="J7" s="216"/>
      <c r="K7" s="216"/>
    </row>
    <row r="8" spans="1:17" x14ac:dyDescent="0.2">
      <c r="A8" s="26"/>
      <c r="B8" s="27" t="s">
        <v>1</v>
      </c>
      <c r="C8" s="29">
        <v>517929</v>
      </c>
      <c r="D8" s="30">
        <v>13.7</v>
      </c>
      <c r="E8" s="30"/>
      <c r="F8" s="29">
        <v>724715</v>
      </c>
      <c r="G8" s="30">
        <v>19.2</v>
      </c>
      <c r="H8" s="30"/>
      <c r="I8" s="29">
        <v>484728</v>
      </c>
      <c r="J8" s="30">
        <v>12.8</v>
      </c>
      <c r="K8" s="31"/>
    </row>
    <row r="9" spans="1:17" x14ac:dyDescent="0.2">
      <c r="A9" s="32"/>
      <c r="B9" s="33" t="s">
        <v>98</v>
      </c>
      <c r="C9" s="34">
        <v>63409</v>
      </c>
      <c r="D9" s="35">
        <v>16.5</v>
      </c>
      <c r="E9" s="35"/>
      <c r="F9" s="34">
        <v>188032</v>
      </c>
      <c r="G9" s="35">
        <v>49</v>
      </c>
      <c r="H9" s="35"/>
      <c r="I9" s="34">
        <v>185182</v>
      </c>
      <c r="J9" s="35">
        <v>48.3</v>
      </c>
      <c r="K9" s="35"/>
    </row>
    <row r="10" spans="1:17" x14ac:dyDescent="0.2">
      <c r="A10" s="32"/>
      <c r="B10" s="33" t="s">
        <v>99</v>
      </c>
      <c r="C10" s="34">
        <v>122938</v>
      </c>
      <c r="D10" s="35">
        <v>16.8</v>
      </c>
      <c r="E10" s="35"/>
      <c r="F10" s="34">
        <v>147785</v>
      </c>
      <c r="G10" s="35">
        <v>20.3</v>
      </c>
      <c r="H10" s="35"/>
      <c r="I10" s="34">
        <v>92463</v>
      </c>
      <c r="J10" s="35">
        <v>12.7</v>
      </c>
      <c r="K10" s="35"/>
    </row>
    <row r="11" spans="1:17" x14ac:dyDescent="0.2">
      <c r="A11" s="32"/>
      <c r="B11" s="33" t="s">
        <v>100</v>
      </c>
      <c r="C11" s="34">
        <v>144549</v>
      </c>
      <c r="D11" s="35">
        <v>17.899999999999999</v>
      </c>
      <c r="E11" s="35"/>
      <c r="F11" s="34">
        <v>166406</v>
      </c>
      <c r="G11" s="35">
        <v>20.6</v>
      </c>
      <c r="H11" s="35"/>
      <c r="I11" s="34">
        <v>91317</v>
      </c>
      <c r="J11" s="35">
        <v>11.3</v>
      </c>
      <c r="K11" s="35"/>
    </row>
    <row r="12" spans="1:17" x14ac:dyDescent="0.2">
      <c r="A12" s="32"/>
      <c r="B12" s="33" t="s">
        <v>101</v>
      </c>
      <c r="C12" s="34">
        <v>116496</v>
      </c>
      <c r="D12" s="35">
        <v>14.5</v>
      </c>
      <c r="E12" s="35"/>
      <c r="F12" s="34">
        <v>135420</v>
      </c>
      <c r="G12" s="35">
        <v>16.899999999999999</v>
      </c>
      <c r="H12" s="35"/>
      <c r="I12" s="34">
        <v>81097</v>
      </c>
      <c r="J12" s="35">
        <v>10.1</v>
      </c>
      <c r="K12" s="35"/>
    </row>
    <row r="13" spans="1:17" x14ac:dyDescent="0.2">
      <c r="A13" s="32"/>
      <c r="B13" s="33" t="s">
        <v>102</v>
      </c>
      <c r="C13" s="34">
        <v>53312</v>
      </c>
      <c r="D13" s="35">
        <v>8.9</v>
      </c>
      <c r="E13" s="35"/>
      <c r="F13" s="34">
        <v>66962</v>
      </c>
      <c r="G13" s="35">
        <v>11.1</v>
      </c>
      <c r="H13" s="35"/>
      <c r="I13" s="34">
        <v>29622</v>
      </c>
      <c r="J13" s="35">
        <v>4.9000000000000004</v>
      </c>
      <c r="K13" s="35"/>
    </row>
    <row r="14" spans="1:17" x14ac:dyDescent="0.2">
      <c r="A14" s="32"/>
      <c r="B14" s="33" t="s">
        <v>103</v>
      </c>
      <c r="C14" s="34">
        <v>17224</v>
      </c>
      <c r="D14" s="35">
        <v>3.8</v>
      </c>
      <c r="E14" s="35"/>
      <c r="F14" s="34">
        <v>20108</v>
      </c>
      <c r="G14" s="35">
        <v>4.5</v>
      </c>
      <c r="H14" s="35"/>
      <c r="I14" s="34">
        <v>5048</v>
      </c>
      <c r="J14" s="35">
        <v>1.1000000000000001</v>
      </c>
      <c r="K14" s="35"/>
    </row>
    <row r="15" spans="1:17" x14ac:dyDescent="0.2">
      <c r="A15" s="26"/>
      <c r="B15" s="27" t="s">
        <v>104</v>
      </c>
      <c r="C15" s="29">
        <v>259213</v>
      </c>
      <c r="D15" s="30">
        <v>13.8</v>
      </c>
      <c r="E15" s="30"/>
      <c r="F15" s="29">
        <v>334373</v>
      </c>
      <c r="G15" s="30">
        <v>17.899999999999999</v>
      </c>
      <c r="H15" s="30"/>
      <c r="I15" s="29">
        <v>205693</v>
      </c>
      <c r="J15" s="30">
        <v>11</v>
      </c>
      <c r="K15" s="31"/>
    </row>
    <row r="16" spans="1:17" x14ac:dyDescent="0.2">
      <c r="A16" s="32"/>
      <c r="B16" s="33" t="s">
        <v>98</v>
      </c>
      <c r="C16" s="34">
        <v>30083</v>
      </c>
      <c r="D16" s="35">
        <v>15.8</v>
      </c>
      <c r="E16" s="35"/>
      <c r="F16" s="34">
        <v>81781</v>
      </c>
      <c r="G16" s="35">
        <v>42.9</v>
      </c>
      <c r="H16" s="35"/>
      <c r="I16" s="34">
        <v>71502</v>
      </c>
      <c r="J16" s="35">
        <v>37.5</v>
      </c>
      <c r="K16" s="35"/>
    </row>
    <row r="17" spans="1:11" x14ac:dyDescent="0.2">
      <c r="A17" s="32"/>
      <c r="B17" s="33" t="s">
        <v>105</v>
      </c>
      <c r="C17" s="34">
        <v>205164</v>
      </c>
      <c r="D17" s="35">
        <v>17</v>
      </c>
      <c r="E17" s="35"/>
      <c r="F17" s="34">
        <v>215998</v>
      </c>
      <c r="G17" s="35">
        <v>17.899999999999999</v>
      </c>
      <c r="H17" s="35"/>
      <c r="I17" s="34">
        <v>119463</v>
      </c>
      <c r="J17" s="35">
        <v>9.9</v>
      </c>
      <c r="K17" s="35"/>
    </row>
    <row r="18" spans="1:11" x14ac:dyDescent="0.2">
      <c r="A18" s="32"/>
      <c r="B18" s="33" t="s">
        <v>106</v>
      </c>
      <c r="C18" s="34">
        <v>23965</v>
      </c>
      <c r="D18" s="35">
        <v>5</v>
      </c>
      <c r="E18" s="35"/>
      <c r="F18" s="34">
        <v>36594</v>
      </c>
      <c r="G18" s="35">
        <v>7.6</v>
      </c>
      <c r="H18" s="35"/>
      <c r="I18" s="34">
        <v>14728</v>
      </c>
      <c r="J18" s="35">
        <v>3.1</v>
      </c>
      <c r="K18" s="35"/>
    </row>
    <row r="19" spans="1:11" x14ac:dyDescent="0.2">
      <c r="A19" s="26"/>
      <c r="B19" s="27" t="s">
        <v>77</v>
      </c>
      <c r="C19" s="29">
        <v>258716</v>
      </c>
      <c r="D19" s="30">
        <v>13.6</v>
      </c>
      <c r="E19" s="30"/>
      <c r="F19" s="29">
        <v>390342</v>
      </c>
      <c r="G19" s="30">
        <v>20.5</v>
      </c>
      <c r="H19" s="30"/>
      <c r="I19" s="29">
        <v>279035</v>
      </c>
      <c r="J19" s="30">
        <v>14.7</v>
      </c>
      <c r="K19" s="31"/>
    </row>
    <row r="20" spans="1:11" x14ac:dyDescent="0.2">
      <c r="A20" s="32"/>
      <c r="B20" s="33" t="s">
        <v>98</v>
      </c>
      <c r="C20" s="34">
        <v>33326</v>
      </c>
      <c r="D20" s="35">
        <v>17.3</v>
      </c>
      <c r="E20" s="35"/>
      <c r="F20" s="34">
        <v>106252</v>
      </c>
      <c r="G20" s="35">
        <v>55.1</v>
      </c>
      <c r="H20" s="35"/>
      <c r="I20" s="34">
        <v>113680</v>
      </c>
      <c r="J20" s="35">
        <v>58.9</v>
      </c>
      <c r="K20" s="35"/>
    </row>
    <row r="21" spans="1:11" x14ac:dyDescent="0.2">
      <c r="A21" s="32"/>
      <c r="B21" s="33" t="s">
        <v>105</v>
      </c>
      <c r="C21" s="34">
        <v>178819</v>
      </c>
      <c r="D21" s="35">
        <v>15.7</v>
      </c>
      <c r="E21" s="35"/>
      <c r="F21" s="34">
        <v>233614</v>
      </c>
      <c r="G21" s="35">
        <v>20.6</v>
      </c>
      <c r="H21" s="35"/>
      <c r="I21" s="34">
        <v>145414</v>
      </c>
      <c r="J21" s="35">
        <v>12.8</v>
      </c>
      <c r="K21" s="35"/>
    </row>
    <row r="22" spans="1:11" x14ac:dyDescent="0.2">
      <c r="A22" s="32"/>
      <c r="B22" s="33" t="s">
        <v>106</v>
      </c>
      <c r="C22" s="34">
        <v>46571</v>
      </c>
      <c r="D22" s="35">
        <v>8.1</v>
      </c>
      <c r="E22" s="35"/>
      <c r="F22" s="34">
        <v>50477</v>
      </c>
      <c r="G22" s="35">
        <v>8.8000000000000007</v>
      </c>
      <c r="H22" s="35"/>
      <c r="I22" s="34">
        <v>19941</v>
      </c>
      <c r="J22" s="35">
        <v>3.5</v>
      </c>
      <c r="K22" s="35"/>
    </row>
    <row r="23" spans="1:11" x14ac:dyDescent="0.2">
      <c r="A23" s="26"/>
      <c r="B23" s="27" t="s">
        <v>12</v>
      </c>
      <c r="C23" s="36"/>
      <c r="D23" s="36"/>
      <c r="E23" s="36"/>
      <c r="F23" s="36"/>
      <c r="G23" s="36"/>
      <c r="H23" s="36"/>
      <c r="I23" s="36"/>
      <c r="J23" s="36"/>
      <c r="K23" s="40"/>
    </row>
    <row r="24" spans="1:11" x14ac:dyDescent="0.2">
      <c r="A24" s="32"/>
      <c r="B24" s="33" t="s">
        <v>81</v>
      </c>
      <c r="C24" s="34">
        <v>47273</v>
      </c>
      <c r="D24" s="35">
        <v>17.399999999999999</v>
      </c>
      <c r="E24" s="35"/>
      <c r="F24" s="34">
        <v>147131</v>
      </c>
      <c r="G24" s="35">
        <v>54.3</v>
      </c>
      <c r="H24" s="35"/>
      <c r="I24" s="34">
        <v>149628</v>
      </c>
      <c r="J24" s="35">
        <v>55.2</v>
      </c>
      <c r="K24" s="35"/>
    </row>
    <row r="25" spans="1:11" x14ac:dyDescent="0.2">
      <c r="A25" s="32"/>
      <c r="B25" s="33" t="s">
        <v>82</v>
      </c>
      <c r="C25" s="34">
        <v>444974</v>
      </c>
      <c r="D25" s="35">
        <v>17.5</v>
      </c>
      <c r="E25" s="35"/>
      <c r="F25" s="34">
        <v>519874</v>
      </c>
      <c r="G25" s="35">
        <v>20.399999999999999</v>
      </c>
      <c r="H25" s="35"/>
      <c r="I25" s="34">
        <v>307836</v>
      </c>
      <c r="J25" s="35">
        <v>12.1</v>
      </c>
      <c r="K25" s="35"/>
    </row>
    <row r="26" spans="1:11" x14ac:dyDescent="0.2">
      <c r="A26" s="32"/>
      <c r="B26" s="33" t="s">
        <v>83</v>
      </c>
      <c r="C26" s="34">
        <v>72962</v>
      </c>
      <c r="D26" s="35">
        <v>34.200000000000003</v>
      </c>
      <c r="E26" s="35"/>
      <c r="F26" s="34">
        <v>104203</v>
      </c>
      <c r="G26" s="35">
        <v>48.8</v>
      </c>
      <c r="H26" s="35"/>
      <c r="I26" s="34">
        <v>47193</v>
      </c>
      <c r="J26" s="35">
        <v>22.1</v>
      </c>
      <c r="K26" s="35"/>
    </row>
    <row r="27" spans="1:11" x14ac:dyDescent="0.2">
      <c r="A27" s="32"/>
      <c r="B27" s="33" t="s">
        <v>84</v>
      </c>
      <c r="C27" s="34">
        <v>7871</v>
      </c>
      <c r="D27" s="35">
        <v>6.5</v>
      </c>
      <c r="E27" s="35"/>
      <c r="F27" s="34">
        <v>14683</v>
      </c>
      <c r="G27" s="35">
        <v>12.1</v>
      </c>
      <c r="H27" s="35"/>
      <c r="I27" s="34">
        <v>7556</v>
      </c>
      <c r="J27" s="35">
        <v>6.2</v>
      </c>
      <c r="K27" s="35"/>
    </row>
    <row r="28" spans="1:11" x14ac:dyDescent="0.2">
      <c r="A28" s="32"/>
      <c r="B28" s="33" t="s">
        <v>85</v>
      </c>
      <c r="C28" s="34">
        <v>17811</v>
      </c>
      <c r="D28" s="35">
        <v>2.1</v>
      </c>
      <c r="E28" s="35"/>
      <c r="F28" s="34">
        <v>43027</v>
      </c>
      <c r="G28" s="35">
        <v>5.2</v>
      </c>
      <c r="H28" s="35"/>
      <c r="I28" s="34">
        <v>19709</v>
      </c>
      <c r="J28" s="35">
        <v>2.4</v>
      </c>
      <c r="K28" s="35"/>
    </row>
    <row r="29" spans="1:11" ht="13.5" thickBot="1" x14ac:dyDescent="0.25">
      <c r="A29" s="37"/>
      <c r="B29" s="33" t="s">
        <v>86</v>
      </c>
      <c r="C29" s="34">
        <v>14060</v>
      </c>
      <c r="D29" s="35">
        <v>2.4</v>
      </c>
      <c r="E29" s="35"/>
      <c r="F29" s="34">
        <v>24795</v>
      </c>
      <c r="G29" s="35">
        <v>4.2</v>
      </c>
      <c r="H29" s="35"/>
      <c r="I29" s="34">
        <v>5557</v>
      </c>
      <c r="J29" s="35">
        <v>0.9</v>
      </c>
      <c r="K29" s="35"/>
    </row>
    <row r="30" spans="1:11" ht="30.75" customHeight="1" x14ac:dyDescent="0.2">
      <c r="A30" s="38"/>
      <c r="B30" s="39"/>
      <c r="C30" s="215" t="s">
        <v>118</v>
      </c>
      <c r="D30" s="216"/>
      <c r="E30" s="216"/>
      <c r="F30" s="216"/>
      <c r="G30" s="216"/>
      <c r="H30" s="216"/>
      <c r="I30" s="216"/>
      <c r="J30" s="216"/>
      <c r="K30" s="216"/>
    </row>
    <row r="31" spans="1:11" x14ac:dyDescent="0.2">
      <c r="A31" s="40"/>
      <c r="B31" s="27" t="s">
        <v>1</v>
      </c>
      <c r="C31" s="29">
        <v>4240</v>
      </c>
      <c r="D31" s="30">
        <v>3.1</v>
      </c>
      <c r="E31" s="36"/>
      <c r="F31" s="29">
        <v>12280</v>
      </c>
      <c r="G31" s="30">
        <v>9.1</v>
      </c>
      <c r="H31" s="30"/>
      <c r="I31" s="29">
        <v>4773</v>
      </c>
      <c r="J31" s="30">
        <v>3.5</v>
      </c>
      <c r="K31" s="40"/>
    </row>
    <row r="32" spans="1:11" x14ac:dyDescent="0.2">
      <c r="A32" s="35"/>
      <c r="B32" s="33" t="s">
        <v>115</v>
      </c>
      <c r="C32" s="34">
        <v>2661</v>
      </c>
      <c r="D32" s="35">
        <v>4.2</v>
      </c>
      <c r="E32" s="35"/>
      <c r="F32" s="34">
        <v>6680</v>
      </c>
      <c r="G32" s="35">
        <v>10.5</v>
      </c>
      <c r="H32" s="35"/>
      <c r="I32" s="34">
        <v>3033</v>
      </c>
      <c r="J32" s="35">
        <v>4.8</v>
      </c>
      <c r="K32" s="35"/>
    </row>
    <row r="33" spans="1:11" x14ac:dyDescent="0.2">
      <c r="A33" s="35"/>
      <c r="B33" s="33" t="s">
        <v>116</v>
      </c>
      <c r="C33" s="34">
        <v>1579</v>
      </c>
      <c r="D33" s="35">
        <v>2.2000000000000002</v>
      </c>
      <c r="E33" s="35"/>
      <c r="F33" s="34">
        <v>5601</v>
      </c>
      <c r="G33" s="35">
        <v>7.8</v>
      </c>
      <c r="H33" s="35"/>
      <c r="I33" s="34">
        <v>1740</v>
      </c>
      <c r="J33" s="35">
        <v>2.4</v>
      </c>
      <c r="K33" s="35"/>
    </row>
  </sheetData>
  <mergeCells count="9">
    <mergeCell ref="A3:A6"/>
    <mergeCell ref="C3:D6"/>
    <mergeCell ref="E3:E6"/>
    <mergeCell ref="F3:G6"/>
    <mergeCell ref="H3:H6"/>
    <mergeCell ref="I3:J6"/>
    <mergeCell ref="K3:K6"/>
    <mergeCell ref="C7:K7"/>
    <mergeCell ref="C30:K30"/>
  </mergeCells>
  <hyperlinks>
    <hyperlink ref="Q1" location="Obsah!A1" display="Obsah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8"/>
  <dimension ref="A1:K1"/>
  <sheetViews>
    <sheetView zoomScaleNormal="100" workbookViewId="0">
      <selection activeCell="C45" sqref="C45"/>
    </sheetView>
  </sheetViews>
  <sheetFormatPr defaultRowHeight="12.75" x14ac:dyDescent="0.2"/>
  <cols>
    <col min="1" max="1" width="17" style="3" customWidth="1"/>
    <col min="2" max="6" width="11.28515625" style="3" customWidth="1"/>
    <col min="7" max="16384" width="9.140625" style="3"/>
  </cols>
  <sheetData>
    <row r="1" spans="1:11" x14ac:dyDescent="0.2">
      <c r="A1" s="5" t="s">
        <v>152</v>
      </c>
      <c r="K1" s="43" t="s">
        <v>39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9"/>
  <dimension ref="A1:Q33"/>
  <sheetViews>
    <sheetView workbookViewId="0">
      <selection activeCell="C7" sqref="C7:H7"/>
    </sheetView>
  </sheetViews>
  <sheetFormatPr defaultRowHeight="12.75" x14ac:dyDescent="0.2"/>
  <cols>
    <col min="1" max="1" width="2.42578125" style="3" customWidth="1"/>
    <col min="2" max="2" width="32" style="3" customWidth="1"/>
    <col min="3" max="3" width="12.42578125" style="3" customWidth="1"/>
    <col min="4" max="4" width="12.85546875" style="3" customWidth="1"/>
    <col min="5" max="5" width="9.140625" style="3"/>
    <col min="6" max="6" width="15.140625" style="3" customWidth="1"/>
    <col min="7" max="7" width="16.28515625" style="3" customWidth="1"/>
    <col min="8" max="8" width="2.140625" style="3" customWidth="1"/>
    <col min="9" max="16384" width="9.140625" style="3"/>
  </cols>
  <sheetData>
    <row r="1" spans="1:17" x14ac:dyDescent="0.2">
      <c r="A1" s="5" t="s">
        <v>153</v>
      </c>
      <c r="Q1" s="43" t="s">
        <v>39</v>
      </c>
    </row>
    <row r="2" spans="1:17" ht="13.5" thickBot="1" x14ac:dyDescent="0.25"/>
    <row r="3" spans="1:17" x14ac:dyDescent="0.2">
      <c r="A3" s="7"/>
      <c r="B3" s="8" t="s">
        <v>92</v>
      </c>
      <c r="C3" s="202" t="s">
        <v>154</v>
      </c>
      <c r="D3" s="10"/>
      <c r="E3" s="11"/>
      <c r="F3" s="10" t="s">
        <v>155</v>
      </c>
      <c r="G3" s="10"/>
      <c r="H3" s="11"/>
    </row>
    <row r="4" spans="1:17" x14ac:dyDescent="0.2">
      <c r="A4" s="12"/>
      <c r="B4" s="13" t="s">
        <v>93</v>
      </c>
      <c r="C4" s="203"/>
      <c r="D4" s="15"/>
      <c r="E4" s="16"/>
      <c r="F4" s="15"/>
      <c r="G4" s="15"/>
      <c r="H4" s="16"/>
    </row>
    <row r="5" spans="1:17" x14ac:dyDescent="0.2">
      <c r="A5" s="12"/>
      <c r="B5" s="13" t="s">
        <v>94</v>
      </c>
      <c r="C5" s="203"/>
      <c r="D5" s="15"/>
      <c r="E5" s="16"/>
      <c r="F5" s="15"/>
      <c r="G5" s="15"/>
      <c r="H5" s="16"/>
    </row>
    <row r="6" spans="1:17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</row>
    <row r="7" spans="1:17" ht="48" customHeight="1" x14ac:dyDescent="0.2">
      <c r="A7" s="22"/>
      <c r="B7" s="23"/>
      <c r="C7" s="215" t="s">
        <v>112</v>
      </c>
      <c r="D7" s="216"/>
      <c r="E7" s="216"/>
      <c r="F7" s="216"/>
      <c r="G7" s="216"/>
      <c r="H7" s="216"/>
    </row>
    <row r="8" spans="1:17" x14ac:dyDescent="0.2">
      <c r="A8" s="26"/>
      <c r="B8" s="27" t="s">
        <v>1</v>
      </c>
      <c r="C8" s="29">
        <v>1256528</v>
      </c>
      <c r="D8" s="30">
        <v>33.299999999999997</v>
      </c>
      <c r="E8" s="30"/>
      <c r="F8" s="29">
        <v>2518265</v>
      </c>
      <c r="G8" s="30">
        <v>66.7</v>
      </c>
      <c r="H8" s="31"/>
    </row>
    <row r="9" spans="1:17" x14ac:dyDescent="0.2">
      <c r="A9" s="32"/>
      <c r="B9" s="33" t="s">
        <v>98</v>
      </c>
      <c r="C9" s="34">
        <v>293070</v>
      </c>
      <c r="D9" s="35">
        <v>76.400000000000006</v>
      </c>
      <c r="E9" s="35"/>
      <c r="F9" s="34">
        <v>90577</v>
      </c>
      <c r="G9" s="35">
        <v>23.6</v>
      </c>
      <c r="H9" s="35"/>
    </row>
    <row r="10" spans="1:17" x14ac:dyDescent="0.2">
      <c r="A10" s="32"/>
      <c r="B10" s="33" t="s">
        <v>99</v>
      </c>
      <c r="C10" s="34">
        <v>347829</v>
      </c>
      <c r="D10" s="35">
        <v>47.7</v>
      </c>
      <c r="E10" s="35"/>
      <c r="F10" s="34">
        <v>381839</v>
      </c>
      <c r="G10" s="35">
        <v>52.3</v>
      </c>
      <c r="H10" s="35"/>
    </row>
    <row r="11" spans="1:17" x14ac:dyDescent="0.2">
      <c r="A11" s="32"/>
      <c r="B11" s="33" t="s">
        <v>100</v>
      </c>
      <c r="C11" s="34">
        <v>305479</v>
      </c>
      <c r="D11" s="35">
        <v>37.799999999999997</v>
      </c>
      <c r="E11" s="35"/>
      <c r="F11" s="34">
        <v>502645</v>
      </c>
      <c r="G11" s="35">
        <v>62.2</v>
      </c>
      <c r="H11" s="35"/>
    </row>
    <row r="12" spans="1:17" x14ac:dyDescent="0.2">
      <c r="A12" s="32"/>
      <c r="B12" s="33" t="s">
        <v>101</v>
      </c>
      <c r="C12" s="34">
        <v>204713</v>
      </c>
      <c r="D12" s="35">
        <v>25.5</v>
      </c>
      <c r="E12" s="35"/>
      <c r="F12" s="34">
        <v>597130</v>
      </c>
      <c r="G12" s="35">
        <v>74.5</v>
      </c>
      <c r="H12" s="35"/>
    </row>
    <row r="13" spans="1:17" x14ac:dyDescent="0.2">
      <c r="A13" s="32"/>
      <c r="B13" s="33" t="s">
        <v>102</v>
      </c>
      <c r="C13" s="34">
        <v>73854</v>
      </c>
      <c r="D13" s="35">
        <v>12.3</v>
      </c>
      <c r="E13" s="35"/>
      <c r="F13" s="34">
        <v>526936</v>
      </c>
      <c r="G13" s="35">
        <v>87.7</v>
      </c>
      <c r="H13" s="35"/>
    </row>
    <row r="14" spans="1:17" x14ac:dyDescent="0.2">
      <c r="A14" s="32"/>
      <c r="B14" s="33" t="s">
        <v>103</v>
      </c>
      <c r="C14" s="34">
        <v>31582</v>
      </c>
      <c r="D14" s="35">
        <v>7</v>
      </c>
      <c r="E14" s="35"/>
      <c r="F14" s="34">
        <v>419138</v>
      </c>
      <c r="G14" s="35">
        <v>93</v>
      </c>
      <c r="H14" s="35"/>
    </row>
    <row r="15" spans="1:17" x14ac:dyDescent="0.2">
      <c r="A15" s="26"/>
      <c r="B15" s="27" t="s">
        <v>104</v>
      </c>
      <c r="C15" s="29">
        <v>694260</v>
      </c>
      <c r="D15" s="30">
        <v>37.1</v>
      </c>
      <c r="E15" s="30"/>
      <c r="F15" s="29">
        <v>1178945</v>
      </c>
      <c r="G15" s="30">
        <v>62.9</v>
      </c>
      <c r="H15" s="31"/>
    </row>
    <row r="16" spans="1:17" x14ac:dyDescent="0.2">
      <c r="A16" s="32"/>
      <c r="B16" s="33" t="s">
        <v>98</v>
      </c>
      <c r="C16" s="34">
        <v>149564</v>
      </c>
      <c r="D16" s="35">
        <v>78.400000000000006</v>
      </c>
      <c r="E16" s="35"/>
      <c r="F16" s="34">
        <v>41231</v>
      </c>
      <c r="G16" s="35">
        <v>21.6</v>
      </c>
      <c r="H16" s="35"/>
    </row>
    <row r="17" spans="1:8" x14ac:dyDescent="0.2">
      <c r="A17" s="32"/>
      <c r="B17" s="33" t="s">
        <v>105</v>
      </c>
      <c r="C17" s="34">
        <v>480057</v>
      </c>
      <c r="D17" s="35">
        <v>39.9</v>
      </c>
      <c r="E17" s="35"/>
      <c r="F17" s="34">
        <v>723683</v>
      </c>
      <c r="G17" s="35">
        <v>60.1</v>
      </c>
      <c r="H17" s="35"/>
    </row>
    <row r="18" spans="1:8" x14ac:dyDescent="0.2">
      <c r="A18" s="32"/>
      <c r="B18" s="33" t="s">
        <v>106</v>
      </c>
      <c r="C18" s="34">
        <v>64639</v>
      </c>
      <c r="D18" s="35">
        <v>13.5</v>
      </c>
      <c r="E18" s="35"/>
      <c r="F18" s="34">
        <v>414032</v>
      </c>
      <c r="G18" s="35">
        <v>86.5</v>
      </c>
      <c r="H18" s="35"/>
    </row>
    <row r="19" spans="1:8" x14ac:dyDescent="0.2">
      <c r="A19" s="26"/>
      <c r="B19" s="27" t="s">
        <v>77</v>
      </c>
      <c r="C19" s="29">
        <v>562268</v>
      </c>
      <c r="D19" s="30">
        <v>29.6</v>
      </c>
      <c r="E19" s="30"/>
      <c r="F19" s="29">
        <v>1339319</v>
      </c>
      <c r="G19" s="30">
        <v>70.400000000000006</v>
      </c>
      <c r="H19" s="31"/>
    </row>
    <row r="20" spans="1:8" x14ac:dyDescent="0.2">
      <c r="A20" s="32"/>
      <c r="B20" s="33" t="s">
        <v>98</v>
      </c>
      <c r="C20" s="34">
        <v>143506</v>
      </c>
      <c r="D20" s="35">
        <v>74.400000000000006</v>
      </c>
      <c r="E20" s="35"/>
      <c r="F20" s="34">
        <v>49346</v>
      </c>
      <c r="G20" s="35">
        <v>25.6</v>
      </c>
      <c r="H20" s="35"/>
    </row>
    <row r="21" spans="1:8" x14ac:dyDescent="0.2">
      <c r="A21" s="32"/>
      <c r="B21" s="33" t="s">
        <v>105</v>
      </c>
      <c r="C21" s="34">
        <v>377965</v>
      </c>
      <c r="D21" s="35">
        <v>33.299999999999997</v>
      </c>
      <c r="E21" s="35"/>
      <c r="F21" s="34">
        <v>757931</v>
      </c>
      <c r="G21" s="35">
        <v>66.7</v>
      </c>
      <c r="H21" s="35"/>
    </row>
    <row r="22" spans="1:8" x14ac:dyDescent="0.2">
      <c r="A22" s="32"/>
      <c r="B22" s="33" t="s">
        <v>106</v>
      </c>
      <c r="C22" s="34">
        <v>40797</v>
      </c>
      <c r="D22" s="35">
        <v>7.1</v>
      </c>
      <c r="E22" s="35"/>
      <c r="F22" s="34">
        <v>532042</v>
      </c>
      <c r="G22" s="35">
        <v>92.9</v>
      </c>
      <c r="H22" s="35"/>
    </row>
    <row r="23" spans="1:8" x14ac:dyDescent="0.2">
      <c r="A23" s="26"/>
      <c r="B23" s="27" t="s">
        <v>12</v>
      </c>
      <c r="C23" s="36"/>
      <c r="D23" s="40"/>
      <c r="E23" s="40"/>
      <c r="F23" s="40"/>
      <c r="G23" s="40"/>
      <c r="H23" s="40"/>
    </row>
    <row r="24" spans="1:8" x14ac:dyDescent="0.2">
      <c r="A24" s="32"/>
      <c r="B24" s="33" t="s">
        <v>81</v>
      </c>
      <c r="C24" s="34">
        <v>209674</v>
      </c>
      <c r="D24" s="35">
        <v>77.3</v>
      </c>
      <c r="E24" s="35"/>
      <c r="F24" s="34">
        <v>61532</v>
      </c>
      <c r="G24" s="35">
        <v>22.7</v>
      </c>
      <c r="H24" s="35"/>
    </row>
    <row r="25" spans="1:8" x14ac:dyDescent="0.2">
      <c r="A25" s="32"/>
      <c r="B25" s="33" t="s">
        <v>82</v>
      </c>
      <c r="C25" s="34">
        <v>928471</v>
      </c>
      <c r="D25" s="35">
        <v>36.4</v>
      </c>
      <c r="E25" s="35"/>
      <c r="F25" s="34">
        <v>1620219</v>
      </c>
      <c r="G25" s="35">
        <v>63.6</v>
      </c>
      <c r="H25" s="35"/>
    </row>
    <row r="26" spans="1:8" x14ac:dyDescent="0.2">
      <c r="A26" s="32"/>
      <c r="B26" s="33" t="s">
        <v>83</v>
      </c>
      <c r="C26" s="34">
        <v>150061</v>
      </c>
      <c r="D26" s="35">
        <v>70.3</v>
      </c>
      <c r="E26" s="35"/>
      <c r="F26" s="34">
        <v>63390</v>
      </c>
      <c r="G26" s="35">
        <v>29.7</v>
      </c>
      <c r="H26" s="35"/>
    </row>
    <row r="27" spans="1:8" x14ac:dyDescent="0.2">
      <c r="A27" s="32"/>
      <c r="B27" s="33" t="s">
        <v>84</v>
      </c>
      <c r="C27" s="34">
        <v>32776</v>
      </c>
      <c r="D27" s="35">
        <v>27.1</v>
      </c>
      <c r="E27" s="35"/>
      <c r="F27" s="34">
        <v>88271</v>
      </c>
      <c r="G27" s="35">
        <v>72.900000000000006</v>
      </c>
      <c r="H27" s="35"/>
    </row>
    <row r="28" spans="1:8" x14ac:dyDescent="0.2">
      <c r="A28" s="32"/>
      <c r="B28" s="33" t="s">
        <v>85</v>
      </c>
      <c r="C28" s="34">
        <v>85608</v>
      </c>
      <c r="D28" s="35">
        <v>10.3</v>
      </c>
      <c r="E28" s="35"/>
      <c r="F28" s="34">
        <v>748244</v>
      </c>
      <c r="G28" s="35">
        <v>89.7</v>
      </c>
      <c r="H28" s="35"/>
    </row>
    <row r="29" spans="1:8" ht="13.5" thickBot="1" x14ac:dyDescent="0.25">
      <c r="A29" s="37"/>
      <c r="B29" s="33" t="s">
        <v>86</v>
      </c>
      <c r="C29" s="34">
        <v>29318</v>
      </c>
      <c r="D29" s="35">
        <v>5</v>
      </c>
      <c r="E29" s="35"/>
      <c r="F29" s="34">
        <v>556444</v>
      </c>
      <c r="G29" s="35">
        <v>95</v>
      </c>
      <c r="H29" s="35"/>
    </row>
    <row r="30" spans="1:8" ht="37.5" customHeight="1" x14ac:dyDescent="0.2">
      <c r="A30" s="38"/>
      <c r="B30" s="39"/>
      <c r="C30" s="215" t="s">
        <v>118</v>
      </c>
      <c r="D30" s="216"/>
      <c r="E30" s="216"/>
      <c r="F30" s="216"/>
      <c r="G30" s="216"/>
      <c r="H30" s="216"/>
    </row>
    <row r="31" spans="1:8" x14ac:dyDescent="0.2">
      <c r="A31" s="40"/>
      <c r="B31" s="27" t="s">
        <v>1</v>
      </c>
      <c r="C31" s="29">
        <v>6199</v>
      </c>
      <c r="D31" s="30">
        <v>4.5999999999999996</v>
      </c>
      <c r="E31" s="36"/>
      <c r="F31" s="29">
        <v>129174</v>
      </c>
      <c r="G31" s="30">
        <v>95.4</v>
      </c>
      <c r="H31" s="31"/>
    </row>
    <row r="32" spans="1:8" x14ac:dyDescent="0.2">
      <c r="A32" s="35"/>
      <c r="B32" s="33" t="s">
        <v>115</v>
      </c>
      <c r="C32" s="34">
        <v>3136</v>
      </c>
      <c r="D32" s="35">
        <v>4.9000000000000004</v>
      </c>
      <c r="E32" s="35"/>
      <c r="F32" s="34">
        <v>60673</v>
      </c>
      <c r="G32" s="35">
        <v>95.1</v>
      </c>
      <c r="H32" s="35"/>
    </row>
    <row r="33" spans="1:8" x14ac:dyDescent="0.2">
      <c r="A33" s="35"/>
      <c r="B33" s="33" t="s">
        <v>116</v>
      </c>
      <c r="C33" s="34">
        <v>3063</v>
      </c>
      <c r="D33" s="35">
        <v>4.3</v>
      </c>
      <c r="E33" s="35"/>
      <c r="F33" s="34">
        <v>68501</v>
      </c>
      <c r="G33" s="35">
        <v>95.7</v>
      </c>
      <c r="H33" s="35"/>
    </row>
  </sheetData>
  <mergeCells count="7">
    <mergeCell ref="C7:H7"/>
    <mergeCell ref="C30:H30"/>
    <mergeCell ref="A3:A6"/>
    <mergeCell ref="C3:D6"/>
    <mergeCell ref="E3:E6"/>
    <mergeCell ref="F3:G6"/>
    <mergeCell ref="H3:H6"/>
  </mergeCells>
  <hyperlinks>
    <hyperlink ref="Q1" location="Obsah!A1" display="Obsah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0"/>
  <dimension ref="A1:K33"/>
  <sheetViews>
    <sheetView workbookViewId="0">
      <selection activeCell="C30" sqref="C30:K30"/>
    </sheetView>
  </sheetViews>
  <sheetFormatPr defaultRowHeight="12.75" x14ac:dyDescent="0.2"/>
  <cols>
    <col min="1" max="1" width="1.85546875" style="3" customWidth="1"/>
    <col min="2" max="2" width="26.42578125" style="3" customWidth="1"/>
    <col min="3" max="16384" width="9.140625" style="3"/>
  </cols>
  <sheetData>
    <row r="1" spans="1:11" x14ac:dyDescent="0.2">
      <c r="A1" s="5" t="s">
        <v>156</v>
      </c>
      <c r="K1" s="43" t="s">
        <v>39</v>
      </c>
    </row>
    <row r="2" spans="1:11" ht="13.5" thickBot="1" x14ac:dyDescent="0.25"/>
    <row r="3" spans="1:11" x14ac:dyDescent="0.2">
      <c r="A3" s="7"/>
      <c r="B3" s="8" t="s">
        <v>92</v>
      </c>
      <c r="C3" s="202" t="s">
        <v>28</v>
      </c>
      <c r="D3" s="10"/>
      <c r="E3" s="11"/>
      <c r="F3" s="10" t="s">
        <v>157</v>
      </c>
      <c r="G3" s="10"/>
      <c r="H3" s="11"/>
      <c r="I3" s="10" t="s">
        <v>158</v>
      </c>
      <c r="J3" s="10"/>
      <c r="K3" s="11"/>
    </row>
    <row r="4" spans="1:11" x14ac:dyDescent="0.2">
      <c r="A4" s="12"/>
      <c r="B4" s="13" t="s">
        <v>93</v>
      </c>
      <c r="C4" s="203"/>
      <c r="D4" s="15"/>
      <c r="E4" s="16"/>
      <c r="F4" s="15"/>
      <c r="G4" s="15"/>
      <c r="H4" s="16"/>
      <c r="I4" s="15"/>
      <c r="J4" s="15"/>
      <c r="K4" s="16"/>
    </row>
    <row r="5" spans="1:11" x14ac:dyDescent="0.2">
      <c r="A5" s="12"/>
      <c r="B5" s="13" t="s">
        <v>94</v>
      </c>
      <c r="C5" s="203"/>
      <c r="D5" s="15"/>
      <c r="E5" s="16"/>
      <c r="F5" s="15"/>
      <c r="G5" s="15"/>
      <c r="H5" s="16"/>
      <c r="I5" s="15"/>
      <c r="J5" s="15"/>
      <c r="K5" s="16"/>
    </row>
    <row r="6" spans="1:11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  <c r="I6" s="20"/>
      <c r="J6" s="20"/>
      <c r="K6" s="21"/>
    </row>
    <row r="7" spans="1:11" ht="51.75" customHeight="1" x14ac:dyDescent="0.2">
      <c r="A7" s="22"/>
      <c r="B7" s="23"/>
      <c r="C7" s="215" t="s">
        <v>159</v>
      </c>
      <c r="D7" s="216"/>
      <c r="E7" s="216"/>
      <c r="F7" s="216"/>
      <c r="G7" s="216"/>
      <c r="H7" s="216"/>
      <c r="I7" s="216"/>
      <c r="J7" s="216"/>
      <c r="K7" s="216"/>
    </row>
    <row r="8" spans="1:11" x14ac:dyDescent="0.2">
      <c r="A8" s="26"/>
      <c r="B8" s="27" t="s">
        <v>1</v>
      </c>
      <c r="C8" s="29">
        <v>1037095</v>
      </c>
      <c r="D8" s="30">
        <v>82.5</v>
      </c>
      <c r="E8" s="30"/>
      <c r="F8" s="29">
        <v>446971</v>
      </c>
      <c r="G8" s="30">
        <v>35.6</v>
      </c>
      <c r="H8" s="30"/>
      <c r="I8" s="29">
        <v>369473</v>
      </c>
      <c r="J8" s="30">
        <v>29.4</v>
      </c>
      <c r="K8" s="31"/>
    </row>
    <row r="9" spans="1:11" x14ac:dyDescent="0.2">
      <c r="A9" s="32"/>
      <c r="B9" s="33" t="s">
        <v>98</v>
      </c>
      <c r="C9" s="34">
        <v>203177</v>
      </c>
      <c r="D9" s="35">
        <v>69.3</v>
      </c>
      <c r="E9" s="35"/>
      <c r="F9" s="34">
        <v>42535</v>
      </c>
      <c r="G9" s="35">
        <v>14.5</v>
      </c>
      <c r="H9" s="35"/>
      <c r="I9" s="34">
        <v>207149</v>
      </c>
      <c r="J9" s="35">
        <v>70.7</v>
      </c>
      <c r="K9" s="35"/>
    </row>
    <row r="10" spans="1:11" x14ac:dyDescent="0.2">
      <c r="A10" s="32"/>
      <c r="B10" s="33" t="s">
        <v>99</v>
      </c>
      <c r="C10" s="34">
        <v>312888</v>
      </c>
      <c r="D10" s="35">
        <v>90</v>
      </c>
      <c r="E10" s="35"/>
      <c r="F10" s="34">
        <v>136597</v>
      </c>
      <c r="G10" s="35">
        <v>39.299999999999997</v>
      </c>
      <c r="H10" s="35"/>
      <c r="I10" s="34">
        <v>63720</v>
      </c>
      <c r="J10" s="35">
        <v>18.3</v>
      </c>
      <c r="K10" s="35"/>
    </row>
    <row r="11" spans="1:11" x14ac:dyDescent="0.2">
      <c r="A11" s="32"/>
      <c r="B11" s="33" t="s">
        <v>100</v>
      </c>
      <c r="C11" s="34">
        <v>261053</v>
      </c>
      <c r="D11" s="35">
        <v>85.5</v>
      </c>
      <c r="E11" s="35"/>
      <c r="F11" s="34">
        <v>150947</v>
      </c>
      <c r="G11" s="35">
        <v>49.4</v>
      </c>
      <c r="H11" s="35"/>
      <c r="I11" s="34">
        <v>49599</v>
      </c>
      <c r="J11" s="35">
        <v>16.2</v>
      </c>
      <c r="K11" s="35"/>
    </row>
    <row r="12" spans="1:11" x14ac:dyDescent="0.2">
      <c r="A12" s="32"/>
      <c r="B12" s="33" t="s">
        <v>101</v>
      </c>
      <c r="C12" s="34">
        <v>170332</v>
      </c>
      <c r="D12" s="35">
        <v>83.2</v>
      </c>
      <c r="E12" s="35"/>
      <c r="F12" s="34">
        <v>84932</v>
      </c>
      <c r="G12" s="35">
        <v>41.5</v>
      </c>
      <c r="H12" s="35"/>
      <c r="I12" s="34">
        <v>36999</v>
      </c>
      <c r="J12" s="35">
        <v>18.100000000000001</v>
      </c>
      <c r="K12" s="35"/>
    </row>
    <row r="13" spans="1:11" x14ac:dyDescent="0.2">
      <c r="A13" s="32"/>
      <c r="B13" s="33" t="s">
        <v>102</v>
      </c>
      <c r="C13" s="34">
        <v>58944</v>
      </c>
      <c r="D13" s="35">
        <v>79.8</v>
      </c>
      <c r="E13" s="35"/>
      <c r="F13" s="34">
        <v>26702</v>
      </c>
      <c r="G13" s="35">
        <v>36.200000000000003</v>
      </c>
      <c r="H13" s="35"/>
      <c r="I13" s="34">
        <v>8078</v>
      </c>
      <c r="J13" s="35">
        <v>10.9</v>
      </c>
      <c r="K13" s="35"/>
    </row>
    <row r="14" spans="1:11" x14ac:dyDescent="0.2">
      <c r="A14" s="32"/>
      <c r="B14" s="33" t="s">
        <v>103</v>
      </c>
      <c r="C14" s="34">
        <v>30701</v>
      </c>
      <c r="D14" s="35">
        <v>97.2</v>
      </c>
      <c r="E14" s="35"/>
      <c r="F14" s="34">
        <v>5259</v>
      </c>
      <c r="G14" s="35">
        <v>16.7</v>
      </c>
      <c r="H14" s="35"/>
      <c r="I14" s="34">
        <v>3926</v>
      </c>
      <c r="J14" s="35">
        <v>12.4</v>
      </c>
      <c r="K14" s="35"/>
    </row>
    <row r="15" spans="1:11" x14ac:dyDescent="0.2">
      <c r="A15" s="26"/>
      <c r="B15" s="27" t="s">
        <v>104</v>
      </c>
      <c r="C15" s="29">
        <v>625723</v>
      </c>
      <c r="D15" s="30">
        <v>90.1</v>
      </c>
      <c r="E15" s="30"/>
      <c r="F15" s="29">
        <v>250162</v>
      </c>
      <c r="G15" s="30">
        <v>36</v>
      </c>
      <c r="H15" s="30"/>
      <c r="I15" s="29">
        <v>192807</v>
      </c>
      <c r="J15" s="30">
        <v>27.8</v>
      </c>
      <c r="K15" s="31"/>
    </row>
    <row r="16" spans="1:11" x14ac:dyDescent="0.2">
      <c r="A16" s="32"/>
      <c r="B16" s="33" t="s">
        <v>98</v>
      </c>
      <c r="C16" s="34">
        <v>121449</v>
      </c>
      <c r="D16" s="35">
        <v>81.2</v>
      </c>
      <c r="E16" s="35"/>
      <c r="F16" s="34">
        <v>21114</v>
      </c>
      <c r="G16" s="35">
        <v>14.1</v>
      </c>
      <c r="H16" s="35"/>
      <c r="I16" s="34">
        <v>100453</v>
      </c>
      <c r="J16" s="35">
        <v>67.2</v>
      </c>
      <c r="K16" s="35"/>
    </row>
    <row r="17" spans="1:11" x14ac:dyDescent="0.2">
      <c r="A17" s="32"/>
      <c r="B17" s="33" t="s">
        <v>105</v>
      </c>
      <c r="C17" s="34">
        <v>445162</v>
      </c>
      <c r="D17" s="35">
        <v>92.7</v>
      </c>
      <c r="E17" s="35"/>
      <c r="F17" s="34">
        <v>215295</v>
      </c>
      <c r="G17" s="35">
        <v>44.8</v>
      </c>
      <c r="H17" s="35"/>
      <c r="I17" s="34">
        <v>87231</v>
      </c>
      <c r="J17" s="35">
        <v>18.2</v>
      </c>
      <c r="K17" s="35"/>
    </row>
    <row r="18" spans="1:11" x14ac:dyDescent="0.2">
      <c r="A18" s="32"/>
      <c r="B18" s="33" t="s">
        <v>106</v>
      </c>
      <c r="C18" s="34">
        <v>59113</v>
      </c>
      <c r="D18" s="35">
        <v>91.5</v>
      </c>
      <c r="E18" s="35"/>
      <c r="F18" s="34">
        <v>13753</v>
      </c>
      <c r="G18" s="35">
        <v>21.3</v>
      </c>
      <c r="H18" s="35"/>
      <c r="I18" s="34">
        <v>5123</v>
      </c>
      <c r="J18" s="35">
        <v>7.9</v>
      </c>
      <c r="K18" s="35"/>
    </row>
    <row r="19" spans="1:11" x14ac:dyDescent="0.2">
      <c r="A19" s="26"/>
      <c r="B19" s="27" t="s">
        <v>77</v>
      </c>
      <c r="C19" s="29">
        <v>411371</v>
      </c>
      <c r="D19" s="30">
        <v>73.2</v>
      </c>
      <c r="E19" s="30"/>
      <c r="F19" s="29">
        <v>196809</v>
      </c>
      <c r="G19" s="30">
        <v>35</v>
      </c>
      <c r="H19" s="30"/>
      <c r="I19" s="29">
        <v>176665</v>
      </c>
      <c r="J19" s="30">
        <v>31.4</v>
      </c>
      <c r="K19" s="31"/>
    </row>
    <row r="20" spans="1:11" x14ac:dyDescent="0.2">
      <c r="A20" s="32"/>
      <c r="B20" s="33" t="s">
        <v>98</v>
      </c>
      <c r="C20" s="34">
        <v>81728</v>
      </c>
      <c r="D20" s="35">
        <v>57</v>
      </c>
      <c r="E20" s="35"/>
      <c r="F20" s="34">
        <v>21421</v>
      </c>
      <c r="G20" s="35">
        <v>14.9</v>
      </c>
      <c r="H20" s="35"/>
      <c r="I20" s="34">
        <v>106696</v>
      </c>
      <c r="J20" s="35">
        <v>74.3</v>
      </c>
      <c r="K20" s="35"/>
    </row>
    <row r="21" spans="1:11" x14ac:dyDescent="0.2">
      <c r="A21" s="32"/>
      <c r="B21" s="33" t="s">
        <v>105</v>
      </c>
      <c r="C21" s="34">
        <v>299112</v>
      </c>
      <c r="D21" s="35">
        <v>79.099999999999994</v>
      </c>
      <c r="E21" s="35"/>
      <c r="F21" s="34">
        <v>157181</v>
      </c>
      <c r="G21" s="35">
        <v>41.6</v>
      </c>
      <c r="H21" s="35"/>
      <c r="I21" s="34">
        <v>63088</v>
      </c>
      <c r="J21" s="35">
        <v>16.7</v>
      </c>
      <c r="K21" s="35"/>
    </row>
    <row r="22" spans="1:11" x14ac:dyDescent="0.2">
      <c r="A22" s="32"/>
      <c r="B22" s="33" t="s">
        <v>106</v>
      </c>
      <c r="C22" s="34">
        <v>30531</v>
      </c>
      <c r="D22" s="35">
        <v>74.8</v>
      </c>
      <c r="E22" s="35"/>
      <c r="F22" s="34">
        <v>18207</v>
      </c>
      <c r="G22" s="35">
        <v>44.6</v>
      </c>
      <c r="H22" s="35"/>
      <c r="I22" s="34">
        <v>6882</v>
      </c>
      <c r="J22" s="35">
        <v>16.899999999999999</v>
      </c>
      <c r="K22" s="35"/>
    </row>
    <row r="23" spans="1:11" x14ac:dyDescent="0.2">
      <c r="A23" s="26"/>
      <c r="B23" s="27" t="s">
        <v>12</v>
      </c>
      <c r="C23" s="36"/>
      <c r="D23" s="36"/>
      <c r="E23" s="36"/>
      <c r="F23" s="36"/>
      <c r="G23" s="36"/>
      <c r="H23" s="36"/>
      <c r="I23" s="36"/>
      <c r="J23" s="36"/>
      <c r="K23" s="40"/>
    </row>
    <row r="24" spans="1:11" x14ac:dyDescent="0.2">
      <c r="A24" s="32"/>
      <c r="B24" s="33" t="s">
        <v>81</v>
      </c>
      <c r="C24" s="34">
        <v>145702</v>
      </c>
      <c r="D24" s="35">
        <v>69.5</v>
      </c>
      <c r="E24" s="35"/>
      <c r="F24" s="34">
        <v>21230</v>
      </c>
      <c r="G24" s="35">
        <v>10.1</v>
      </c>
      <c r="H24" s="35"/>
      <c r="I24" s="34">
        <v>157496</v>
      </c>
      <c r="J24" s="35">
        <v>75.099999999999994</v>
      </c>
      <c r="K24" s="35"/>
    </row>
    <row r="25" spans="1:11" x14ac:dyDescent="0.2">
      <c r="A25" s="32"/>
      <c r="B25" s="33" t="s">
        <v>82</v>
      </c>
      <c r="C25" s="34">
        <v>783013</v>
      </c>
      <c r="D25" s="35">
        <v>84.3</v>
      </c>
      <c r="E25" s="35"/>
      <c r="F25" s="34">
        <v>417853</v>
      </c>
      <c r="G25" s="35">
        <v>45</v>
      </c>
      <c r="H25" s="35"/>
      <c r="I25" s="34">
        <v>192814</v>
      </c>
      <c r="J25" s="35">
        <v>20.8</v>
      </c>
      <c r="K25" s="35"/>
    </row>
    <row r="26" spans="1:11" x14ac:dyDescent="0.2">
      <c r="A26" s="32"/>
      <c r="B26" s="33" t="s">
        <v>83</v>
      </c>
      <c r="C26" s="34">
        <v>125834</v>
      </c>
      <c r="D26" s="35">
        <v>83.9</v>
      </c>
      <c r="E26" s="35"/>
      <c r="F26" s="34">
        <v>112126</v>
      </c>
      <c r="G26" s="35">
        <v>74.7</v>
      </c>
      <c r="H26" s="35"/>
      <c r="I26" s="34">
        <v>47188</v>
      </c>
      <c r="J26" s="35">
        <v>31.4</v>
      </c>
      <c r="K26" s="35"/>
    </row>
    <row r="27" spans="1:11" x14ac:dyDescent="0.2">
      <c r="A27" s="32"/>
      <c r="B27" s="33" t="s">
        <v>84</v>
      </c>
      <c r="C27" s="34">
        <v>28642</v>
      </c>
      <c r="D27" s="35">
        <v>87.4</v>
      </c>
      <c r="E27" s="35"/>
      <c r="F27" s="34">
        <v>2727</v>
      </c>
      <c r="G27" s="35">
        <v>8.3000000000000007</v>
      </c>
      <c r="H27" s="35"/>
      <c r="I27" s="34">
        <v>9670</v>
      </c>
      <c r="J27" s="35">
        <v>29.5</v>
      </c>
      <c r="K27" s="35"/>
    </row>
    <row r="28" spans="1:11" x14ac:dyDescent="0.2">
      <c r="A28" s="32"/>
      <c r="B28" s="33" t="s">
        <v>85</v>
      </c>
      <c r="C28" s="34">
        <v>79738</v>
      </c>
      <c r="D28" s="35">
        <v>93.1</v>
      </c>
      <c r="E28" s="35"/>
      <c r="F28" s="34">
        <v>5160</v>
      </c>
      <c r="G28" s="35">
        <v>6</v>
      </c>
      <c r="H28" s="35"/>
      <c r="I28" s="34">
        <v>9492</v>
      </c>
      <c r="J28" s="35">
        <v>11.1</v>
      </c>
      <c r="K28" s="35"/>
    </row>
    <row r="29" spans="1:11" ht="13.5" thickBot="1" x14ac:dyDescent="0.25">
      <c r="A29" s="37"/>
      <c r="B29" s="33" t="s">
        <v>86</v>
      </c>
      <c r="C29" s="34">
        <v>28157</v>
      </c>
      <c r="D29" s="35">
        <v>96</v>
      </c>
      <c r="E29" s="35"/>
      <c r="F29" s="34">
        <v>1172</v>
      </c>
      <c r="G29" s="35">
        <v>4</v>
      </c>
      <c r="H29" s="35"/>
      <c r="I29" s="34">
        <v>4777</v>
      </c>
      <c r="J29" s="35">
        <v>16.3</v>
      </c>
      <c r="K29" s="35"/>
    </row>
    <row r="30" spans="1:11" ht="50.25" customHeight="1" x14ac:dyDescent="0.2">
      <c r="A30" s="38"/>
      <c r="B30" s="39"/>
      <c r="C30" s="215" t="s">
        <v>160</v>
      </c>
      <c r="D30" s="216"/>
      <c r="E30" s="216"/>
      <c r="F30" s="216"/>
      <c r="G30" s="216"/>
      <c r="H30" s="216"/>
      <c r="I30" s="216"/>
      <c r="J30" s="216"/>
      <c r="K30" s="216"/>
    </row>
    <row r="31" spans="1:11" x14ac:dyDescent="0.2">
      <c r="A31" s="40"/>
      <c r="B31" s="27" t="s">
        <v>1</v>
      </c>
      <c r="C31" s="29">
        <v>6199</v>
      </c>
      <c r="D31" s="30">
        <v>100</v>
      </c>
      <c r="E31" s="36"/>
      <c r="F31" s="30">
        <v>0</v>
      </c>
      <c r="G31" s="30">
        <v>0</v>
      </c>
      <c r="H31" s="30"/>
      <c r="I31" s="29">
        <v>1257</v>
      </c>
      <c r="J31" s="30">
        <v>20.3</v>
      </c>
      <c r="K31" s="40"/>
    </row>
    <row r="32" spans="1:11" x14ac:dyDescent="0.2">
      <c r="A32" s="35"/>
      <c r="B32" s="33" t="s">
        <v>115</v>
      </c>
      <c r="C32" s="34">
        <v>3136</v>
      </c>
      <c r="D32" s="35">
        <v>100</v>
      </c>
      <c r="E32" s="35"/>
      <c r="F32" s="35">
        <v>0</v>
      </c>
      <c r="G32" s="35">
        <v>0</v>
      </c>
      <c r="H32" s="35"/>
      <c r="I32" s="34">
        <v>1257</v>
      </c>
      <c r="J32" s="35">
        <v>40.1</v>
      </c>
      <c r="K32" s="35"/>
    </row>
    <row r="33" spans="1:11" x14ac:dyDescent="0.2">
      <c r="A33" s="35"/>
      <c r="B33" s="33" t="s">
        <v>116</v>
      </c>
      <c r="C33" s="34">
        <v>3063</v>
      </c>
      <c r="D33" s="35">
        <v>100</v>
      </c>
      <c r="E33" s="35"/>
      <c r="F33" s="35">
        <v>0</v>
      </c>
      <c r="G33" s="35">
        <v>0</v>
      </c>
      <c r="H33" s="35"/>
      <c r="I33" s="35">
        <v>0</v>
      </c>
      <c r="J33" s="35">
        <v>0</v>
      </c>
      <c r="K33" s="35"/>
    </row>
  </sheetData>
  <mergeCells count="9">
    <mergeCell ref="K3:K6"/>
    <mergeCell ref="C7:K7"/>
    <mergeCell ref="C30:K30"/>
    <mergeCell ref="A3:A6"/>
    <mergeCell ref="C3:D6"/>
    <mergeCell ref="E3:E6"/>
    <mergeCell ref="F3:G6"/>
    <mergeCell ref="H3:H6"/>
    <mergeCell ref="I3:J6"/>
  </mergeCells>
  <hyperlinks>
    <hyperlink ref="K1" location="Obsah!A1" display="Obsah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1"/>
  <dimension ref="A1:K1"/>
  <sheetViews>
    <sheetView workbookViewId="0">
      <selection activeCell="K1" sqref="K1"/>
    </sheetView>
  </sheetViews>
  <sheetFormatPr defaultRowHeight="12.75" x14ac:dyDescent="0.2"/>
  <cols>
    <col min="1" max="1" width="20.140625" style="3" customWidth="1"/>
    <col min="2" max="9" width="10.7109375" style="3" customWidth="1"/>
    <col min="10" max="16384" width="9.140625" style="3"/>
  </cols>
  <sheetData>
    <row r="1" spans="1:11" x14ac:dyDescent="0.2">
      <c r="A1" s="5" t="s">
        <v>263</v>
      </c>
      <c r="K1" s="43" t="s">
        <v>39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2"/>
  <dimension ref="A1:K1"/>
  <sheetViews>
    <sheetView workbookViewId="0">
      <selection activeCell="K1" sqref="K1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11" x14ac:dyDescent="0.2">
      <c r="A1" s="5" t="s">
        <v>264</v>
      </c>
      <c r="K1" s="43" t="s">
        <v>39</v>
      </c>
    </row>
  </sheetData>
  <hyperlinks>
    <hyperlink ref="K1" location="Obsah!A1" display="Obsah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3"/>
  <dimension ref="A1:P33"/>
  <sheetViews>
    <sheetView workbookViewId="0">
      <selection activeCell="C45" sqref="C45"/>
    </sheetView>
  </sheetViews>
  <sheetFormatPr defaultRowHeight="12.75" x14ac:dyDescent="0.2"/>
  <cols>
    <col min="1" max="1" width="1.7109375" style="3" customWidth="1"/>
    <col min="2" max="2" width="23.42578125" style="3" customWidth="1"/>
    <col min="3" max="7" width="13.7109375" style="3" customWidth="1"/>
    <col min="8" max="16384" width="9.140625" style="3"/>
  </cols>
  <sheetData>
    <row r="1" spans="1:16" x14ac:dyDescent="0.2">
      <c r="A1" s="5" t="s">
        <v>161</v>
      </c>
      <c r="P1" s="43" t="s">
        <v>39</v>
      </c>
    </row>
    <row r="2" spans="1:16" ht="13.5" thickBot="1" x14ac:dyDescent="0.25"/>
    <row r="3" spans="1:16" ht="25.5" x14ac:dyDescent="0.2">
      <c r="A3" s="7"/>
      <c r="B3" s="8" t="s">
        <v>92</v>
      </c>
      <c r="C3" s="202" t="s">
        <v>162</v>
      </c>
      <c r="D3" s="10"/>
      <c r="E3" s="11"/>
      <c r="F3" s="10" t="s">
        <v>163</v>
      </c>
      <c r="G3" s="10"/>
      <c r="H3" s="11"/>
      <c r="I3" s="10" t="s">
        <v>164</v>
      </c>
      <c r="J3" s="10"/>
      <c r="K3" s="10"/>
      <c r="L3" s="10" t="s">
        <v>165</v>
      </c>
      <c r="M3" s="10"/>
      <c r="N3" s="11"/>
    </row>
    <row r="4" spans="1:16" x14ac:dyDescent="0.2">
      <c r="A4" s="12"/>
      <c r="B4" s="13" t="s">
        <v>93</v>
      </c>
      <c r="C4" s="203"/>
      <c r="D4" s="15"/>
      <c r="E4" s="16"/>
      <c r="F4" s="15"/>
      <c r="G4" s="15"/>
      <c r="H4" s="16"/>
      <c r="I4" s="15"/>
      <c r="J4" s="15"/>
      <c r="K4" s="15"/>
      <c r="L4" s="15"/>
      <c r="M4" s="15"/>
      <c r="N4" s="16"/>
    </row>
    <row r="5" spans="1:16" x14ac:dyDescent="0.2">
      <c r="A5" s="12"/>
      <c r="B5" s="13" t="s">
        <v>94</v>
      </c>
      <c r="C5" s="203"/>
      <c r="D5" s="15"/>
      <c r="E5" s="16"/>
      <c r="F5" s="15"/>
      <c r="G5" s="15"/>
      <c r="H5" s="16"/>
      <c r="I5" s="15"/>
      <c r="J5" s="15"/>
      <c r="K5" s="15"/>
      <c r="L5" s="15"/>
      <c r="M5" s="15"/>
      <c r="N5" s="16"/>
    </row>
    <row r="6" spans="1:16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  <c r="I6" s="20"/>
      <c r="J6" s="20"/>
      <c r="K6" s="20"/>
      <c r="L6" s="20"/>
      <c r="M6" s="20"/>
      <c r="N6" s="21"/>
    </row>
    <row r="7" spans="1:16" x14ac:dyDescent="0.2">
      <c r="A7" s="22"/>
      <c r="B7" s="23"/>
      <c r="C7" s="24" t="s">
        <v>166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6" x14ac:dyDescent="0.2">
      <c r="A8" s="247"/>
      <c r="B8" s="248" t="s">
        <v>1</v>
      </c>
      <c r="C8" s="249">
        <v>930301</v>
      </c>
      <c r="D8" s="250">
        <v>24.2</v>
      </c>
      <c r="E8" s="250"/>
      <c r="F8" s="249">
        <v>1140167</v>
      </c>
      <c r="G8" s="250">
        <v>29.7</v>
      </c>
      <c r="H8" s="250"/>
      <c r="I8" s="249">
        <v>1829140</v>
      </c>
      <c r="J8" s="250">
        <v>47.7</v>
      </c>
      <c r="K8" s="250"/>
      <c r="L8" s="249">
        <v>1629192</v>
      </c>
      <c r="M8" s="250">
        <v>42.4</v>
      </c>
      <c r="N8" s="251"/>
    </row>
    <row r="9" spans="1:16" x14ac:dyDescent="0.2">
      <c r="A9" s="32"/>
      <c r="B9" s="33" t="s">
        <v>98</v>
      </c>
      <c r="C9" s="34">
        <v>49044</v>
      </c>
      <c r="D9" s="35">
        <v>12.8</v>
      </c>
      <c r="E9" s="35"/>
      <c r="F9" s="34">
        <v>87352</v>
      </c>
      <c r="G9" s="35">
        <v>22.8</v>
      </c>
      <c r="H9" s="35"/>
      <c r="I9" s="34">
        <v>184712</v>
      </c>
      <c r="J9" s="35">
        <v>48.1</v>
      </c>
      <c r="K9" s="35"/>
      <c r="L9" s="34">
        <v>178729</v>
      </c>
      <c r="M9" s="35">
        <v>46.6</v>
      </c>
      <c r="N9" s="35"/>
    </row>
    <row r="10" spans="1:16" x14ac:dyDescent="0.2">
      <c r="A10" s="32"/>
      <c r="B10" s="33" t="s">
        <v>99</v>
      </c>
      <c r="C10" s="34">
        <v>204165</v>
      </c>
      <c r="D10" s="35">
        <v>27.9</v>
      </c>
      <c r="E10" s="35"/>
      <c r="F10" s="34">
        <v>238705</v>
      </c>
      <c r="G10" s="35">
        <v>32.6</v>
      </c>
      <c r="H10" s="35"/>
      <c r="I10" s="34">
        <v>401387</v>
      </c>
      <c r="J10" s="35">
        <v>54.8</v>
      </c>
      <c r="K10" s="35"/>
      <c r="L10" s="34">
        <v>254063</v>
      </c>
      <c r="M10" s="35">
        <v>34.700000000000003</v>
      </c>
      <c r="N10" s="35"/>
    </row>
    <row r="11" spans="1:16" x14ac:dyDescent="0.2">
      <c r="A11" s="32"/>
      <c r="B11" s="33" t="s">
        <v>100</v>
      </c>
      <c r="C11" s="34">
        <v>225149</v>
      </c>
      <c r="D11" s="35">
        <v>27.7</v>
      </c>
      <c r="E11" s="35"/>
      <c r="F11" s="34">
        <v>298238</v>
      </c>
      <c r="G11" s="35">
        <v>36.700000000000003</v>
      </c>
      <c r="H11" s="35"/>
      <c r="I11" s="34">
        <v>421061</v>
      </c>
      <c r="J11" s="35">
        <v>51.8</v>
      </c>
      <c r="K11" s="35"/>
      <c r="L11" s="34">
        <v>309909</v>
      </c>
      <c r="M11" s="35">
        <v>38.1</v>
      </c>
      <c r="N11" s="35"/>
    </row>
    <row r="12" spans="1:16" x14ac:dyDescent="0.2">
      <c r="A12" s="32"/>
      <c r="B12" s="33" t="s">
        <v>101</v>
      </c>
      <c r="C12" s="34">
        <v>257640</v>
      </c>
      <c r="D12" s="35">
        <v>31.8</v>
      </c>
      <c r="E12" s="35"/>
      <c r="F12" s="34">
        <v>288408</v>
      </c>
      <c r="G12" s="35">
        <v>35.700000000000003</v>
      </c>
      <c r="H12" s="35"/>
      <c r="I12" s="34">
        <v>423660</v>
      </c>
      <c r="J12" s="35">
        <v>52.4</v>
      </c>
      <c r="K12" s="35"/>
      <c r="L12" s="34">
        <v>289889</v>
      </c>
      <c r="M12" s="35">
        <v>35.799999999999997</v>
      </c>
      <c r="N12" s="35"/>
    </row>
    <row r="13" spans="1:16" x14ac:dyDescent="0.2">
      <c r="A13" s="32"/>
      <c r="B13" s="33" t="s">
        <v>102</v>
      </c>
      <c r="C13" s="34">
        <v>118494</v>
      </c>
      <c r="D13" s="35">
        <v>19.100000000000001</v>
      </c>
      <c r="E13" s="35"/>
      <c r="F13" s="34">
        <v>141945</v>
      </c>
      <c r="G13" s="35">
        <v>22.9</v>
      </c>
      <c r="H13" s="35"/>
      <c r="I13" s="34">
        <v>252142</v>
      </c>
      <c r="J13" s="35">
        <v>40.6</v>
      </c>
      <c r="K13" s="35"/>
      <c r="L13" s="34">
        <v>312750</v>
      </c>
      <c r="M13" s="35">
        <v>50.4</v>
      </c>
      <c r="N13" s="35"/>
    </row>
    <row r="14" spans="1:16" x14ac:dyDescent="0.2">
      <c r="A14" s="32"/>
      <c r="B14" s="33" t="s">
        <v>103</v>
      </c>
      <c r="C14" s="34">
        <v>75808</v>
      </c>
      <c r="D14" s="35">
        <v>15.8</v>
      </c>
      <c r="E14" s="35"/>
      <c r="F14" s="34">
        <v>85519</v>
      </c>
      <c r="G14" s="35">
        <v>17.899999999999999</v>
      </c>
      <c r="H14" s="35"/>
      <c r="I14" s="34">
        <v>146177</v>
      </c>
      <c r="J14" s="35">
        <v>30.5</v>
      </c>
      <c r="K14" s="35"/>
      <c r="L14" s="34">
        <v>283853</v>
      </c>
      <c r="M14" s="35">
        <v>59.3</v>
      </c>
      <c r="N14" s="35"/>
    </row>
    <row r="15" spans="1:16" x14ac:dyDescent="0.2">
      <c r="A15" s="247"/>
      <c r="B15" s="248" t="s">
        <v>104</v>
      </c>
      <c r="C15" s="249">
        <v>463622</v>
      </c>
      <c r="D15" s="250">
        <v>24.3</v>
      </c>
      <c r="E15" s="250"/>
      <c r="F15" s="249">
        <v>622629</v>
      </c>
      <c r="G15" s="250">
        <v>32.6</v>
      </c>
      <c r="H15" s="250"/>
      <c r="I15" s="249">
        <v>896279</v>
      </c>
      <c r="J15" s="250">
        <v>46.9</v>
      </c>
      <c r="K15" s="250"/>
      <c r="L15" s="249">
        <v>811897</v>
      </c>
      <c r="M15" s="250">
        <v>42.5</v>
      </c>
      <c r="N15" s="250"/>
    </row>
    <row r="16" spans="1:16" x14ac:dyDescent="0.2">
      <c r="A16" s="32"/>
      <c r="B16" s="33" t="s">
        <v>98</v>
      </c>
      <c r="C16" s="34">
        <v>21655</v>
      </c>
      <c r="D16" s="35">
        <v>11.4</v>
      </c>
      <c r="E16" s="35"/>
      <c r="F16" s="34">
        <v>47115</v>
      </c>
      <c r="G16" s="35">
        <v>24.7</v>
      </c>
      <c r="H16" s="35"/>
      <c r="I16" s="34">
        <v>103373</v>
      </c>
      <c r="J16" s="35">
        <v>54.2</v>
      </c>
      <c r="K16" s="35"/>
      <c r="L16" s="34">
        <v>83675</v>
      </c>
      <c r="M16" s="35">
        <v>43.9</v>
      </c>
      <c r="N16" s="35"/>
    </row>
    <row r="17" spans="1:14" x14ac:dyDescent="0.2">
      <c r="A17" s="32"/>
      <c r="B17" s="33" t="s">
        <v>105</v>
      </c>
      <c r="C17" s="34">
        <v>355686</v>
      </c>
      <c r="D17" s="35">
        <v>29.4</v>
      </c>
      <c r="E17" s="35"/>
      <c r="F17" s="34">
        <v>449380</v>
      </c>
      <c r="G17" s="35">
        <v>37.1</v>
      </c>
      <c r="H17" s="35"/>
      <c r="I17" s="34">
        <v>612362</v>
      </c>
      <c r="J17" s="35">
        <v>50.6</v>
      </c>
      <c r="K17" s="35"/>
      <c r="L17" s="34">
        <v>453594</v>
      </c>
      <c r="M17" s="35">
        <v>37.5</v>
      </c>
      <c r="N17" s="35"/>
    </row>
    <row r="18" spans="1:14" x14ac:dyDescent="0.2">
      <c r="A18" s="32"/>
      <c r="B18" s="33" t="s">
        <v>106</v>
      </c>
      <c r="C18" s="34">
        <v>86281</v>
      </c>
      <c r="D18" s="35">
        <v>17</v>
      </c>
      <c r="E18" s="35"/>
      <c r="F18" s="34">
        <v>126134</v>
      </c>
      <c r="G18" s="35">
        <v>24.8</v>
      </c>
      <c r="H18" s="35"/>
      <c r="I18" s="34">
        <v>180544</v>
      </c>
      <c r="J18" s="35">
        <v>35.5</v>
      </c>
      <c r="K18" s="35"/>
      <c r="L18" s="34">
        <v>274627</v>
      </c>
      <c r="M18" s="35">
        <v>54</v>
      </c>
      <c r="N18" s="35"/>
    </row>
    <row r="19" spans="1:14" x14ac:dyDescent="0.2">
      <c r="A19" s="247"/>
      <c r="B19" s="248" t="s">
        <v>77</v>
      </c>
      <c r="C19" s="249">
        <v>466679</v>
      </c>
      <c r="D19" s="250">
        <v>24.2</v>
      </c>
      <c r="E19" s="250"/>
      <c r="F19" s="249">
        <v>517538</v>
      </c>
      <c r="G19" s="250">
        <v>26.9</v>
      </c>
      <c r="H19" s="250"/>
      <c r="I19" s="249">
        <v>932862</v>
      </c>
      <c r="J19" s="250">
        <v>48.4</v>
      </c>
      <c r="K19" s="250"/>
      <c r="L19" s="249">
        <v>817295</v>
      </c>
      <c r="M19" s="250">
        <v>42.4</v>
      </c>
      <c r="N19" s="250"/>
    </row>
    <row r="20" spans="1:14" x14ac:dyDescent="0.2">
      <c r="A20" s="32"/>
      <c r="B20" s="33" t="s">
        <v>98</v>
      </c>
      <c r="C20" s="34">
        <v>27389</v>
      </c>
      <c r="D20" s="35">
        <v>14.2</v>
      </c>
      <c r="E20" s="35"/>
      <c r="F20" s="34">
        <v>40237</v>
      </c>
      <c r="G20" s="35">
        <v>20.9</v>
      </c>
      <c r="H20" s="35"/>
      <c r="I20" s="34">
        <v>81340</v>
      </c>
      <c r="J20" s="35">
        <v>42.2</v>
      </c>
      <c r="K20" s="35"/>
      <c r="L20" s="34">
        <v>95053</v>
      </c>
      <c r="M20" s="35">
        <v>49.3</v>
      </c>
      <c r="N20" s="35"/>
    </row>
    <row r="21" spans="1:14" x14ac:dyDescent="0.2">
      <c r="A21" s="32"/>
      <c r="B21" s="33" t="s">
        <v>105</v>
      </c>
      <c r="C21" s="34">
        <v>331269</v>
      </c>
      <c r="D21" s="35">
        <v>28.9</v>
      </c>
      <c r="E21" s="35"/>
      <c r="F21" s="34">
        <v>375971</v>
      </c>
      <c r="G21" s="35">
        <v>32.799999999999997</v>
      </c>
      <c r="H21" s="35"/>
      <c r="I21" s="34">
        <v>633746</v>
      </c>
      <c r="J21" s="35">
        <v>55.4</v>
      </c>
      <c r="K21" s="35"/>
      <c r="L21" s="34">
        <v>400266</v>
      </c>
      <c r="M21" s="35">
        <v>35</v>
      </c>
      <c r="N21" s="35"/>
    </row>
    <row r="22" spans="1:14" x14ac:dyDescent="0.2">
      <c r="A22" s="32"/>
      <c r="B22" s="33" t="s">
        <v>106</v>
      </c>
      <c r="C22" s="34">
        <v>108021</v>
      </c>
      <c r="D22" s="35">
        <v>18.3</v>
      </c>
      <c r="E22" s="35"/>
      <c r="F22" s="34">
        <v>101330</v>
      </c>
      <c r="G22" s="35">
        <v>17.2</v>
      </c>
      <c r="H22" s="35"/>
      <c r="I22" s="34">
        <v>217775</v>
      </c>
      <c r="J22" s="35">
        <v>36.9</v>
      </c>
      <c r="K22" s="35"/>
      <c r="L22" s="34">
        <v>321976</v>
      </c>
      <c r="M22" s="35">
        <v>54.6</v>
      </c>
      <c r="N22" s="35"/>
    </row>
    <row r="23" spans="1:14" x14ac:dyDescent="0.2">
      <c r="A23" s="247"/>
      <c r="B23" s="248" t="s">
        <v>12</v>
      </c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</row>
    <row r="24" spans="1:14" x14ac:dyDescent="0.2">
      <c r="A24" s="32"/>
      <c r="B24" s="33" t="s">
        <v>81</v>
      </c>
      <c r="C24" s="34">
        <v>24968</v>
      </c>
      <c r="D24" s="35">
        <v>9.1999999999999993</v>
      </c>
      <c r="E24" s="35"/>
      <c r="F24" s="34">
        <v>57981</v>
      </c>
      <c r="G24" s="35">
        <v>21.4</v>
      </c>
      <c r="H24" s="35"/>
      <c r="I24" s="34">
        <v>129691</v>
      </c>
      <c r="J24" s="35">
        <v>47.8</v>
      </c>
      <c r="K24" s="35"/>
      <c r="L24" s="34">
        <v>128273</v>
      </c>
      <c r="M24" s="35">
        <v>47.3</v>
      </c>
      <c r="N24" s="35"/>
    </row>
    <row r="25" spans="1:14" x14ac:dyDescent="0.2">
      <c r="A25" s="32"/>
      <c r="B25" s="33" t="s">
        <v>82</v>
      </c>
      <c r="C25" s="34">
        <v>742601</v>
      </c>
      <c r="D25" s="35">
        <v>28.9</v>
      </c>
      <c r="E25" s="35"/>
      <c r="F25" s="34">
        <v>921520</v>
      </c>
      <c r="G25" s="35">
        <v>35.9</v>
      </c>
      <c r="H25" s="35"/>
      <c r="I25" s="34">
        <v>1367413</v>
      </c>
      <c r="J25" s="35">
        <v>53.3</v>
      </c>
      <c r="K25" s="35"/>
      <c r="L25" s="34">
        <v>910584</v>
      </c>
      <c r="M25" s="35">
        <v>35.5</v>
      </c>
      <c r="N25" s="35"/>
    </row>
    <row r="26" spans="1:14" x14ac:dyDescent="0.2">
      <c r="A26" s="32"/>
      <c r="B26" s="33" t="s">
        <v>83</v>
      </c>
      <c r="C26" s="34">
        <v>98357</v>
      </c>
      <c r="D26" s="35">
        <v>45.7</v>
      </c>
      <c r="E26" s="35"/>
      <c r="F26" s="34">
        <v>141677</v>
      </c>
      <c r="G26" s="35">
        <v>65.900000000000006</v>
      </c>
      <c r="H26" s="35"/>
      <c r="I26" s="34">
        <v>150689</v>
      </c>
      <c r="J26" s="35">
        <v>70.099999999999994</v>
      </c>
      <c r="K26" s="35"/>
      <c r="L26" s="34">
        <v>28659</v>
      </c>
      <c r="M26" s="35">
        <v>13.3</v>
      </c>
      <c r="N26" s="35"/>
    </row>
    <row r="27" spans="1:14" x14ac:dyDescent="0.2">
      <c r="A27" s="32"/>
      <c r="B27" s="33" t="s">
        <v>84</v>
      </c>
      <c r="C27" s="34">
        <v>16600</v>
      </c>
      <c r="D27" s="35">
        <v>13.2</v>
      </c>
      <c r="E27" s="35"/>
      <c r="F27" s="34">
        <v>19804</v>
      </c>
      <c r="G27" s="35">
        <v>15.7</v>
      </c>
      <c r="H27" s="35"/>
      <c r="I27" s="34">
        <v>48104</v>
      </c>
      <c r="J27" s="35">
        <v>38.200000000000003</v>
      </c>
      <c r="K27" s="35"/>
      <c r="L27" s="34">
        <v>67482</v>
      </c>
      <c r="M27" s="35">
        <v>53.6</v>
      </c>
      <c r="N27" s="35"/>
    </row>
    <row r="28" spans="1:14" x14ac:dyDescent="0.2">
      <c r="A28" s="32"/>
      <c r="B28" s="33" t="s">
        <v>85</v>
      </c>
      <c r="C28" s="34">
        <v>146132</v>
      </c>
      <c r="D28" s="35">
        <v>16.7</v>
      </c>
      <c r="E28" s="35"/>
      <c r="F28" s="34">
        <v>140862</v>
      </c>
      <c r="G28" s="35">
        <v>16.100000000000001</v>
      </c>
      <c r="H28" s="35"/>
      <c r="I28" s="34">
        <v>283933</v>
      </c>
      <c r="J28" s="35">
        <v>32.5</v>
      </c>
      <c r="K28" s="35"/>
      <c r="L28" s="34">
        <v>522853</v>
      </c>
      <c r="M28" s="35">
        <v>59.8</v>
      </c>
      <c r="N28" s="35"/>
    </row>
    <row r="29" spans="1:14" ht="13.5" thickBot="1" x14ac:dyDescent="0.25">
      <c r="A29" s="37"/>
      <c r="B29" s="33" t="s">
        <v>86</v>
      </c>
      <c r="C29" s="34">
        <v>86282</v>
      </c>
      <c r="D29" s="35">
        <v>13.9</v>
      </c>
      <c r="E29" s="35"/>
      <c r="F29" s="34">
        <v>90334</v>
      </c>
      <c r="G29" s="35">
        <v>14.6</v>
      </c>
      <c r="H29" s="35"/>
      <c r="I29" s="34">
        <v>179020</v>
      </c>
      <c r="J29" s="35">
        <v>28.9</v>
      </c>
      <c r="K29" s="35"/>
      <c r="L29" s="34">
        <v>388861</v>
      </c>
      <c r="M29" s="35">
        <v>62.8</v>
      </c>
      <c r="N29" s="35"/>
    </row>
    <row r="30" spans="1:14" x14ac:dyDescent="0.2">
      <c r="A30" s="38"/>
      <c r="B30" s="39"/>
      <c r="C30" s="24" t="s">
        <v>167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x14ac:dyDescent="0.2">
      <c r="A31" s="253"/>
      <c r="B31" s="248" t="s">
        <v>1</v>
      </c>
      <c r="C31" s="249">
        <v>26482</v>
      </c>
      <c r="D31" s="250">
        <v>18.3</v>
      </c>
      <c r="E31" s="252"/>
      <c r="F31" s="249">
        <v>30796</v>
      </c>
      <c r="G31" s="250">
        <v>21.3</v>
      </c>
      <c r="H31" s="250"/>
      <c r="I31" s="249">
        <v>55897</v>
      </c>
      <c r="J31" s="250">
        <v>38.700000000000003</v>
      </c>
      <c r="K31" s="250"/>
      <c r="L31" s="249">
        <v>75231</v>
      </c>
      <c r="M31" s="250">
        <v>52.1</v>
      </c>
      <c r="N31" s="253"/>
    </row>
    <row r="32" spans="1:14" x14ac:dyDescent="0.2">
      <c r="A32" s="35"/>
      <c r="B32" s="33" t="s">
        <v>115</v>
      </c>
      <c r="C32" s="34">
        <v>21369</v>
      </c>
      <c r="D32" s="35">
        <v>31.9</v>
      </c>
      <c r="E32" s="35"/>
      <c r="F32" s="34">
        <v>21887</v>
      </c>
      <c r="G32" s="35">
        <v>32.6</v>
      </c>
      <c r="H32" s="35"/>
      <c r="I32" s="34">
        <v>33582</v>
      </c>
      <c r="J32" s="35">
        <v>50.1</v>
      </c>
      <c r="K32" s="35"/>
      <c r="L32" s="34">
        <v>23718</v>
      </c>
      <c r="M32" s="35">
        <v>35.4</v>
      </c>
      <c r="N32" s="35"/>
    </row>
    <row r="33" spans="1:14" x14ac:dyDescent="0.2">
      <c r="A33" s="35"/>
      <c r="B33" s="33" t="s">
        <v>116</v>
      </c>
      <c r="C33" s="34">
        <v>5114</v>
      </c>
      <c r="D33" s="35">
        <v>6.6</v>
      </c>
      <c r="E33" s="35"/>
      <c r="F33" s="34">
        <v>8909</v>
      </c>
      <c r="G33" s="35">
        <v>11.5</v>
      </c>
      <c r="H33" s="35"/>
      <c r="I33" s="34">
        <v>22315</v>
      </c>
      <c r="J33" s="35">
        <v>28.9</v>
      </c>
      <c r="K33" s="35"/>
      <c r="L33" s="34">
        <v>51513</v>
      </c>
      <c r="M33" s="35">
        <v>66.599999999999994</v>
      </c>
      <c r="N33" s="35"/>
    </row>
  </sheetData>
  <mergeCells count="11">
    <mergeCell ref="C7:N7"/>
    <mergeCell ref="C30:N30"/>
    <mergeCell ref="H3:H6"/>
    <mergeCell ref="I3:J6"/>
    <mergeCell ref="K3:K6"/>
    <mergeCell ref="L3:M6"/>
    <mergeCell ref="N3:N6"/>
    <mergeCell ref="A3:A6"/>
    <mergeCell ref="C3:D6"/>
    <mergeCell ref="E3:E6"/>
    <mergeCell ref="F3:G6"/>
  </mergeCells>
  <hyperlinks>
    <hyperlink ref="P1" location="Obsah!A1" display="Obsah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4"/>
  <dimension ref="A1:L33"/>
  <sheetViews>
    <sheetView workbookViewId="0">
      <selection activeCell="C30" sqref="C30:K30"/>
    </sheetView>
  </sheetViews>
  <sheetFormatPr defaultRowHeight="12.75" x14ac:dyDescent="0.2"/>
  <cols>
    <col min="1" max="1" width="9.140625" style="3"/>
    <col min="2" max="2" width="31.28515625" style="3" customWidth="1"/>
    <col min="3" max="16384" width="9.140625" style="3"/>
  </cols>
  <sheetData>
    <row r="1" spans="1:12" x14ac:dyDescent="0.2">
      <c r="A1" s="5" t="s">
        <v>171</v>
      </c>
      <c r="L1" s="43" t="s">
        <v>39</v>
      </c>
    </row>
    <row r="2" spans="1:12" ht="13.5" thickBot="1" x14ac:dyDescent="0.25"/>
    <row r="3" spans="1:12" ht="38.25" x14ac:dyDescent="0.2">
      <c r="A3" s="7"/>
      <c r="B3" s="8" t="s">
        <v>92</v>
      </c>
      <c r="C3" s="202" t="s">
        <v>168</v>
      </c>
      <c r="D3" s="10"/>
      <c r="E3" s="11"/>
      <c r="F3" s="10" t="s">
        <v>169</v>
      </c>
      <c r="G3" s="10"/>
      <c r="H3" s="11"/>
      <c r="I3" s="10" t="s">
        <v>170</v>
      </c>
      <c r="J3" s="10"/>
      <c r="K3" s="10"/>
    </row>
    <row r="4" spans="1:12" ht="25.5" x14ac:dyDescent="0.2">
      <c r="A4" s="12"/>
      <c r="B4" s="13" t="s">
        <v>93</v>
      </c>
      <c r="C4" s="203"/>
      <c r="D4" s="15"/>
      <c r="E4" s="16"/>
      <c r="F4" s="15"/>
      <c r="G4" s="15"/>
      <c r="H4" s="16"/>
      <c r="I4" s="15"/>
      <c r="J4" s="15"/>
      <c r="K4" s="15"/>
    </row>
    <row r="5" spans="1:12" ht="25.5" x14ac:dyDescent="0.2">
      <c r="A5" s="12"/>
      <c r="B5" s="13" t="s">
        <v>94</v>
      </c>
      <c r="C5" s="203"/>
      <c r="D5" s="15"/>
      <c r="E5" s="16"/>
      <c r="F5" s="15"/>
      <c r="G5" s="15"/>
      <c r="H5" s="16"/>
      <c r="I5" s="15"/>
      <c r="J5" s="15"/>
      <c r="K5" s="15"/>
    </row>
    <row r="6" spans="1:12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  <c r="I6" s="20"/>
      <c r="J6" s="20"/>
      <c r="K6" s="20"/>
    </row>
    <row r="7" spans="1:12" ht="46.5" customHeight="1" x14ac:dyDescent="0.2">
      <c r="A7" s="22"/>
      <c r="B7" s="23"/>
      <c r="C7" s="215" t="s">
        <v>166</v>
      </c>
      <c r="D7" s="216"/>
      <c r="E7" s="216"/>
      <c r="F7" s="216"/>
      <c r="G7" s="216"/>
      <c r="H7" s="216"/>
      <c r="I7" s="216"/>
      <c r="J7" s="216"/>
      <c r="K7" s="216"/>
    </row>
    <row r="8" spans="1:12" x14ac:dyDescent="0.2">
      <c r="A8" s="247"/>
      <c r="B8" s="248" t="s">
        <v>1</v>
      </c>
      <c r="C8" s="249">
        <v>1119952</v>
      </c>
      <c r="D8" s="250">
        <v>29.2</v>
      </c>
      <c r="E8" s="250"/>
      <c r="F8" s="249">
        <v>880518</v>
      </c>
      <c r="G8" s="250">
        <v>22.9</v>
      </c>
      <c r="H8" s="250"/>
      <c r="I8" s="249">
        <v>896477</v>
      </c>
      <c r="J8" s="250">
        <v>23.4</v>
      </c>
      <c r="K8" s="251"/>
    </row>
    <row r="9" spans="1:12" x14ac:dyDescent="0.2">
      <c r="A9" s="32"/>
      <c r="B9" s="33" t="s">
        <v>98</v>
      </c>
      <c r="C9" s="34">
        <v>97389</v>
      </c>
      <c r="D9" s="35">
        <v>25.4</v>
      </c>
      <c r="E9" s="35"/>
      <c r="F9" s="34">
        <v>104103</v>
      </c>
      <c r="G9" s="35">
        <v>27.1</v>
      </c>
      <c r="H9" s="35"/>
      <c r="I9" s="34">
        <v>66930</v>
      </c>
      <c r="J9" s="35">
        <v>17.399999999999999</v>
      </c>
      <c r="K9" s="35"/>
    </row>
    <row r="10" spans="1:12" x14ac:dyDescent="0.2">
      <c r="A10" s="32"/>
      <c r="B10" s="33" t="s">
        <v>99</v>
      </c>
      <c r="C10" s="34">
        <v>243111</v>
      </c>
      <c r="D10" s="35">
        <v>33.200000000000003</v>
      </c>
      <c r="E10" s="35"/>
      <c r="F10" s="34">
        <v>218492</v>
      </c>
      <c r="G10" s="35">
        <v>29.8</v>
      </c>
      <c r="H10" s="35"/>
      <c r="I10" s="34">
        <v>178512</v>
      </c>
      <c r="J10" s="35">
        <v>24.4</v>
      </c>
      <c r="K10" s="35"/>
    </row>
    <row r="11" spans="1:12" x14ac:dyDescent="0.2">
      <c r="A11" s="32"/>
      <c r="B11" s="33" t="s">
        <v>100</v>
      </c>
      <c r="C11" s="34">
        <v>285234</v>
      </c>
      <c r="D11" s="35">
        <v>35.1</v>
      </c>
      <c r="E11" s="35"/>
      <c r="F11" s="34">
        <v>215449</v>
      </c>
      <c r="G11" s="35">
        <v>26.5</v>
      </c>
      <c r="H11" s="35"/>
      <c r="I11" s="34">
        <v>196561</v>
      </c>
      <c r="J11" s="35">
        <v>24.2</v>
      </c>
      <c r="K11" s="35"/>
    </row>
    <row r="12" spans="1:12" x14ac:dyDescent="0.2">
      <c r="A12" s="32"/>
      <c r="B12" s="33" t="s">
        <v>101</v>
      </c>
      <c r="C12" s="34">
        <v>280617</v>
      </c>
      <c r="D12" s="35">
        <v>34.700000000000003</v>
      </c>
      <c r="E12" s="35"/>
      <c r="F12" s="34">
        <v>196731</v>
      </c>
      <c r="G12" s="35">
        <v>24.3</v>
      </c>
      <c r="H12" s="35"/>
      <c r="I12" s="34">
        <v>246492</v>
      </c>
      <c r="J12" s="35">
        <v>30.5</v>
      </c>
      <c r="K12" s="35"/>
    </row>
    <row r="13" spans="1:12" x14ac:dyDescent="0.2">
      <c r="A13" s="32"/>
      <c r="B13" s="33" t="s">
        <v>102</v>
      </c>
      <c r="C13" s="34">
        <v>151097</v>
      </c>
      <c r="D13" s="35">
        <v>24.4</v>
      </c>
      <c r="E13" s="35"/>
      <c r="F13" s="34">
        <v>98062</v>
      </c>
      <c r="G13" s="35">
        <v>15.8</v>
      </c>
      <c r="H13" s="35"/>
      <c r="I13" s="34">
        <v>134133</v>
      </c>
      <c r="J13" s="35">
        <v>21.6</v>
      </c>
      <c r="K13" s="35"/>
    </row>
    <row r="14" spans="1:12" x14ac:dyDescent="0.2">
      <c r="A14" s="32"/>
      <c r="B14" s="33" t="s">
        <v>103</v>
      </c>
      <c r="C14" s="34">
        <v>62505</v>
      </c>
      <c r="D14" s="35">
        <v>13.1</v>
      </c>
      <c r="E14" s="35"/>
      <c r="F14" s="34">
        <v>47680</v>
      </c>
      <c r="G14" s="35">
        <v>10</v>
      </c>
      <c r="H14" s="35"/>
      <c r="I14" s="34">
        <v>73849</v>
      </c>
      <c r="J14" s="35">
        <v>15.4</v>
      </c>
      <c r="K14" s="35"/>
    </row>
    <row r="15" spans="1:12" x14ac:dyDescent="0.2">
      <c r="A15" s="247"/>
      <c r="B15" s="248" t="s">
        <v>104</v>
      </c>
      <c r="C15" s="249">
        <v>564483</v>
      </c>
      <c r="D15" s="250">
        <v>29.5</v>
      </c>
      <c r="E15" s="250"/>
      <c r="F15" s="249">
        <v>429971</v>
      </c>
      <c r="G15" s="250">
        <v>22.5</v>
      </c>
      <c r="H15" s="250"/>
      <c r="I15" s="249">
        <v>491083</v>
      </c>
      <c r="J15" s="250">
        <v>25.7</v>
      </c>
      <c r="K15" s="251"/>
    </row>
    <row r="16" spans="1:12" x14ac:dyDescent="0.2">
      <c r="A16" s="32"/>
      <c r="B16" s="33" t="s">
        <v>98</v>
      </c>
      <c r="C16" s="34">
        <v>38016</v>
      </c>
      <c r="D16" s="35">
        <v>19.899999999999999</v>
      </c>
      <c r="E16" s="35"/>
      <c r="F16" s="34">
        <v>45202</v>
      </c>
      <c r="G16" s="35">
        <v>23.7</v>
      </c>
      <c r="H16" s="35"/>
      <c r="I16" s="34">
        <v>31312</v>
      </c>
      <c r="J16" s="35">
        <v>16.399999999999999</v>
      </c>
      <c r="K16" s="35"/>
    </row>
    <row r="17" spans="1:11" x14ac:dyDescent="0.2">
      <c r="A17" s="32"/>
      <c r="B17" s="33" t="s">
        <v>105</v>
      </c>
      <c r="C17" s="34">
        <v>411470</v>
      </c>
      <c r="D17" s="35">
        <v>34</v>
      </c>
      <c r="E17" s="35"/>
      <c r="F17" s="34">
        <v>309707</v>
      </c>
      <c r="G17" s="35">
        <v>25.6</v>
      </c>
      <c r="H17" s="35"/>
      <c r="I17" s="34">
        <v>338966</v>
      </c>
      <c r="J17" s="35">
        <v>28</v>
      </c>
      <c r="K17" s="35"/>
    </row>
    <row r="18" spans="1:11" x14ac:dyDescent="0.2">
      <c r="A18" s="32"/>
      <c r="B18" s="33" t="s">
        <v>106</v>
      </c>
      <c r="C18" s="34">
        <v>114997</v>
      </c>
      <c r="D18" s="35">
        <v>22.6</v>
      </c>
      <c r="E18" s="35"/>
      <c r="F18" s="34">
        <v>75062</v>
      </c>
      <c r="G18" s="35">
        <v>14.7</v>
      </c>
      <c r="H18" s="35"/>
      <c r="I18" s="34">
        <v>120805</v>
      </c>
      <c r="J18" s="35">
        <v>23.7</v>
      </c>
      <c r="K18" s="35"/>
    </row>
    <row r="19" spans="1:11" x14ac:dyDescent="0.2">
      <c r="A19" s="247"/>
      <c r="B19" s="248" t="s">
        <v>77</v>
      </c>
      <c r="C19" s="249">
        <v>555469</v>
      </c>
      <c r="D19" s="250">
        <v>28.8</v>
      </c>
      <c r="E19" s="250"/>
      <c r="F19" s="249">
        <v>450547</v>
      </c>
      <c r="G19" s="250">
        <v>23.4</v>
      </c>
      <c r="H19" s="250"/>
      <c r="I19" s="249">
        <v>405393</v>
      </c>
      <c r="J19" s="250">
        <v>21</v>
      </c>
      <c r="K19" s="251"/>
    </row>
    <row r="20" spans="1:11" x14ac:dyDescent="0.2">
      <c r="A20" s="32"/>
      <c r="B20" s="33" t="s">
        <v>98</v>
      </c>
      <c r="C20" s="34">
        <v>59373</v>
      </c>
      <c r="D20" s="35">
        <v>30.8</v>
      </c>
      <c r="E20" s="35"/>
      <c r="F20" s="34">
        <v>58901</v>
      </c>
      <c r="G20" s="35">
        <v>30.5</v>
      </c>
      <c r="H20" s="35"/>
      <c r="I20" s="34">
        <v>35618</v>
      </c>
      <c r="J20" s="35">
        <v>18.5</v>
      </c>
      <c r="K20" s="35"/>
    </row>
    <row r="21" spans="1:11" x14ac:dyDescent="0.2">
      <c r="A21" s="32"/>
      <c r="B21" s="33" t="s">
        <v>105</v>
      </c>
      <c r="C21" s="34">
        <v>397492</v>
      </c>
      <c r="D21" s="35">
        <v>34.700000000000003</v>
      </c>
      <c r="E21" s="35"/>
      <c r="F21" s="34">
        <v>320965</v>
      </c>
      <c r="G21" s="35">
        <v>28</v>
      </c>
      <c r="H21" s="35"/>
      <c r="I21" s="34">
        <v>282599</v>
      </c>
      <c r="J21" s="35">
        <v>24.7</v>
      </c>
      <c r="K21" s="35"/>
    </row>
    <row r="22" spans="1:11" x14ac:dyDescent="0.2">
      <c r="A22" s="32"/>
      <c r="B22" s="33" t="s">
        <v>106</v>
      </c>
      <c r="C22" s="34">
        <v>98604</v>
      </c>
      <c r="D22" s="35">
        <v>16.7</v>
      </c>
      <c r="E22" s="35"/>
      <c r="F22" s="34">
        <v>70681</v>
      </c>
      <c r="G22" s="35">
        <v>12</v>
      </c>
      <c r="H22" s="35"/>
      <c r="I22" s="34">
        <v>87177</v>
      </c>
      <c r="J22" s="35">
        <v>14.8</v>
      </c>
      <c r="K22" s="35"/>
    </row>
    <row r="23" spans="1:11" x14ac:dyDescent="0.2">
      <c r="A23" s="247"/>
      <c r="B23" s="248" t="s">
        <v>12</v>
      </c>
      <c r="C23" s="252"/>
      <c r="D23" s="252"/>
      <c r="E23" s="252"/>
      <c r="F23" s="252"/>
      <c r="G23" s="252"/>
      <c r="H23" s="252"/>
      <c r="I23" s="252"/>
      <c r="J23" s="252"/>
      <c r="K23" s="252"/>
    </row>
    <row r="24" spans="1:11" x14ac:dyDescent="0.2">
      <c r="A24" s="32"/>
      <c r="B24" s="33" t="s">
        <v>81</v>
      </c>
      <c r="C24" s="34">
        <v>70768</v>
      </c>
      <c r="D24" s="35">
        <v>26.1</v>
      </c>
      <c r="E24" s="35"/>
      <c r="F24" s="34">
        <v>73662</v>
      </c>
      <c r="G24" s="35">
        <v>27.2</v>
      </c>
      <c r="H24" s="35"/>
      <c r="I24" s="34">
        <v>47646</v>
      </c>
      <c r="J24" s="35">
        <v>17.600000000000001</v>
      </c>
      <c r="K24" s="35"/>
    </row>
    <row r="25" spans="1:11" x14ac:dyDescent="0.2">
      <c r="A25" s="32"/>
      <c r="B25" s="33" t="s">
        <v>82</v>
      </c>
      <c r="C25" s="34">
        <v>883873</v>
      </c>
      <c r="D25" s="35">
        <v>34.4</v>
      </c>
      <c r="E25" s="35"/>
      <c r="F25" s="34">
        <v>686287</v>
      </c>
      <c r="G25" s="35">
        <v>26.7</v>
      </c>
      <c r="H25" s="35"/>
      <c r="I25" s="34">
        <v>706389</v>
      </c>
      <c r="J25" s="35">
        <v>27.5</v>
      </c>
      <c r="K25" s="35"/>
    </row>
    <row r="26" spans="1:11" x14ac:dyDescent="0.2">
      <c r="A26" s="32"/>
      <c r="B26" s="33" t="s">
        <v>83</v>
      </c>
      <c r="C26" s="34">
        <v>108697</v>
      </c>
      <c r="D26" s="35">
        <v>50.5</v>
      </c>
      <c r="E26" s="35"/>
      <c r="F26" s="34">
        <v>69253</v>
      </c>
      <c r="G26" s="35">
        <v>32.200000000000003</v>
      </c>
      <c r="H26" s="35"/>
      <c r="I26" s="34">
        <v>91792</v>
      </c>
      <c r="J26" s="35">
        <v>42.7</v>
      </c>
      <c r="K26" s="35"/>
    </row>
    <row r="27" spans="1:11" x14ac:dyDescent="0.2">
      <c r="A27" s="32"/>
      <c r="B27" s="33" t="s">
        <v>84</v>
      </c>
      <c r="C27" s="34">
        <v>17390</v>
      </c>
      <c r="D27" s="35">
        <v>13.8</v>
      </c>
      <c r="E27" s="35"/>
      <c r="F27" s="34">
        <v>21974</v>
      </c>
      <c r="G27" s="35">
        <v>17.399999999999999</v>
      </c>
      <c r="H27" s="35"/>
      <c r="I27" s="34">
        <v>16521</v>
      </c>
      <c r="J27" s="35">
        <v>13.1</v>
      </c>
      <c r="K27" s="35"/>
    </row>
    <row r="28" spans="1:11" x14ac:dyDescent="0.2">
      <c r="A28" s="32"/>
      <c r="B28" s="33" t="s">
        <v>85</v>
      </c>
      <c r="C28" s="34">
        <v>147921</v>
      </c>
      <c r="D28" s="35">
        <v>16.899999999999999</v>
      </c>
      <c r="E28" s="35"/>
      <c r="F28" s="34">
        <v>98595</v>
      </c>
      <c r="G28" s="35">
        <v>11.3</v>
      </c>
      <c r="H28" s="35"/>
      <c r="I28" s="34">
        <v>125921</v>
      </c>
      <c r="J28" s="35">
        <v>14.4</v>
      </c>
      <c r="K28" s="35"/>
    </row>
    <row r="29" spans="1:11" ht="13.5" thickBot="1" x14ac:dyDescent="0.25">
      <c r="A29" s="37"/>
      <c r="B29" s="33" t="s">
        <v>86</v>
      </c>
      <c r="C29" s="34">
        <v>82020</v>
      </c>
      <c r="D29" s="35">
        <v>13.3</v>
      </c>
      <c r="E29" s="35"/>
      <c r="F29" s="34">
        <v>53602</v>
      </c>
      <c r="G29" s="35">
        <v>8.6999999999999993</v>
      </c>
      <c r="H29" s="35"/>
      <c r="I29" s="34">
        <v>84606</v>
      </c>
      <c r="J29" s="35">
        <v>13.7</v>
      </c>
      <c r="K29" s="35"/>
    </row>
    <row r="30" spans="1:11" ht="37.5" customHeight="1" x14ac:dyDescent="0.2">
      <c r="A30" s="38"/>
      <c r="B30" s="39"/>
      <c r="C30" s="215" t="s">
        <v>167</v>
      </c>
      <c r="D30" s="216"/>
      <c r="E30" s="216"/>
      <c r="F30" s="216"/>
      <c r="G30" s="216"/>
      <c r="H30" s="216"/>
      <c r="I30" s="216"/>
      <c r="J30" s="216"/>
      <c r="K30" s="216"/>
    </row>
    <row r="31" spans="1:11" x14ac:dyDescent="0.2">
      <c r="A31" s="253"/>
      <c r="B31" s="248" t="s">
        <v>1</v>
      </c>
      <c r="C31" s="249">
        <v>21341</v>
      </c>
      <c r="D31" s="250">
        <v>14.8</v>
      </c>
      <c r="E31" s="252"/>
      <c r="F31" s="249">
        <v>12906</v>
      </c>
      <c r="G31" s="250">
        <v>8.9</v>
      </c>
      <c r="H31" s="250"/>
      <c r="I31" s="249">
        <v>26491</v>
      </c>
      <c r="J31" s="250">
        <v>18.3</v>
      </c>
      <c r="K31" s="251"/>
    </row>
    <row r="32" spans="1:11" x14ac:dyDescent="0.2">
      <c r="A32" s="35"/>
      <c r="B32" s="33" t="s">
        <v>115</v>
      </c>
      <c r="C32" s="34">
        <v>15973</v>
      </c>
      <c r="D32" s="35">
        <v>23.8</v>
      </c>
      <c r="E32" s="35"/>
      <c r="F32" s="34">
        <v>7994</v>
      </c>
      <c r="G32" s="35">
        <v>11.9</v>
      </c>
      <c r="H32" s="35"/>
      <c r="I32" s="34">
        <v>17907</v>
      </c>
      <c r="J32" s="35">
        <v>26.7</v>
      </c>
      <c r="K32" s="35"/>
    </row>
    <row r="33" spans="1:11" x14ac:dyDescent="0.2">
      <c r="A33" s="35"/>
      <c r="B33" s="33" t="s">
        <v>116</v>
      </c>
      <c r="C33" s="34">
        <v>5368</v>
      </c>
      <c r="D33" s="35">
        <v>6.9</v>
      </c>
      <c r="E33" s="35"/>
      <c r="F33" s="34">
        <v>4912</v>
      </c>
      <c r="G33" s="35">
        <v>6.4</v>
      </c>
      <c r="H33" s="35"/>
      <c r="I33" s="34">
        <v>8584</v>
      </c>
      <c r="J33" s="35">
        <v>11.1</v>
      </c>
      <c r="K33" s="35"/>
    </row>
  </sheetData>
  <mergeCells count="9">
    <mergeCell ref="K3:K6"/>
    <mergeCell ref="C7:K7"/>
    <mergeCell ref="C30:K30"/>
    <mergeCell ref="A3:A6"/>
    <mergeCell ref="C3:D6"/>
    <mergeCell ref="E3:E6"/>
    <mergeCell ref="F3:G6"/>
    <mergeCell ref="H3:H6"/>
    <mergeCell ref="I3:J6"/>
  </mergeCells>
  <hyperlinks>
    <hyperlink ref="L1" location="Obsah!A1" display="Obsah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5"/>
  <dimension ref="A1:N33"/>
  <sheetViews>
    <sheetView workbookViewId="0">
      <selection activeCell="C7" sqref="C7:E7"/>
    </sheetView>
  </sheetViews>
  <sheetFormatPr defaultRowHeight="12.75" x14ac:dyDescent="0.2"/>
  <cols>
    <col min="1" max="1" width="3.42578125" style="3" customWidth="1"/>
    <col min="2" max="2" width="22.5703125" style="3" customWidth="1"/>
    <col min="3" max="3" width="16.7109375" style="3" customWidth="1"/>
    <col min="4" max="4" width="24" style="3" customWidth="1"/>
    <col min="5" max="5" width="3.5703125" style="3" customWidth="1"/>
    <col min="6" max="16384" width="9.140625" style="3"/>
  </cols>
  <sheetData>
    <row r="1" spans="1:14" x14ac:dyDescent="0.2">
      <c r="A1" s="5" t="s">
        <v>172</v>
      </c>
      <c r="N1" s="43" t="s">
        <v>39</v>
      </c>
    </row>
    <row r="2" spans="1:14" ht="13.5" thickBot="1" x14ac:dyDescent="0.25"/>
    <row r="3" spans="1:14" ht="25.5" x14ac:dyDescent="0.2">
      <c r="A3" s="7"/>
      <c r="B3" s="8" t="s">
        <v>92</v>
      </c>
      <c r="C3" s="202" t="s">
        <v>173</v>
      </c>
      <c r="D3" s="10"/>
      <c r="E3" s="11"/>
    </row>
    <row r="4" spans="1:14" x14ac:dyDescent="0.2">
      <c r="A4" s="12"/>
      <c r="B4" s="13" t="s">
        <v>93</v>
      </c>
      <c r="C4" s="203"/>
      <c r="D4" s="15"/>
      <c r="E4" s="16"/>
    </row>
    <row r="5" spans="1:14" x14ac:dyDescent="0.2">
      <c r="A5" s="12"/>
      <c r="B5" s="13" t="s">
        <v>94</v>
      </c>
      <c r="C5" s="203"/>
      <c r="D5" s="15"/>
      <c r="E5" s="16"/>
    </row>
    <row r="6" spans="1:14" ht="13.5" thickBot="1" x14ac:dyDescent="0.25">
      <c r="A6" s="17"/>
      <c r="B6" s="18" t="s">
        <v>95</v>
      </c>
      <c r="C6" s="204"/>
      <c r="D6" s="20"/>
      <c r="E6" s="21"/>
    </row>
    <row r="7" spans="1:14" ht="37.5" customHeight="1" x14ac:dyDescent="0.2">
      <c r="A7" s="22"/>
      <c r="B7" s="23"/>
      <c r="C7" s="215" t="s">
        <v>166</v>
      </c>
      <c r="D7" s="216"/>
      <c r="E7" s="216"/>
    </row>
    <row r="8" spans="1:14" x14ac:dyDescent="0.2">
      <c r="A8" s="247"/>
      <c r="B8" s="248" t="s">
        <v>1</v>
      </c>
      <c r="C8" s="249">
        <v>515594</v>
      </c>
      <c r="D8" s="250">
        <v>13.4</v>
      </c>
      <c r="E8" s="251"/>
    </row>
    <row r="9" spans="1:14" x14ac:dyDescent="0.2">
      <c r="A9" s="32"/>
      <c r="B9" s="33" t="s">
        <v>98</v>
      </c>
      <c r="C9" s="34">
        <v>35483</v>
      </c>
      <c r="D9" s="35">
        <v>9.1999999999999993</v>
      </c>
      <c r="E9" s="35"/>
    </row>
    <row r="10" spans="1:14" x14ac:dyDescent="0.2">
      <c r="A10" s="32"/>
      <c r="B10" s="33" t="s">
        <v>99</v>
      </c>
      <c r="C10" s="34">
        <v>101292</v>
      </c>
      <c r="D10" s="35">
        <v>13.8</v>
      </c>
      <c r="E10" s="35"/>
    </row>
    <row r="11" spans="1:14" x14ac:dyDescent="0.2">
      <c r="A11" s="32"/>
      <c r="B11" s="33" t="s">
        <v>100</v>
      </c>
      <c r="C11" s="34">
        <v>156362</v>
      </c>
      <c r="D11" s="35">
        <v>19.2</v>
      </c>
      <c r="E11" s="35"/>
    </row>
    <row r="12" spans="1:14" x14ac:dyDescent="0.2">
      <c r="A12" s="32"/>
      <c r="B12" s="33" t="s">
        <v>101</v>
      </c>
      <c r="C12" s="34">
        <v>121622</v>
      </c>
      <c r="D12" s="35">
        <v>15</v>
      </c>
      <c r="E12" s="35"/>
    </row>
    <row r="13" spans="1:14" x14ac:dyDescent="0.2">
      <c r="A13" s="32"/>
      <c r="B13" s="33" t="s">
        <v>102</v>
      </c>
      <c r="C13" s="34">
        <v>75010</v>
      </c>
      <c r="D13" s="35">
        <v>12.1</v>
      </c>
      <c r="E13" s="35"/>
    </row>
    <row r="14" spans="1:14" x14ac:dyDescent="0.2">
      <c r="A14" s="32"/>
      <c r="B14" s="33" t="s">
        <v>103</v>
      </c>
      <c r="C14" s="34">
        <v>25825</v>
      </c>
      <c r="D14" s="35">
        <v>5.4</v>
      </c>
      <c r="E14" s="35"/>
    </row>
    <row r="15" spans="1:14" x14ac:dyDescent="0.2">
      <c r="A15" s="247"/>
      <c r="B15" s="248" t="s">
        <v>104</v>
      </c>
      <c r="C15" s="249">
        <v>308961</v>
      </c>
      <c r="D15" s="250">
        <v>16.2</v>
      </c>
      <c r="E15" s="251"/>
    </row>
    <row r="16" spans="1:14" x14ac:dyDescent="0.2">
      <c r="A16" s="32"/>
      <c r="B16" s="33" t="s">
        <v>98</v>
      </c>
      <c r="C16" s="34">
        <v>18753</v>
      </c>
      <c r="D16" s="35">
        <v>9.8000000000000007</v>
      </c>
      <c r="E16" s="35"/>
    </row>
    <row r="17" spans="1:5" x14ac:dyDescent="0.2">
      <c r="A17" s="32"/>
      <c r="B17" s="33" t="s">
        <v>105</v>
      </c>
      <c r="C17" s="34">
        <v>224484</v>
      </c>
      <c r="D17" s="35">
        <v>18.5</v>
      </c>
      <c r="E17" s="35"/>
    </row>
    <row r="18" spans="1:5" x14ac:dyDescent="0.2">
      <c r="A18" s="32"/>
      <c r="B18" s="33" t="s">
        <v>106</v>
      </c>
      <c r="C18" s="34">
        <v>65724</v>
      </c>
      <c r="D18" s="35">
        <v>12.9</v>
      </c>
      <c r="E18" s="35"/>
    </row>
    <row r="19" spans="1:5" x14ac:dyDescent="0.2">
      <c r="A19" s="247"/>
      <c r="B19" s="248" t="s">
        <v>77</v>
      </c>
      <c r="C19" s="249">
        <v>206633</v>
      </c>
      <c r="D19" s="250">
        <v>10.7</v>
      </c>
      <c r="E19" s="251"/>
    </row>
    <row r="20" spans="1:5" x14ac:dyDescent="0.2">
      <c r="A20" s="32"/>
      <c r="B20" s="33" t="s">
        <v>98</v>
      </c>
      <c r="C20" s="34">
        <v>16730</v>
      </c>
      <c r="D20" s="35">
        <v>8.6999999999999993</v>
      </c>
      <c r="E20" s="35"/>
    </row>
    <row r="21" spans="1:5" x14ac:dyDescent="0.2">
      <c r="A21" s="32"/>
      <c r="B21" s="33" t="s">
        <v>105</v>
      </c>
      <c r="C21" s="34">
        <v>154792</v>
      </c>
      <c r="D21" s="35">
        <v>13.5</v>
      </c>
      <c r="E21" s="35"/>
    </row>
    <row r="22" spans="1:5" x14ac:dyDescent="0.2">
      <c r="A22" s="32"/>
      <c r="B22" s="33" t="s">
        <v>106</v>
      </c>
      <c r="C22" s="34">
        <v>35111</v>
      </c>
      <c r="D22" s="35">
        <v>6</v>
      </c>
      <c r="E22" s="35"/>
    </row>
    <row r="23" spans="1:5" x14ac:dyDescent="0.2">
      <c r="A23" s="247"/>
      <c r="B23" s="248" t="s">
        <v>12</v>
      </c>
      <c r="C23" s="252"/>
      <c r="D23" s="252"/>
      <c r="E23" s="253"/>
    </row>
    <row r="24" spans="1:5" x14ac:dyDescent="0.2">
      <c r="A24" s="32"/>
      <c r="B24" s="33" t="s">
        <v>81</v>
      </c>
      <c r="C24" s="34">
        <v>20396</v>
      </c>
      <c r="D24" s="35">
        <v>7.5</v>
      </c>
      <c r="E24" s="35"/>
    </row>
    <row r="25" spans="1:5" x14ac:dyDescent="0.2">
      <c r="A25" s="32"/>
      <c r="B25" s="33" t="s">
        <v>82</v>
      </c>
      <c r="C25" s="34">
        <v>445305</v>
      </c>
      <c r="D25" s="35">
        <v>17.399999999999999</v>
      </c>
      <c r="E25" s="35"/>
    </row>
    <row r="26" spans="1:5" x14ac:dyDescent="0.2">
      <c r="A26" s="32"/>
      <c r="B26" s="33" t="s">
        <v>83</v>
      </c>
      <c r="C26" s="34">
        <v>74862</v>
      </c>
      <c r="D26" s="35">
        <v>34.799999999999997</v>
      </c>
      <c r="E26" s="35"/>
    </row>
    <row r="27" spans="1:5" x14ac:dyDescent="0.2">
      <c r="A27" s="32"/>
      <c r="B27" s="33" t="s">
        <v>84</v>
      </c>
      <c r="C27" s="34">
        <v>5319</v>
      </c>
      <c r="D27" s="35">
        <v>4.2</v>
      </c>
      <c r="E27" s="35"/>
    </row>
    <row r="28" spans="1:5" x14ac:dyDescent="0.2">
      <c r="A28" s="32"/>
      <c r="B28" s="33" t="s">
        <v>85</v>
      </c>
      <c r="C28" s="34">
        <v>44574</v>
      </c>
      <c r="D28" s="35">
        <v>5.0999999999999996</v>
      </c>
      <c r="E28" s="35"/>
    </row>
    <row r="29" spans="1:5" ht="13.5" thickBot="1" x14ac:dyDescent="0.25">
      <c r="A29" s="37"/>
      <c r="B29" s="33" t="s">
        <v>86</v>
      </c>
      <c r="C29" s="34">
        <v>25784</v>
      </c>
      <c r="D29" s="35">
        <v>4.2</v>
      </c>
      <c r="E29" s="35"/>
    </row>
    <row r="30" spans="1:5" ht="43.5" customHeight="1" x14ac:dyDescent="0.2">
      <c r="A30" s="38"/>
      <c r="B30" s="39"/>
      <c r="C30" s="215" t="s">
        <v>167</v>
      </c>
      <c r="D30" s="216"/>
      <c r="E30" s="216"/>
    </row>
    <row r="31" spans="1:5" x14ac:dyDescent="0.2">
      <c r="A31" s="253"/>
      <c r="B31" s="248" t="s">
        <v>1</v>
      </c>
      <c r="C31" s="249">
        <v>8353</v>
      </c>
      <c r="D31" s="250">
        <v>5.8</v>
      </c>
      <c r="E31" s="253"/>
    </row>
    <row r="32" spans="1:5" x14ac:dyDescent="0.2">
      <c r="A32" s="35"/>
      <c r="B32" s="33" t="s">
        <v>115</v>
      </c>
      <c r="C32" s="34">
        <v>6301</v>
      </c>
      <c r="D32" s="35">
        <v>9.4</v>
      </c>
      <c r="E32" s="35"/>
    </row>
    <row r="33" spans="1:5" x14ac:dyDescent="0.2">
      <c r="A33" s="35"/>
      <c r="B33" s="33" t="s">
        <v>116</v>
      </c>
      <c r="C33" s="34">
        <v>2052</v>
      </c>
      <c r="D33" s="258">
        <v>2.7E-2</v>
      </c>
      <c r="E33" s="35"/>
    </row>
  </sheetData>
  <mergeCells count="5">
    <mergeCell ref="C7:E7"/>
    <mergeCell ref="C30:E30"/>
    <mergeCell ref="A3:A6"/>
    <mergeCell ref="C3:D6"/>
    <mergeCell ref="E3:E6"/>
  </mergeCells>
  <hyperlinks>
    <hyperlink ref="N1" location="Obsah!A1" display="Obsah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6"/>
  <dimension ref="A1:K33"/>
  <sheetViews>
    <sheetView zoomScaleNormal="100" workbookViewId="0">
      <selection activeCell="C30" sqref="C30:K30"/>
    </sheetView>
  </sheetViews>
  <sheetFormatPr defaultRowHeight="12.75" x14ac:dyDescent="0.2"/>
  <cols>
    <col min="1" max="1" width="3.28515625" style="3" customWidth="1"/>
    <col min="2" max="2" width="17.7109375" style="3" customWidth="1"/>
    <col min="3" max="16384" width="9.140625" style="3"/>
  </cols>
  <sheetData>
    <row r="1" spans="1:11" x14ac:dyDescent="0.2">
      <c r="A1" s="5" t="s">
        <v>174</v>
      </c>
      <c r="K1" s="43" t="s">
        <v>39</v>
      </c>
    </row>
    <row r="2" spans="1:11" ht="13.5" thickBot="1" x14ac:dyDescent="0.25">
      <c r="A2" s="122"/>
    </row>
    <row r="3" spans="1:11" x14ac:dyDescent="0.2">
      <c r="A3" s="7"/>
      <c r="B3" s="8" t="s">
        <v>92</v>
      </c>
      <c r="C3" s="202" t="s">
        <v>29</v>
      </c>
      <c r="D3" s="10"/>
      <c r="E3" s="11"/>
      <c r="F3" s="10" t="s">
        <v>175</v>
      </c>
      <c r="G3" s="10"/>
      <c r="H3" s="11"/>
      <c r="I3" s="10" t="s">
        <v>176</v>
      </c>
      <c r="J3" s="10"/>
      <c r="K3" s="11"/>
    </row>
    <row r="4" spans="1:11" x14ac:dyDescent="0.2">
      <c r="A4" s="12"/>
      <c r="B4" s="13" t="s">
        <v>93</v>
      </c>
      <c r="C4" s="203"/>
      <c r="D4" s="15"/>
      <c r="E4" s="16"/>
      <c r="F4" s="15"/>
      <c r="G4" s="15"/>
      <c r="H4" s="16"/>
      <c r="I4" s="15"/>
      <c r="J4" s="15"/>
      <c r="K4" s="16"/>
    </row>
    <row r="5" spans="1:11" x14ac:dyDescent="0.2">
      <c r="A5" s="12"/>
      <c r="B5" s="13" t="s">
        <v>94</v>
      </c>
      <c r="C5" s="203"/>
      <c r="D5" s="15"/>
      <c r="E5" s="16"/>
      <c r="F5" s="15"/>
      <c r="G5" s="15"/>
      <c r="H5" s="16"/>
      <c r="I5" s="15"/>
      <c r="J5" s="15"/>
      <c r="K5" s="16"/>
    </row>
    <row r="6" spans="1:11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  <c r="I6" s="20"/>
      <c r="J6" s="20"/>
      <c r="K6" s="21"/>
    </row>
    <row r="7" spans="1:11" ht="36" customHeight="1" x14ac:dyDescent="0.2">
      <c r="A7" s="22"/>
      <c r="B7" s="23"/>
      <c r="C7" s="215" t="s">
        <v>166</v>
      </c>
      <c r="D7" s="216"/>
      <c r="E7" s="216"/>
      <c r="F7" s="216"/>
      <c r="G7" s="216"/>
      <c r="H7" s="216"/>
      <c r="I7" s="216"/>
      <c r="J7" s="216"/>
      <c r="K7" s="216"/>
    </row>
    <row r="8" spans="1:11" x14ac:dyDescent="0.2">
      <c r="A8" s="247"/>
      <c r="B8" s="248" t="s">
        <v>1</v>
      </c>
      <c r="C8" s="249">
        <v>326596</v>
      </c>
      <c r="D8" s="250">
        <v>8.5</v>
      </c>
      <c r="E8" s="250"/>
      <c r="F8" s="249">
        <v>281947</v>
      </c>
      <c r="G8" s="250">
        <v>7.3</v>
      </c>
      <c r="H8" s="250"/>
      <c r="I8" s="249">
        <v>92305</v>
      </c>
      <c r="J8" s="250">
        <v>2.4</v>
      </c>
      <c r="K8" s="251"/>
    </row>
    <row r="9" spans="1:11" x14ac:dyDescent="0.2">
      <c r="A9" s="32"/>
      <c r="B9" s="33" t="s">
        <v>98</v>
      </c>
      <c r="C9" s="34">
        <v>57529</v>
      </c>
      <c r="D9" s="35">
        <v>15</v>
      </c>
      <c r="E9" s="35"/>
      <c r="F9" s="34">
        <v>54836</v>
      </c>
      <c r="G9" s="35">
        <v>14.3</v>
      </c>
      <c r="H9" s="35"/>
      <c r="I9" s="34">
        <v>12485</v>
      </c>
      <c r="J9" s="35">
        <v>3.3</v>
      </c>
      <c r="K9" s="35"/>
    </row>
    <row r="10" spans="1:11" x14ac:dyDescent="0.2">
      <c r="A10" s="32"/>
      <c r="B10" s="33" t="s">
        <v>99</v>
      </c>
      <c r="C10" s="34">
        <v>81914</v>
      </c>
      <c r="D10" s="35">
        <v>11.2</v>
      </c>
      <c r="E10" s="35"/>
      <c r="F10" s="34">
        <v>73021</v>
      </c>
      <c r="G10" s="35">
        <v>10</v>
      </c>
      <c r="H10" s="35"/>
      <c r="I10" s="34">
        <v>23067</v>
      </c>
      <c r="J10" s="35">
        <v>3.1</v>
      </c>
      <c r="K10" s="35"/>
    </row>
    <row r="11" spans="1:11" x14ac:dyDescent="0.2">
      <c r="A11" s="32"/>
      <c r="B11" s="33" t="s">
        <v>100</v>
      </c>
      <c r="C11" s="34">
        <v>89711</v>
      </c>
      <c r="D11" s="35">
        <v>11</v>
      </c>
      <c r="E11" s="35"/>
      <c r="F11" s="34">
        <v>78364</v>
      </c>
      <c r="G11" s="35">
        <v>9.6</v>
      </c>
      <c r="H11" s="35"/>
      <c r="I11" s="34">
        <v>23643</v>
      </c>
      <c r="J11" s="35">
        <v>2.9</v>
      </c>
      <c r="K11" s="35"/>
    </row>
    <row r="12" spans="1:11" x14ac:dyDescent="0.2">
      <c r="A12" s="32"/>
      <c r="B12" s="33" t="s">
        <v>101</v>
      </c>
      <c r="C12" s="34">
        <v>55435</v>
      </c>
      <c r="D12" s="35">
        <v>6.9</v>
      </c>
      <c r="E12" s="35"/>
      <c r="F12" s="34">
        <v>50336</v>
      </c>
      <c r="G12" s="35">
        <v>6.2</v>
      </c>
      <c r="H12" s="35"/>
      <c r="I12" s="34">
        <v>20650</v>
      </c>
      <c r="J12" s="35">
        <v>2.6</v>
      </c>
      <c r="K12" s="35"/>
    </row>
    <row r="13" spans="1:11" x14ac:dyDescent="0.2">
      <c r="A13" s="32"/>
      <c r="B13" s="33" t="s">
        <v>102</v>
      </c>
      <c r="C13" s="34">
        <v>29803</v>
      </c>
      <c r="D13" s="35">
        <v>4.8</v>
      </c>
      <c r="E13" s="35"/>
      <c r="F13" s="34">
        <v>19025</v>
      </c>
      <c r="G13" s="35">
        <v>3.1</v>
      </c>
      <c r="H13" s="35"/>
      <c r="I13" s="34">
        <v>10469</v>
      </c>
      <c r="J13" s="35">
        <v>1.7</v>
      </c>
      <c r="K13" s="35"/>
    </row>
    <row r="14" spans="1:11" x14ac:dyDescent="0.2">
      <c r="A14" s="32"/>
      <c r="B14" s="33" t="s">
        <v>103</v>
      </c>
      <c r="C14" s="34">
        <v>12204</v>
      </c>
      <c r="D14" s="35">
        <v>2.6</v>
      </c>
      <c r="E14" s="35"/>
      <c r="F14" s="34">
        <v>6366</v>
      </c>
      <c r="G14" s="35">
        <v>1.3</v>
      </c>
      <c r="H14" s="35"/>
      <c r="I14" s="34">
        <v>1990</v>
      </c>
      <c r="J14" s="35">
        <v>0.4</v>
      </c>
      <c r="K14" s="35"/>
    </row>
    <row r="15" spans="1:11" x14ac:dyDescent="0.2">
      <c r="A15" s="247"/>
      <c r="B15" s="248" t="s">
        <v>104</v>
      </c>
      <c r="C15" s="249">
        <v>161575</v>
      </c>
      <c r="D15" s="250">
        <v>8.5</v>
      </c>
      <c r="E15" s="250"/>
      <c r="F15" s="249">
        <v>123696</v>
      </c>
      <c r="G15" s="250">
        <v>6.5</v>
      </c>
      <c r="H15" s="250"/>
      <c r="I15" s="249">
        <v>40417</v>
      </c>
      <c r="J15" s="250">
        <v>2.1</v>
      </c>
      <c r="K15" s="250"/>
    </row>
    <row r="16" spans="1:11" x14ac:dyDescent="0.2">
      <c r="A16" s="32"/>
      <c r="B16" s="33" t="s">
        <v>98</v>
      </c>
      <c r="C16" s="34">
        <v>27646</v>
      </c>
      <c r="D16" s="35">
        <v>14.5</v>
      </c>
      <c r="E16" s="35"/>
      <c r="F16" s="34">
        <v>26653</v>
      </c>
      <c r="G16" s="35">
        <v>14</v>
      </c>
      <c r="H16" s="35"/>
      <c r="I16" s="34">
        <v>4603</v>
      </c>
      <c r="J16" s="35">
        <v>2.4</v>
      </c>
      <c r="K16" s="35"/>
    </row>
    <row r="17" spans="1:11" x14ac:dyDescent="0.2">
      <c r="A17" s="32"/>
      <c r="B17" s="33" t="s">
        <v>105</v>
      </c>
      <c r="C17" s="34">
        <v>110186</v>
      </c>
      <c r="D17" s="35">
        <v>9.1</v>
      </c>
      <c r="E17" s="35"/>
      <c r="F17" s="34">
        <v>86142</v>
      </c>
      <c r="G17" s="35">
        <v>7.1</v>
      </c>
      <c r="H17" s="35"/>
      <c r="I17" s="34">
        <v>29932</v>
      </c>
      <c r="J17" s="35">
        <v>2.5</v>
      </c>
      <c r="K17" s="35"/>
    </row>
    <row r="18" spans="1:11" x14ac:dyDescent="0.2">
      <c r="A18" s="32"/>
      <c r="B18" s="33" t="s">
        <v>106</v>
      </c>
      <c r="C18" s="34">
        <v>23743</v>
      </c>
      <c r="D18" s="35">
        <v>4.7</v>
      </c>
      <c r="E18" s="35"/>
      <c r="F18" s="34">
        <v>10901</v>
      </c>
      <c r="G18" s="35">
        <v>2.1</v>
      </c>
      <c r="H18" s="35"/>
      <c r="I18" s="34">
        <v>5882</v>
      </c>
      <c r="J18" s="35">
        <v>1.2</v>
      </c>
      <c r="K18" s="35"/>
    </row>
    <row r="19" spans="1:11" x14ac:dyDescent="0.2">
      <c r="A19" s="247"/>
      <c r="B19" s="248" t="s">
        <v>77</v>
      </c>
      <c r="C19" s="249">
        <v>165021</v>
      </c>
      <c r="D19" s="250">
        <v>8.6</v>
      </c>
      <c r="E19" s="250"/>
      <c r="F19" s="249">
        <v>158251</v>
      </c>
      <c r="G19" s="250">
        <v>8.1999999999999993</v>
      </c>
      <c r="H19" s="250"/>
      <c r="I19" s="249">
        <v>51888</v>
      </c>
      <c r="J19" s="250">
        <v>2.7</v>
      </c>
      <c r="K19" s="251"/>
    </row>
    <row r="20" spans="1:11" x14ac:dyDescent="0.2">
      <c r="A20" s="32"/>
      <c r="B20" s="33" t="s">
        <v>98</v>
      </c>
      <c r="C20" s="34">
        <v>29884</v>
      </c>
      <c r="D20" s="35">
        <v>15.5</v>
      </c>
      <c r="E20" s="35"/>
      <c r="F20" s="34">
        <v>28183</v>
      </c>
      <c r="G20" s="35">
        <v>14.6</v>
      </c>
      <c r="H20" s="35"/>
      <c r="I20" s="34">
        <v>7882</v>
      </c>
      <c r="J20" s="35">
        <v>4.0999999999999996</v>
      </c>
      <c r="K20" s="35"/>
    </row>
    <row r="21" spans="1:11" x14ac:dyDescent="0.2">
      <c r="A21" s="32"/>
      <c r="B21" s="33" t="s">
        <v>105</v>
      </c>
      <c r="C21" s="34">
        <v>116874</v>
      </c>
      <c r="D21" s="35">
        <v>10.199999999999999</v>
      </c>
      <c r="E21" s="35"/>
      <c r="F21" s="34">
        <v>115579</v>
      </c>
      <c r="G21" s="35">
        <v>10.1</v>
      </c>
      <c r="H21" s="35"/>
      <c r="I21" s="34">
        <v>37429</v>
      </c>
      <c r="J21" s="35">
        <v>3.3</v>
      </c>
      <c r="K21" s="35"/>
    </row>
    <row r="22" spans="1:11" x14ac:dyDescent="0.2">
      <c r="A22" s="32"/>
      <c r="B22" s="33" t="s">
        <v>106</v>
      </c>
      <c r="C22" s="34">
        <v>18263</v>
      </c>
      <c r="D22" s="35">
        <v>3.1</v>
      </c>
      <c r="E22" s="35"/>
      <c r="F22" s="34">
        <v>14489</v>
      </c>
      <c r="G22" s="35">
        <v>2.5</v>
      </c>
      <c r="H22" s="35"/>
      <c r="I22" s="34">
        <v>6577</v>
      </c>
      <c r="J22" s="35">
        <v>1.1000000000000001</v>
      </c>
      <c r="K22" s="35"/>
    </row>
    <row r="23" spans="1:11" x14ac:dyDescent="0.2">
      <c r="A23" s="247"/>
      <c r="B23" s="248" t="s">
        <v>12</v>
      </c>
      <c r="C23" s="252"/>
      <c r="D23" s="252"/>
      <c r="E23" s="253"/>
      <c r="F23" s="253"/>
      <c r="G23" s="253"/>
      <c r="H23" s="253"/>
      <c r="I23" s="253"/>
      <c r="J23" s="253"/>
      <c r="K23" s="253"/>
    </row>
    <row r="24" spans="1:11" x14ac:dyDescent="0.2">
      <c r="A24" s="32"/>
      <c r="B24" s="33" t="s">
        <v>81</v>
      </c>
      <c r="C24" s="34">
        <v>43182</v>
      </c>
      <c r="D24" s="35">
        <v>15.9</v>
      </c>
      <c r="E24" s="35"/>
      <c r="F24" s="34">
        <v>37116</v>
      </c>
      <c r="G24" s="35">
        <v>13.7</v>
      </c>
      <c r="H24" s="35"/>
      <c r="I24" s="34">
        <v>7308</v>
      </c>
      <c r="J24" s="35">
        <v>2.7</v>
      </c>
      <c r="K24" s="35"/>
    </row>
    <row r="25" spans="1:11" x14ac:dyDescent="0.2">
      <c r="A25" s="32"/>
      <c r="B25" s="33" t="s">
        <v>82</v>
      </c>
      <c r="C25" s="34">
        <v>244129</v>
      </c>
      <c r="D25" s="35">
        <v>9.5</v>
      </c>
      <c r="E25" s="35"/>
      <c r="F25" s="34">
        <v>196703</v>
      </c>
      <c r="G25" s="35">
        <v>7.7</v>
      </c>
      <c r="H25" s="35"/>
      <c r="I25" s="34">
        <v>70039</v>
      </c>
      <c r="J25" s="35">
        <v>2.7</v>
      </c>
      <c r="K25" s="35"/>
    </row>
    <row r="26" spans="1:11" x14ac:dyDescent="0.2">
      <c r="A26" s="32"/>
      <c r="B26" s="33" t="s">
        <v>83</v>
      </c>
      <c r="C26" s="34">
        <v>38230</v>
      </c>
      <c r="D26" s="35">
        <v>17.8</v>
      </c>
      <c r="E26" s="35"/>
      <c r="F26" s="34">
        <v>33912</v>
      </c>
      <c r="G26" s="35">
        <v>15.8</v>
      </c>
      <c r="H26" s="35"/>
      <c r="I26" s="34">
        <v>9399</v>
      </c>
      <c r="J26" s="35">
        <v>4.4000000000000004</v>
      </c>
      <c r="K26" s="35"/>
    </row>
    <row r="27" spans="1:11" x14ac:dyDescent="0.2">
      <c r="A27" s="32"/>
      <c r="B27" s="33" t="s">
        <v>84</v>
      </c>
      <c r="C27" s="34">
        <v>6483</v>
      </c>
      <c r="D27" s="35">
        <v>5.0999999999999996</v>
      </c>
      <c r="E27" s="35"/>
      <c r="F27" s="34">
        <v>14213</v>
      </c>
      <c r="G27" s="35">
        <v>11.3</v>
      </c>
      <c r="H27" s="35"/>
      <c r="I27" s="34">
        <v>2290</v>
      </c>
      <c r="J27" s="35">
        <v>1.8</v>
      </c>
      <c r="K27" s="35"/>
    </row>
    <row r="28" spans="1:11" x14ac:dyDescent="0.2">
      <c r="A28" s="32"/>
      <c r="B28" s="33" t="s">
        <v>85</v>
      </c>
      <c r="C28" s="34">
        <v>32803</v>
      </c>
      <c r="D28" s="35">
        <v>3.7</v>
      </c>
      <c r="E28" s="35"/>
      <c r="F28" s="34">
        <v>33915</v>
      </c>
      <c r="G28" s="35">
        <v>3.9</v>
      </c>
      <c r="H28" s="35"/>
      <c r="I28" s="34">
        <v>12667</v>
      </c>
      <c r="J28" s="35">
        <v>1.4</v>
      </c>
      <c r="K28" s="35"/>
    </row>
    <row r="29" spans="1:11" ht="13.5" thickBot="1" x14ac:dyDescent="0.25">
      <c r="A29" s="37"/>
      <c r="B29" s="33" t="s">
        <v>86</v>
      </c>
      <c r="C29" s="34">
        <v>14979</v>
      </c>
      <c r="D29" s="35">
        <v>2.4</v>
      </c>
      <c r="E29" s="35"/>
      <c r="F29" s="34">
        <v>7049</v>
      </c>
      <c r="G29" s="35">
        <v>1.1000000000000001</v>
      </c>
      <c r="H29" s="35"/>
      <c r="I29" s="34">
        <v>2633</v>
      </c>
      <c r="J29" s="35">
        <v>0.4</v>
      </c>
      <c r="K29" s="35"/>
    </row>
    <row r="30" spans="1:11" ht="45.75" customHeight="1" x14ac:dyDescent="0.2">
      <c r="A30" s="38"/>
      <c r="B30" s="39"/>
      <c r="C30" s="215" t="s">
        <v>167</v>
      </c>
      <c r="D30" s="216"/>
      <c r="E30" s="216"/>
      <c r="F30" s="216"/>
      <c r="G30" s="216"/>
      <c r="H30" s="216"/>
      <c r="I30" s="216"/>
      <c r="J30" s="216"/>
      <c r="K30" s="216"/>
    </row>
    <row r="31" spans="1:11" x14ac:dyDescent="0.2">
      <c r="A31" s="253"/>
      <c r="B31" s="248" t="s">
        <v>1</v>
      </c>
      <c r="C31" s="249">
        <v>5003</v>
      </c>
      <c r="D31" s="250">
        <v>3.5</v>
      </c>
      <c r="E31" s="252"/>
      <c r="F31" s="249">
        <v>4442</v>
      </c>
      <c r="G31" s="250">
        <v>3.1</v>
      </c>
      <c r="H31" s="250"/>
      <c r="I31" s="249">
        <v>5649</v>
      </c>
      <c r="J31" s="250">
        <v>3.9</v>
      </c>
      <c r="K31" s="253"/>
    </row>
    <row r="32" spans="1:11" x14ac:dyDescent="0.2">
      <c r="A32" s="35"/>
      <c r="B32" s="33" t="s">
        <v>115</v>
      </c>
      <c r="C32" s="34">
        <v>2661</v>
      </c>
      <c r="D32" s="35">
        <v>4</v>
      </c>
      <c r="E32" s="35"/>
      <c r="F32" s="34">
        <v>4442</v>
      </c>
      <c r="G32" s="35">
        <v>6.6</v>
      </c>
      <c r="H32" s="35"/>
      <c r="I32" s="34">
        <v>2737</v>
      </c>
      <c r="J32" s="35">
        <v>4.0999999999999996</v>
      </c>
      <c r="K32" s="35"/>
    </row>
    <row r="33" spans="1:11" x14ac:dyDescent="0.2">
      <c r="A33" s="35"/>
      <c r="B33" s="33" t="s">
        <v>116</v>
      </c>
      <c r="C33" s="34">
        <v>2342</v>
      </c>
      <c r="D33" s="35">
        <v>3</v>
      </c>
      <c r="E33" s="35"/>
      <c r="F33" s="35">
        <v>0</v>
      </c>
      <c r="G33" s="35">
        <v>0</v>
      </c>
      <c r="H33" s="35"/>
      <c r="I33" s="34">
        <v>2912</v>
      </c>
      <c r="J33" s="35">
        <v>3.8</v>
      </c>
      <c r="K33" s="35"/>
    </row>
  </sheetData>
  <mergeCells count="9">
    <mergeCell ref="K3:K6"/>
    <mergeCell ref="C7:K7"/>
    <mergeCell ref="C30:K30"/>
    <mergeCell ref="A3:A6"/>
    <mergeCell ref="C3:D6"/>
    <mergeCell ref="E3:E6"/>
    <mergeCell ref="F3:G6"/>
    <mergeCell ref="H3:H6"/>
    <mergeCell ref="I3:J6"/>
  </mergeCells>
  <hyperlinks>
    <hyperlink ref="K1" location="Obsah!A1" display="Obsah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7"/>
  <dimension ref="A1:P1"/>
  <sheetViews>
    <sheetView workbookViewId="0">
      <selection activeCell="C45" sqref="C45"/>
    </sheetView>
  </sheetViews>
  <sheetFormatPr defaultRowHeight="12.75" x14ac:dyDescent="0.2"/>
  <cols>
    <col min="1" max="1" width="14.140625" style="3" customWidth="1"/>
    <col min="2" max="16384" width="9.140625" style="3"/>
  </cols>
  <sheetData>
    <row r="1" spans="1:16" x14ac:dyDescent="0.2">
      <c r="A1" s="5" t="s">
        <v>177</v>
      </c>
      <c r="P1" s="43" t="s">
        <v>39</v>
      </c>
    </row>
  </sheetData>
  <hyperlinks>
    <hyperlink ref="P1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8"/>
  <dimension ref="A1:P1"/>
  <sheetViews>
    <sheetView workbookViewId="0">
      <selection activeCell="C45" sqref="C45"/>
    </sheetView>
  </sheetViews>
  <sheetFormatPr defaultRowHeight="12.75" x14ac:dyDescent="0.2"/>
  <cols>
    <col min="1" max="1" width="14.140625" style="3" customWidth="1"/>
    <col min="2" max="16384" width="9.140625" style="3"/>
  </cols>
  <sheetData>
    <row r="1" spans="1:16" x14ac:dyDescent="0.2">
      <c r="A1" s="5" t="s">
        <v>178</v>
      </c>
      <c r="P1" s="43" t="s">
        <v>39</v>
      </c>
    </row>
  </sheetData>
  <hyperlinks>
    <hyperlink ref="P1" location="Obsah!A1" display="Obsah"/>
  </hyperlink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9"/>
  <dimension ref="A1:M33"/>
  <sheetViews>
    <sheetView workbookViewId="0">
      <selection activeCell="C7" sqref="C7:F7"/>
    </sheetView>
  </sheetViews>
  <sheetFormatPr defaultRowHeight="12.75" x14ac:dyDescent="0.2"/>
  <cols>
    <col min="1" max="1" width="2.85546875" style="3" customWidth="1"/>
    <col min="2" max="2" width="24.42578125" style="3" customWidth="1"/>
    <col min="3" max="3" width="11.85546875" style="3" customWidth="1"/>
    <col min="4" max="4" width="18.28515625" style="3" customWidth="1"/>
    <col min="5" max="5" width="15" style="3" customWidth="1"/>
    <col min="6" max="16384" width="9.140625" style="3"/>
  </cols>
  <sheetData>
    <row r="1" spans="1:13" x14ac:dyDescent="0.2">
      <c r="A1" s="5" t="s">
        <v>260</v>
      </c>
      <c r="M1" s="43" t="s">
        <v>39</v>
      </c>
    </row>
    <row r="2" spans="1:13" ht="13.5" thickBot="1" x14ac:dyDescent="0.25"/>
    <row r="3" spans="1:13" x14ac:dyDescent="0.2">
      <c r="A3" s="7"/>
      <c r="B3" s="8" t="s">
        <v>92</v>
      </c>
      <c r="C3" s="202" t="s">
        <v>179</v>
      </c>
      <c r="D3" s="10"/>
      <c r="E3" s="11"/>
      <c r="F3" s="11"/>
    </row>
    <row r="4" spans="1:13" x14ac:dyDescent="0.2">
      <c r="A4" s="12"/>
      <c r="B4" s="13" t="s">
        <v>93</v>
      </c>
      <c r="C4" s="203"/>
      <c r="D4" s="15"/>
      <c r="E4" s="16"/>
      <c r="F4" s="16"/>
    </row>
    <row r="5" spans="1:13" x14ac:dyDescent="0.2">
      <c r="A5" s="12"/>
      <c r="B5" s="13" t="s">
        <v>94</v>
      </c>
      <c r="C5" s="203"/>
      <c r="D5" s="15"/>
      <c r="E5" s="16"/>
      <c r="F5" s="16"/>
    </row>
    <row r="6" spans="1:13" ht="13.5" thickBot="1" x14ac:dyDescent="0.25">
      <c r="A6" s="17"/>
      <c r="B6" s="18" t="s">
        <v>95</v>
      </c>
      <c r="C6" s="204"/>
      <c r="D6" s="20"/>
      <c r="E6" s="21"/>
      <c r="F6" s="21"/>
    </row>
    <row r="7" spans="1:13" ht="49.5" customHeight="1" x14ac:dyDescent="0.2">
      <c r="A7" s="22"/>
      <c r="B7" s="23"/>
      <c r="C7" s="215" t="s">
        <v>166</v>
      </c>
      <c r="D7" s="216"/>
      <c r="E7" s="216"/>
      <c r="F7" s="216"/>
    </row>
    <row r="8" spans="1:13" x14ac:dyDescent="0.2">
      <c r="A8" s="247"/>
      <c r="B8" s="248" t="s">
        <v>1</v>
      </c>
      <c r="C8" s="249">
        <v>556601</v>
      </c>
      <c r="D8" s="250">
        <v>14.5</v>
      </c>
      <c r="E8" s="254"/>
      <c r="F8" s="254"/>
    </row>
    <row r="9" spans="1:13" x14ac:dyDescent="0.2">
      <c r="A9" s="32"/>
      <c r="B9" s="33" t="s">
        <v>98</v>
      </c>
      <c r="C9" s="34">
        <v>40708</v>
      </c>
      <c r="D9" s="35">
        <v>10.6</v>
      </c>
      <c r="E9" s="210"/>
      <c r="F9" s="210"/>
    </row>
    <row r="10" spans="1:13" x14ac:dyDescent="0.2">
      <c r="A10" s="32"/>
      <c r="B10" s="33" t="s">
        <v>99</v>
      </c>
      <c r="C10" s="34">
        <v>131384</v>
      </c>
      <c r="D10" s="35">
        <v>17.899999999999999</v>
      </c>
      <c r="E10" s="210"/>
      <c r="F10" s="210"/>
    </row>
    <row r="11" spans="1:13" x14ac:dyDescent="0.2">
      <c r="A11" s="32"/>
      <c r="B11" s="33" t="s">
        <v>100</v>
      </c>
      <c r="C11" s="34">
        <v>151403</v>
      </c>
      <c r="D11" s="35">
        <v>18.600000000000001</v>
      </c>
      <c r="E11" s="210"/>
      <c r="F11" s="210"/>
    </row>
    <row r="12" spans="1:13" x14ac:dyDescent="0.2">
      <c r="A12" s="32"/>
      <c r="B12" s="33" t="s">
        <v>101</v>
      </c>
      <c r="C12" s="34">
        <v>143089</v>
      </c>
      <c r="D12" s="35">
        <v>17.7</v>
      </c>
      <c r="E12" s="210"/>
      <c r="F12" s="210"/>
    </row>
    <row r="13" spans="1:13" x14ac:dyDescent="0.2">
      <c r="A13" s="32"/>
      <c r="B13" s="33" t="s">
        <v>102</v>
      </c>
      <c r="C13" s="34">
        <v>65063</v>
      </c>
      <c r="D13" s="35">
        <v>10.5</v>
      </c>
      <c r="E13" s="210"/>
      <c r="F13" s="210"/>
    </row>
    <row r="14" spans="1:13" x14ac:dyDescent="0.2">
      <c r="A14" s="32"/>
      <c r="B14" s="33" t="s">
        <v>103</v>
      </c>
      <c r="C14" s="34">
        <v>24954</v>
      </c>
      <c r="D14" s="35">
        <v>5.2</v>
      </c>
      <c r="E14" s="210"/>
      <c r="F14" s="210"/>
    </row>
    <row r="15" spans="1:13" x14ac:dyDescent="0.2">
      <c r="A15" s="247"/>
      <c r="B15" s="248" t="s">
        <v>104</v>
      </c>
      <c r="C15" s="249">
        <v>344601</v>
      </c>
      <c r="D15" s="250">
        <v>18</v>
      </c>
      <c r="E15" s="254"/>
      <c r="F15" s="254"/>
    </row>
    <row r="16" spans="1:13" x14ac:dyDescent="0.2">
      <c r="A16" s="32"/>
      <c r="B16" s="33" t="s">
        <v>98</v>
      </c>
      <c r="C16" s="34">
        <v>11418</v>
      </c>
      <c r="D16" s="35">
        <v>6</v>
      </c>
      <c r="E16" s="210"/>
      <c r="F16" s="210"/>
    </row>
    <row r="17" spans="1:6" x14ac:dyDescent="0.2">
      <c r="A17" s="32"/>
      <c r="B17" s="33" t="s">
        <v>105</v>
      </c>
      <c r="C17" s="34">
        <v>274147</v>
      </c>
      <c r="D17" s="35">
        <v>22.6</v>
      </c>
      <c r="E17" s="210"/>
      <c r="F17" s="210"/>
    </row>
    <row r="18" spans="1:6" x14ac:dyDescent="0.2">
      <c r="A18" s="32"/>
      <c r="B18" s="33" t="s">
        <v>106</v>
      </c>
      <c r="C18" s="34">
        <v>59036</v>
      </c>
      <c r="D18" s="35">
        <v>11.6</v>
      </c>
      <c r="E18" s="210"/>
      <c r="F18" s="210"/>
    </row>
    <row r="19" spans="1:6" x14ac:dyDescent="0.2">
      <c r="A19" s="247"/>
      <c r="B19" s="248" t="s">
        <v>77</v>
      </c>
      <c r="C19" s="249">
        <v>212000</v>
      </c>
      <c r="D19" s="250">
        <v>11</v>
      </c>
      <c r="E19" s="255"/>
      <c r="F19" s="255"/>
    </row>
    <row r="20" spans="1:6" x14ac:dyDescent="0.2">
      <c r="A20" s="32"/>
      <c r="B20" s="33" t="s">
        <v>98</v>
      </c>
      <c r="C20" s="34">
        <v>29290</v>
      </c>
      <c r="D20" s="35">
        <v>15.2</v>
      </c>
      <c r="E20" s="210"/>
      <c r="F20" s="210"/>
    </row>
    <row r="21" spans="1:6" x14ac:dyDescent="0.2">
      <c r="A21" s="32"/>
      <c r="B21" s="33" t="s">
        <v>105</v>
      </c>
      <c r="C21" s="34">
        <v>151729</v>
      </c>
      <c r="D21" s="35">
        <v>13.3</v>
      </c>
      <c r="E21" s="210"/>
      <c r="F21" s="210"/>
    </row>
    <row r="22" spans="1:6" x14ac:dyDescent="0.2">
      <c r="A22" s="32"/>
      <c r="B22" s="33" t="s">
        <v>106</v>
      </c>
      <c r="C22" s="34">
        <v>30981</v>
      </c>
      <c r="D22" s="35">
        <v>5.3</v>
      </c>
      <c r="E22" s="210"/>
      <c r="F22" s="210"/>
    </row>
    <row r="23" spans="1:6" x14ac:dyDescent="0.2">
      <c r="A23" s="247"/>
      <c r="B23" s="248" t="s">
        <v>12</v>
      </c>
      <c r="C23" s="252"/>
      <c r="D23" s="252"/>
      <c r="E23" s="256"/>
      <c r="F23" s="256"/>
    </row>
    <row r="24" spans="1:6" x14ac:dyDescent="0.2">
      <c r="A24" s="32"/>
      <c r="B24" s="33" t="s">
        <v>81</v>
      </c>
      <c r="C24" s="34">
        <v>33673</v>
      </c>
      <c r="D24" s="35">
        <v>12.4</v>
      </c>
      <c r="E24" s="210"/>
      <c r="F24" s="210"/>
    </row>
    <row r="25" spans="1:6" x14ac:dyDescent="0.2">
      <c r="A25" s="32"/>
      <c r="B25" s="33" t="s">
        <v>82</v>
      </c>
      <c r="C25" s="34">
        <v>462380</v>
      </c>
      <c r="D25" s="35">
        <v>18</v>
      </c>
      <c r="E25" s="210"/>
      <c r="F25" s="210"/>
    </row>
    <row r="26" spans="1:6" x14ac:dyDescent="0.2">
      <c r="A26" s="32"/>
      <c r="B26" s="33" t="s">
        <v>83</v>
      </c>
      <c r="C26" s="34">
        <v>82690</v>
      </c>
      <c r="D26" s="35">
        <v>38.4</v>
      </c>
      <c r="E26" s="210"/>
      <c r="F26" s="210"/>
    </row>
    <row r="27" spans="1:6" x14ac:dyDescent="0.2">
      <c r="A27" s="32"/>
      <c r="B27" s="33" t="s">
        <v>84</v>
      </c>
      <c r="C27" s="34">
        <v>7562</v>
      </c>
      <c r="D27" s="35">
        <v>6</v>
      </c>
      <c r="E27" s="210"/>
      <c r="F27" s="210"/>
    </row>
    <row r="28" spans="1:6" x14ac:dyDescent="0.2">
      <c r="A28" s="32"/>
      <c r="B28" s="33" t="s">
        <v>85</v>
      </c>
      <c r="C28" s="34">
        <v>52985</v>
      </c>
      <c r="D28" s="35">
        <v>6.1</v>
      </c>
      <c r="E28" s="35"/>
      <c r="F28" s="257"/>
    </row>
    <row r="29" spans="1:6" ht="13.5" thickBot="1" x14ac:dyDescent="0.25">
      <c r="A29" s="37"/>
      <c r="B29" s="33" t="s">
        <v>86</v>
      </c>
      <c r="C29" s="34">
        <v>27487</v>
      </c>
      <c r="D29" s="35">
        <v>4.4000000000000004</v>
      </c>
      <c r="E29" s="213"/>
      <c r="F29" s="213"/>
    </row>
    <row r="30" spans="1:6" ht="36" customHeight="1" x14ac:dyDescent="0.2">
      <c r="A30" s="38"/>
      <c r="B30" s="39"/>
      <c r="C30" s="215" t="s">
        <v>167</v>
      </c>
      <c r="D30" s="216"/>
      <c r="E30" s="216"/>
      <c r="F30" s="216"/>
    </row>
    <row r="31" spans="1:6" x14ac:dyDescent="0.2">
      <c r="A31" s="253"/>
      <c r="B31" s="248" t="s">
        <v>1</v>
      </c>
      <c r="C31" s="249">
        <v>4343</v>
      </c>
      <c r="D31" s="250">
        <v>3</v>
      </c>
      <c r="E31" s="255"/>
      <c r="F31" s="255"/>
    </row>
    <row r="32" spans="1:6" x14ac:dyDescent="0.2">
      <c r="A32" s="35"/>
      <c r="B32" s="33" t="s">
        <v>115</v>
      </c>
      <c r="C32" s="34">
        <v>4343</v>
      </c>
      <c r="D32" s="35">
        <v>6.5</v>
      </c>
      <c r="E32" s="210"/>
      <c r="F32" s="210"/>
    </row>
    <row r="33" spans="1:6" x14ac:dyDescent="0.2">
      <c r="A33" s="35"/>
      <c r="B33" s="33" t="s">
        <v>116</v>
      </c>
      <c r="C33" s="35">
        <v>0</v>
      </c>
      <c r="D33" s="35">
        <v>0</v>
      </c>
      <c r="E33" s="210"/>
      <c r="F33" s="210"/>
    </row>
  </sheetData>
  <mergeCells count="29">
    <mergeCell ref="E33:F33"/>
    <mergeCell ref="E27:F27"/>
    <mergeCell ref="E29:F29"/>
    <mergeCell ref="C30:F30"/>
    <mergeCell ref="E31:F31"/>
    <mergeCell ref="E32:F32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2:F12"/>
    <mergeCell ref="E13:F13"/>
    <mergeCell ref="E14:F14"/>
    <mergeCell ref="E15:F15"/>
    <mergeCell ref="E16:F16"/>
    <mergeCell ref="C7:F7"/>
    <mergeCell ref="E8:F8"/>
    <mergeCell ref="E9:F9"/>
    <mergeCell ref="E10:F10"/>
    <mergeCell ref="E11:F11"/>
    <mergeCell ref="A3:A6"/>
    <mergeCell ref="C3:D6"/>
    <mergeCell ref="E3:F6"/>
  </mergeCells>
  <hyperlinks>
    <hyperlink ref="M1" location="Obsah!A1" display="Obsah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0"/>
  <dimension ref="A1:O33"/>
  <sheetViews>
    <sheetView workbookViewId="0">
      <selection activeCell="C30" sqref="C30:K30"/>
    </sheetView>
  </sheetViews>
  <sheetFormatPr defaultRowHeight="12.75" x14ac:dyDescent="0.2"/>
  <cols>
    <col min="1" max="1" width="1.85546875" style="3" customWidth="1"/>
    <col min="2" max="2" width="21.140625" style="3" customWidth="1"/>
    <col min="3" max="16384" width="9.140625" style="3"/>
  </cols>
  <sheetData>
    <row r="1" spans="1:15" x14ac:dyDescent="0.2">
      <c r="A1" s="5" t="s">
        <v>180</v>
      </c>
      <c r="K1" s="43"/>
      <c r="O1" s="43" t="s">
        <v>39</v>
      </c>
    </row>
    <row r="2" spans="1:15" ht="13.5" thickBot="1" x14ac:dyDescent="0.25"/>
    <row r="3" spans="1:15" x14ac:dyDescent="0.2">
      <c r="A3" s="7"/>
      <c r="B3" s="8" t="s">
        <v>92</v>
      </c>
      <c r="C3" s="202" t="s">
        <v>181</v>
      </c>
      <c r="D3" s="10"/>
      <c r="E3" s="11"/>
      <c r="F3" s="10" t="s">
        <v>182</v>
      </c>
      <c r="G3" s="10"/>
      <c r="H3" s="11"/>
      <c r="I3" s="10" t="s">
        <v>183</v>
      </c>
      <c r="J3" s="10"/>
      <c r="K3" s="11"/>
    </row>
    <row r="4" spans="1:15" x14ac:dyDescent="0.2">
      <c r="A4" s="12"/>
      <c r="B4" s="13" t="s">
        <v>93</v>
      </c>
      <c r="C4" s="203"/>
      <c r="D4" s="15"/>
      <c r="E4" s="16"/>
      <c r="F4" s="15"/>
      <c r="G4" s="15"/>
      <c r="H4" s="16"/>
      <c r="I4" s="15"/>
      <c r="J4" s="15"/>
      <c r="K4" s="16"/>
    </row>
    <row r="5" spans="1:15" x14ac:dyDescent="0.2">
      <c r="A5" s="12"/>
      <c r="B5" s="13" t="s">
        <v>94</v>
      </c>
      <c r="C5" s="203"/>
      <c r="D5" s="15"/>
      <c r="E5" s="16"/>
      <c r="F5" s="15"/>
      <c r="G5" s="15"/>
      <c r="H5" s="16"/>
      <c r="I5" s="15"/>
      <c r="J5" s="15"/>
      <c r="K5" s="16"/>
    </row>
    <row r="6" spans="1:15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  <c r="I6" s="20"/>
      <c r="J6" s="20"/>
      <c r="K6" s="21"/>
    </row>
    <row r="7" spans="1:15" ht="26.25" customHeight="1" x14ac:dyDescent="0.2">
      <c r="A7" s="22"/>
      <c r="B7" s="23"/>
      <c r="C7" s="215" t="s">
        <v>184</v>
      </c>
      <c r="D7" s="216"/>
      <c r="E7" s="216"/>
      <c r="F7" s="216"/>
      <c r="G7" s="216"/>
      <c r="H7" s="216"/>
      <c r="I7" s="216"/>
      <c r="J7" s="216"/>
      <c r="K7" s="216"/>
    </row>
    <row r="8" spans="1:15" x14ac:dyDescent="0.2">
      <c r="A8" s="247"/>
      <c r="B8" s="248" t="s">
        <v>1</v>
      </c>
      <c r="C8" s="249">
        <v>364204</v>
      </c>
      <c r="D8" s="250">
        <v>65.400000000000006</v>
      </c>
      <c r="E8" s="250"/>
      <c r="F8" s="249">
        <v>54874</v>
      </c>
      <c r="G8" s="250">
        <v>9.9</v>
      </c>
      <c r="H8" s="250"/>
      <c r="I8" s="249">
        <v>269737</v>
      </c>
      <c r="J8" s="250">
        <v>48.5</v>
      </c>
      <c r="K8" s="251"/>
    </row>
    <row r="9" spans="1:15" x14ac:dyDescent="0.2">
      <c r="A9" s="32"/>
      <c r="B9" s="33" t="s">
        <v>98</v>
      </c>
      <c r="C9" s="34">
        <v>7441</v>
      </c>
      <c r="D9" s="35">
        <v>18.3</v>
      </c>
      <c r="E9" s="35"/>
      <c r="F9" s="34">
        <v>2074</v>
      </c>
      <c r="G9" s="35">
        <v>5.0999999999999996</v>
      </c>
      <c r="H9" s="35"/>
      <c r="I9" s="34">
        <v>31193</v>
      </c>
      <c r="J9" s="35">
        <v>76.599999999999994</v>
      </c>
      <c r="K9" s="35"/>
    </row>
    <row r="10" spans="1:15" x14ac:dyDescent="0.2">
      <c r="A10" s="32"/>
      <c r="B10" s="33" t="s">
        <v>99</v>
      </c>
      <c r="C10" s="34">
        <v>89413</v>
      </c>
      <c r="D10" s="35">
        <v>68.099999999999994</v>
      </c>
      <c r="E10" s="35"/>
      <c r="F10" s="34">
        <v>18379</v>
      </c>
      <c r="G10" s="35">
        <v>14</v>
      </c>
      <c r="H10" s="35"/>
      <c r="I10" s="34">
        <v>66600</v>
      </c>
      <c r="J10" s="35">
        <v>50.7</v>
      </c>
      <c r="K10" s="35"/>
    </row>
    <row r="11" spans="1:15" x14ac:dyDescent="0.2">
      <c r="A11" s="32"/>
      <c r="B11" s="33" t="s">
        <v>100</v>
      </c>
      <c r="C11" s="34">
        <v>120896</v>
      </c>
      <c r="D11" s="35">
        <v>79.900000000000006</v>
      </c>
      <c r="E11" s="35"/>
      <c r="F11" s="34">
        <v>10188</v>
      </c>
      <c r="G11" s="35">
        <v>6.7</v>
      </c>
      <c r="H11" s="35"/>
      <c r="I11" s="34">
        <v>51598</v>
      </c>
      <c r="J11" s="35">
        <v>34.1</v>
      </c>
      <c r="K11" s="35"/>
    </row>
    <row r="12" spans="1:15" x14ac:dyDescent="0.2">
      <c r="A12" s="32"/>
      <c r="B12" s="33" t="s">
        <v>101</v>
      </c>
      <c r="C12" s="34">
        <v>86611</v>
      </c>
      <c r="D12" s="35">
        <v>60.5</v>
      </c>
      <c r="E12" s="35"/>
      <c r="F12" s="34">
        <v>12745</v>
      </c>
      <c r="G12" s="35">
        <v>8.9</v>
      </c>
      <c r="H12" s="35"/>
      <c r="I12" s="34">
        <v>77783</v>
      </c>
      <c r="J12" s="35">
        <v>54.4</v>
      </c>
      <c r="K12" s="35"/>
    </row>
    <row r="13" spans="1:15" x14ac:dyDescent="0.2">
      <c r="A13" s="32"/>
      <c r="B13" s="33" t="s">
        <v>102</v>
      </c>
      <c r="C13" s="34">
        <v>40814</v>
      </c>
      <c r="D13" s="35">
        <v>62.7</v>
      </c>
      <c r="E13" s="35"/>
      <c r="F13" s="34">
        <v>9350</v>
      </c>
      <c r="G13" s="35">
        <v>14.4</v>
      </c>
      <c r="H13" s="35"/>
      <c r="I13" s="34">
        <v>30408</v>
      </c>
      <c r="J13" s="35">
        <v>46.7</v>
      </c>
      <c r="K13" s="35"/>
    </row>
    <row r="14" spans="1:15" x14ac:dyDescent="0.2">
      <c r="A14" s="32"/>
      <c r="B14" s="33" t="s">
        <v>103</v>
      </c>
      <c r="C14" s="34">
        <v>19027</v>
      </c>
      <c r="D14" s="35">
        <v>76.2</v>
      </c>
      <c r="E14" s="35"/>
      <c r="F14" s="34">
        <v>2138</v>
      </c>
      <c r="G14" s="35">
        <v>8.6</v>
      </c>
      <c r="H14" s="35"/>
      <c r="I14" s="34">
        <v>12155</v>
      </c>
      <c r="J14" s="35">
        <v>48.7</v>
      </c>
      <c r="K14" s="35"/>
    </row>
    <row r="15" spans="1:15" x14ac:dyDescent="0.2">
      <c r="A15" s="247"/>
      <c r="B15" s="248" t="s">
        <v>104</v>
      </c>
      <c r="C15" s="249">
        <v>239434</v>
      </c>
      <c r="D15" s="250">
        <v>69.5</v>
      </c>
      <c r="E15" s="250"/>
      <c r="F15" s="249">
        <v>42521</v>
      </c>
      <c r="G15" s="250">
        <v>12.3</v>
      </c>
      <c r="H15" s="250"/>
      <c r="I15" s="249">
        <v>167082</v>
      </c>
      <c r="J15" s="250">
        <v>48.5</v>
      </c>
      <c r="K15" s="251"/>
    </row>
    <row r="16" spans="1:15" x14ac:dyDescent="0.2">
      <c r="A16" s="32"/>
      <c r="B16" s="33" t="s">
        <v>98</v>
      </c>
      <c r="C16" s="34">
        <v>2172</v>
      </c>
      <c r="D16" s="35">
        <v>19</v>
      </c>
      <c r="E16" s="35"/>
      <c r="F16" s="34">
        <v>2074</v>
      </c>
      <c r="G16" s="35">
        <v>18.2</v>
      </c>
      <c r="H16" s="35"/>
      <c r="I16" s="34">
        <v>7172</v>
      </c>
      <c r="J16" s="35">
        <v>62.8</v>
      </c>
      <c r="K16" s="35"/>
    </row>
    <row r="17" spans="1:11" x14ac:dyDescent="0.2">
      <c r="A17" s="32"/>
      <c r="B17" s="33" t="s">
        <v>105</v>
      </c>
      <c r="C17" s="34">
        <v>198026</v>
      </c>
      <c r="D17" s="35">
        <v>72.2</v>
      </c>
      <c r="E17" s="35"/>
      <c r="F17" s="34">
        <v>33224</v>
      </c>
      <c r="G17" s="35">
        <v>12.1</v>
      </c>
      <c r="H17" s="35"/>
      <c r="I17" s="34">
        <v>129948</v>
      </c>
      <c r="J17" s="35">
        <v>47.4</v>
      </c>
      <c r="K17" s="35"/>
    </row>
    <row r="18" spans="1:11" x14ac:dyDescent="0.2">
      <c r="A18" s="32"/>
      <c r="B18" s="33" t="s">
        <v>106</v>
      </c>
      <c r="C18" s="34">
        <v>39235</v>
      </c>
      <c r="D18" s="35">
        <v>66.5</v>
      </c>
      <c r="E18" s="35"/>
      <c r="F18" s="34">
        <v>7223</v>
      </c>
      <c r="G18" s="35">
        <v>12.2</v>
      </c>
      <c r="H18" s="35"/>
      <c r="I18" s="34">
        <v>29963</v>
      </c>
      <c r="J18" s="35">
        <v>50.8</v>
      </c>
      <c r="K18" s="35"/>
    </row>
    <row r="19" spans="1:11" x14ac:dyDescent="0.2">
      <c r="A19" s="247"/>
      <c r="B19" s="248" t="s">
        <v>77</v>
      </c>
      <c r="C19" s="249">
        <v>124770</v>
      </c>
      <c r="D19" s="250">
        <v>58.9</v>
      </c>
      <c r="E19" s="250"/>
      <c r="F19" s="249">
        <v>12353</v>
      </c>
      <c r="G19" s="250">
        <v>5.8</v>
      </c>
      <c r="H19" s="250"/>
      <c r="I19" s="249">
        <v>102655</v>
      </c>
      <c r="J19" s="250">
        <v>48.4</v>
      </c>
      <c r="K19" s="251"/>
    </row>
    <row r="20" spans="1:11" x14ac:dyDescent="0.2">
      <c r="A20" s="32"/>
      <c r="B20" s="33" t="s">
        <v>98</v>
      </c>
      <c r="C20" s="34">
        <v>5269</v>
      </c>
      <c r="D20" s="35">
        <v>18</v>
      </c>
      <c r="E20" s="35"/>
      <c r="F20" s="35">
        <v>0</v>
      </c>
      <c r="G20" s="35">
        <v>0</v>
      </c>
      <c r="H20" s="35"/>
      <c r="I20" s="34">
        <v>24021</v>
      </c>
      <c r="J20" s="35">
        <v>82</v>
      </c>
      <c r="K20" s="35"/>
    </row>
    <row r="21" spans="1:11" x14ac:dyDescent="0.2">
      <c r="A21" s="32"/>
      <c r="B21" s="33" t="s">
        <v>105</v>
      </c>
      <c r="C21" s="34">
        <v>98895</v>
      </c>
      <c r="D21" s="35">
        <v>65.2</v>
      </c>
      <c r="E21" s="35"/>
      <c r="F21" s="34">
        <v>8088</v>
      </c>
      <c r="G21" s="35">
        <v>5.3</v>
      </c>
      <c r="H21" s="35"/>
      <c r="I21" s="34">
        <v>66033</v>
      </c>
      <c r="J21" s="35">
        <v>43.5</v>
      </c>
      <c r="K21" s="35"/>
    </row>
    <row r="22" spans="1:11" x14ac:dyDescent="0.2">
      <c r="A22" s="32"/>
      <c r="B22" s="33" t="s">
        <v>106</v>
      </c>
      <c r="C22" s="34">
        <v>20606</v>
      </c>
      <c r="D22" s="35">
        <v>66.5</v>
      </c>
      <c r="E22" s="35"/>
      <c r="F22" s="34">
        <v>4265</v>
      </c>
      <c r="G22" s="35">
        <v>13.8</v>
      </c>
      <c r="H22" s="35"/>
      <c r="I22" s="34">
        <v>12600</v>
      </c>
      <c r="J22" s="35">
        <v>40.700000000000003</v>
      </c>
      <c r="K22" s="35"/>
    </row>
    <row r="23" spans="1:11" x14ac:dyDescent="0.2">
      <c r="A23" s="247"/>
      <c r="B23" s="248" t="s">
        <v>12</v>
      </c>
      <c r="C23" s="252"/>
      <c r="D23" s="252"/>
      <c r="E23" s="252"/>
      <c r="F23" s="252"/>
      <c r="G23" s="252"/>
      <c r="H23" s="252"/>
      <c r="I23" s="252"/>
      <c r="J23" s="252"/>
      <c r="K23" s="253"/>
    </row>
    <row r="24" spans="1:11" x14ac:dyDescent="0.2">
      <c r="A24" s="32"/>
      <c r="B24" s="33" t="s">
        <v>81</v>
      </c>
      <c r="C24" s="34">
        <v>5305</v>
      </c>
      <c r="D24" s="35">
        <v>15.8</v>
      </c>
      <c r="E24" s="35"/>
      <c r="F24" s="34">
        <v>2074</v>
      </c>
      <c r="G24" s="35">
        <v>6.2</v>
      </c>
      <c r="H24" s="35"/>
      <c r="I24" s="34">
        <v>26295</v>
      </c>
      <c r="J24" s="35">
        <v>78.099999999999994</v>
      </c>
      <c r="K24" s="35"/>
    </row>
    <row r="25" spans="1:11" x14ac:dyDescent="0.2">
      <c r="A25" s="32"/>
      <c r="B25" s="33" t="s">
        <v>82</v>
      </c>
      <c r="C25" s="34">
        <v>315007</v>
      </c>
      <c r="D25" s="35">
        <v>68.099999999999994</v>
      </c>
      <c r="E25" s="35"/>
      <c r="F25" s="34">
        <v>45570</v>
      </c>
      <c r="G25" s="35">
        <v>9.9</v>
      </c>
      <c r="H25" s="35"/>
      <c r="I25" s="34">
        <v>221205</v>
      </c>
      <c r="J25" s="35">
        <v>47.8</v>
      </c>
      <c r="K25" s="35"/>
    </row>
    <row r="26" spans="1:11" x14ac:dyDescent="0.2">
      <c r="A26" s="32"/>
      <c r="B26" s="33" t="s">
        <v>83</v>
      </c>
      <c r="C26" s="34">
        <v>59745</v>
      </c>
      <c r="D26" s="35">
        <v>72.3</v>
      </c>
      <c r="E26" s="35"/>
      <c r="F26" s="34">
        <v>16002</v>
      </c>
      <c r="G26" s="35">
        <v>19.399999999999999</v>
      </c>
      <c r="H26" s="35"/>
      <c r="I26" s="34">
        <v>40310</v>
      </c>
      <c r="J26" s="35">
        <v>48.7</v>
      </c>
      <c r="K26" s="35"/>
    </row>
    <row r="27" spans="1:11" x14ac:dyDescent="0.2">
      <c r="A27" s="32"/>
      <c r="B27" s="33" t="s">
        <v>84</v>
      </c>
      <c r="C27" s="34">
        <v>4874</v>
      </c>
      <c r="D27" s="35">
        <v>64.400000000000006</v>
      </c>
      <c r="E27" s="35"/>
      <c r="F27" s="34">
        <v>1227</v>
      </c>
      <c r="G27" s="35">
        <v>16.2</v>
      </c>
      <c r="H27" s="35"/>
      <c r="I27" s="34">
        <v>1857</v>
      </c>
      <c r="J27" s="35">
        <v>24.6</v>
      </c>
      <c r="K27" s="35"/>
    </row>
    <row r="28" spans="1:11" x14ac:dyDescent="0.2">
      <c r="A28" s="32"/>
      <c r="B28" s="33" t="s">
        <v>85</v>
      </c>
      <c r="C28" s="34">
        <v>39019</v>
      </c>
      <c r="D28" s="35">
        <v>73.599999999999994</v>
      </c>
      <c r="E28" s="35"/>
      <c r="F28" s="34">
        <v>6003</v>
      </c>
      <c r="G28" s="35">
        <v>11.3</v>
      </c>
      <c r="H28" s="35"/>
      <c r="I28" s="34">
        <v>20380</v>
      </c>
      <c r="J28" s="35">
        <v>38.5</v>
      </c>
      <c r="K28" s="35"/>
    </row>
    <row r="29" spans="1:11" ht="13.5" thickBot="1" x14ac:dyDescent="0.25">
      <c r="A29" s="37"/>
      <c r="B29" s="33" t="s">
        <v>86</v>
      </c>
      <c r="C29" s="34">
        <v>19842</v>
      </c>
      <c r="D29" s="35">
        <v>72.2</v>
      </c>
      <c r="E29" s="35"/>
      <c r="F29" s="34">
        <v>1597</v>
      </c>
      <c r="G29" s="35">
        <v>5.8</v>
      </c>
      <c r="H29" s="35"/>
      <c r="I29" s="34">
        <v>9108</v>
      </c>
      <c r="J29" s="35">
        <v>33.1</v>
      </c>
      <c r="K29" s="35"/>
    </row>
    <row r="30" spans="1:11" ht="39.75" customHeight="1" x14ac:dyDescent="0.2">
      <c r="A30" s="38"/>
      <c r="B30" s="39"/>
      <c r="C30" s="215" t="s">
        <v>185</v>
      </c>
      <c r="D30" s="216"/>
      <c r="E30" s="216"/>
      <c r="F30" s="216"/>
      <c r="G30" s="216"/>
      <c r="H30" s="216"/>
      <c r="I30" s="216"/>
      <c r="J30" s="216"/>
      <c r="K30" s="216"/>
    </row>
    <row r="31" spans="1:11" x14ac:dyDescent="0.2">
      <c r="A31" s="253"/>
      <c r="B31" s="248" t="s">
        <v>1</v>
      </c>
      <c r="C31" s="249">
        <v>2661</v>
      </c>
      <c r="D31" s="250">
        <v>61.3</v>
      </c>
      <c r="E31" s="250"/>
      <c r="F31" s="250">
        <v>886</v>
      </c>
      <c r="G31" s="250">
        <v>20.399999999999999</v>
      </c>
      <c r="H31" s="250"/>
      <c r="I31" s="249">
        <v>1681</v>
      </c>
      <c r="J31" s="250">
        <v>38.700000000000003</v>
      </c>
      <c r="K31" s="251"/>
    </row>
    <row r="32" spans="1:11" x14ac:dyDescent="0.2">
      <c r="A32" s="35"/>
      <c r="B32" s="33" t="s">
        <v>115</v>
      </c>
      <c r="C32" s="34">
        <v>2661</v>
      </c>
      <c r="D32" s="35">
        <v>61.3</v>
      </c>
      <c r="E32" s="35"/>
      <c r="F32" s="35">
        <v>886</v>
      </c>
      <c r="G32" s="35">
        <v>20.399999999999999</v>
      </c>
      <c r="H32" s="35"/>
      <c r="I32" s="34">
        <v>1681</v>
      </c>
      <c r="J32" s="35">
        <v>38.700000000000003</v>
      </c>
      <c r="K32" s="35"/>
    </row>
    <row r="33" spans="1:11" x14ac:dyDescent="0.2">
      <c r="A33" s="35"/>
      <c r="B33" s="33" t="s">
        <v>116</v>
      </c>
      <c r="C33" s="35">
        <v>0</v>
      </c>
      <c r="D33" s="35">
        <v>0</v>
      </c>
      <c r="E33" s="35"/>
      <c r="F33" s="35">
        <v>0</v>
      </c>
      <c r="G33" s="35">
        <v>0</v>
      </c>
      <c r="H33" s="35"/>
      <c r="I33" s="35">
        <v>0</v>
      </c>
      <c r="J33" s="35">
        <v>0</v>
      </c>
      <c r="K33" s="35"/>
    </row>
  </sheetData>
  <mergeCells count="9">
    <mergeCell ref="K3:K6"/>
    <mergeCell ref="C7:K7"/>
    <mergeCell ref="C30:K30"/>
    <mergeCell ref="A3:A6"/>
    <mergeCell ref="C3:D6"/>
    <mergeCell ref="E3:E6"/>
    <mergeCell ref="F3:G6"/>
    <mergeCell ref="H3:H6"/>
    <mergeCell ref="I3:J6"/>
  </mergeCells>
  <hyperlinks>
    <hyperlink ref="O1" location="Obsah!A1" display="Obsah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1"/>
  <dimension ref="A1:O2"/>
  <sheetViews>
    <sheetView workbookViewId="0">
      <selection activeCell="O1" sqref="O1"/>
    </sheetView>
  </sheetViews>
  <sheetFormatPr defaultRowHeight="12.75" x14ac:dyDescent="0.2"/>
  <cols>
    <col min="1" max="1" width="20.7109375" style="3" customWidth="1"/>
    <col min="2" max="16384" width="9.140625" style="3"/>
  </cols>
  <sheetData>
    <row r="1" spans="1:15" x14ac:dyDescent="0.2">
      <c r="A1" s="5" t="s">
        <v>265</v>
      </c>
      <c r="O1" s="43" t="s">
        <v>39</v>
      </c>
    </row>
    <row r="2" spans="1:15" x14ac:dyDescent="0.2">
      <c r="A2" s="214"/>
    </row>
  </sheetData>
  <hyperlinks>
    <hyperlink ref="O1" location="Obsah!A1" display="Obsah"/>
  </hyperlink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2"/>
  <dimension ref="A1:M18"/>
  <sheetViews>
    <sheetView workbookViewId="0">
      <selection activeCell="M1" sqref="M1"/>
    </sheetView>
  </sheetViews>
  <sheetFormatPr defaultRowHeight="12.75" x14ac:dyDescent="0.2"/>
  <cols>
    <col min="1" max="16384" width="9.140625" style="3"/>
  </cols>
  <sheetData>
    <row r="1" spans="1:13" x14ac:dyDescent="0.2">
      <c r="A1" s="5" t="s">
        <v>266</v>
      </c>
      <c r="M1" s="43" t="s">
        <v>39</v>
      </c>
    </row>
    <row r="18" spans="1:1" x14ac:dyDescent="0.2">
      <c r="A18" s="122" t="s">
        <v>26</v>
      </c>
    </row>
  </sheetData>
  <hyperlinks>
    <hyperlink ref="M1" location="Obsah!A1" display="Obsah"/>
  </hyperlink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3"/>
  <dimension ref="A1:K1"/>
  <sheetViews>
    <sheetView zoomScaleNormal="100" workbookViewId="0">
      <selection activeCell="C45" sqref="C45"/>
    </sheetView>
  </sheetViews>
  <sheetFormatPr defaultRowHeight="12.75" x14ac:dyDescent="0.2"/>
  <cols>
    <col min="1" max="1" width="18.28515625" style="3" customWidth="1"/>
    <col min="2" max="5" width="11.85546875" style="3" customWidth="1"/>
    <col min="6" max="16384" width="9.140625" style="3"/>
  </cols>
  <sheetData>
    <row r="1" spans="1:11" x14ac:dyDescent="0.2">
      <c r="A1" s="5" t="s">
        <v>186</v>
      </c>
      <c r="K1" s="43" t="s">
        <v>39</v>
      </c>
    </row>
  </sheetData>
  <hyperlinks>
    <hyperlink ref="K1" location="Obsah!A1" display="Obsah"/>
  </hyperlinks>
  <pageMargins left="0.7" right="0.7" top="0.75" bottom="0.75" header="0.3" footer="0.3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4"/>
  <dimension ref="A1:N1"/>
  <sheetViews>
    <sheetView workbookViewId="0">
      <selection activeCell="C45" sqref="C45"/>
    </sheetView>
  </sheetViews>
  <sheetFormatPr defaultRowHeight="12.75" x14ac:dyDescent="0.2"/>
  <cols>
    <col min="1" max="1" width="15" style="3" customWidth="1"/>
    <col min="2" max="7" width="10.7109375" style="3" customWidth="1"/>
    <col min="8" max="16384" width="9.140625" style="3"/>
  </cols>
  <sheetData>
    <row r="1" spans="1:14" x14ac:dyDescent="0.2">
      <c r="A1" s="5" t="s">
        <v>187</v>
      </c>
      <c r="N1" s="43" t="s">
        <v>39</v>
      </c>
    </row>
  </sheetData>
  <hyperlinks>
    <hyperlink ref="N1" location="Obsah!A1" display="Obsah"/>
  </hyperlink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5"/>
  <dimension ref="A1:Q33"/>
  <sheetViews>
    <sheetView workbookViewId="0">
      <selection activeCell="C45" sqref="C45"/>
    </sheetView>
  </sheetViews>
  <sheetFormatPr defaultRowHeight="12.75" x14ac:dyDescent="0.2"/>
  <cols>
    <col min="1" max="1" width="2.7109375" style="3" customWidth="1"/>
    <col min="2" max="2" width="20.42578125" style="3" customWidth="1"/>
    <col min="3" max="16384" width="9.140625" style="3"/>
  </cols>
  <sheetData>
    <row r="1" spans="1:17" x14ac:dyDescent="0.2">
      <c r="A1" s="5" t="s">
        <v>188</v>
      </c>
      <c r="Q1" s="43" t="s">
        <v>39</v>
      </c>
    </row>
    <row r="2" spans="1:17" ht="13.5" thickBot="1" x14ac:dyDescent="0.25">
      <c r="A2" s="214"/>
    </row>
    <row r="3" spans="1:17" x14ac:dyDescent="0.2">
      <c r="A3" s="10" t="s">
        <v>92</v>
      </c>
      <c r="B3" s="241"/>
      <c r="C3" s="242"/>
      <c r="D3" s="10" t="s">
        <v>31</v>
      </c>
      <c r="E3" s="10"/>
      <c r="F3" s="11"/>
      <c r="G3" s="10" t="s">
        <v>23</v>
      </c>
      <c r="H3" s="10"/>
      <c r="I3" s="11"/>
      <c r="J3" s="10" t="s">
        <v>24</v>
      </c>
      <c r="K3" s="10"/>
      <c r="L3" s="11"/>
      <c r="M3" s="10" t="s">
        <v>25</v>
      </c>
      <c r="N3" s="10"/>
      <c r="O3" s="11"/>
    </row>
    <row r="4" spans="1:17" x14ac:dyDescent="0.2">
      <c r="A4" s="222" t="s">
        <v>93</v>
      </c>
      <c r="B4" s="243"/>
      <c r="C4" s="244"/>
      <c r="D4" s="15"/>
      <c r="E4" s="15"/>
      <c r="F4" s="16"/>
      <c r="G4" s="15"/>
      <c r="H4" s="15"/>
      <c r="I4" s="16"/>
      <c r="J4" s="15"/>
      <c r="K4" s="15"/>
      <c r="L4" s="16"/>
      <c r="M4" s="15"/>
      <c r="N4" s="15"/>
      <c r="O4" s="16"/>
    </row>
    <row r="5" spans="1:17" x14ac:dyDescent="0.2">
      <c r="A5" s="222" t="s">
        <v>94</v>
      </c>
      <c r="B5" s="243"/>
      <c r="C5" s="244"/>
      <c r="D5" s="15"/>
      <c r="E5" s="15"/>
      <c r="F5" s="16"/>
      <c r="G5" s="15"/>
      <c r="H5" s="15"/>
      <c r="I5" s="16"/>
      <c r="J5" s="15"/>
      <c r="K5" s="15"/>
      <c r="L5" s="16"/>
      <c r="M5" s="15"/>
      <c r="N5" s="15"/>
      <c r="O5" s="16"/>
    </row>
    <row r="6" spans="1:17" ht="13.5" thickBot="1" x14ac:dyDescent="0.25">
      <c r="A6" s="20" t="s">
        <v>95</v>
      </c>
      <c r="B6" s="245"/>
      <c r="C6" s="246"/>
      <c r="D6" s="20"/>
      <c r="E6" s="20"/>
      <c r="F6" s="21"/>
      <c r="G6" s="20"/>
      <c r="H6" s="20"/>
      <c r="I6" s="21"/>
      <c r="J6" s="20"/>
      <c r="K6" s="20"/>
      <c r="L6" s="21"/>
      <c r="M6" s="20"/>
      <c r="N6" s="20"/>
      <c r="O6" s="21"/>
    </row>
    <row r="7" spans="1:17" x14ac:dyDescent="0.2">
      <c r="A7" s="227"/>
      <c r="B7" s="228"/>
      <c r="C7" s="24" t="s">
        <v>166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7" x14ac:dyDescent="0.2">
      <c r="A8" s="229"/>
      <c r="B8" s="205" t="s">
        <v>1</v>
      </c>
      <c r="C8" s="175"/>
      <c r="D8" s="176">
        <v>2731712</v>
      </c>
      <c r="E8" s="175">
        <v>71.2</v>
      </c>
      <c r="F8" s="175"/>
      <c r="G8" s="176">
        <v>482598</v>
      </c>
      <c r="H8" s="175">
        <v>12.6</v>
      </c>
      <c r="I8" s="175"/>
      <c r="J8" s="176">
        <v>191320</v>
      </c>
      <c r="K8" s="175">
        <v>5</v>
      </c>
      <c r="L8" s="175"/>
      <c r="M8" s="176">
        <v>432330</v>
      </c>
      <c r="N8" s="175">
        <v>11.3</v>
      </c>
      <c r="O8" s="229"/>
    </row>
    <row r="9" spans="1:17" x14ac:dyDescent="0.2">
      <c r="A9" s="230"/>
      <c r="B9" s="33" t="s">
        <v>98</v>
      </c>
      <c r="C9" s="35"/>
      <c r="D9" s="34">
        <v>296848</v>
      </c>
      <c r="E9" s="35">
        <v>77.400000000000006</v>
      </c>
      <c r="F9" s="35"/>
      <c r="G9" s="34">
        <v>55725</v>
      </c>
      <c r="H9" s="35">
        <v>14.5</v>
      </c>
      <c r="I9" s="35"/>
      <c r="J9" s="34">
        <v>10013</v>
      </c>
      <c r="K9" s="35">
        <v>2.6</v>
      </c>
      <c r="L9" s="35"/>
      <c r="M9" s="34">
        <v>21060</v>
      </c>
      <c r="N9" s="35">
        <v>5.5</v>
      </c>
      <c r="O9" s="230"/>
    </row>
    <row r="10" spans="1:17" x14ac:dyDescent="0.2">
      <c r="A10" s="230"/>
      <c r="B10" s="33" t="s">
        <v>99</v>
      </c>
      <c r="C10" s="35"/>
      <c r="D10" s="34">
        <v>585963</v>
      </c>
      <c r="E10" s="35">
        <v>79.900000000000006</v>
      </c>
      <c r="F10" s="35"/>
      <c r="G10" s="34">
        <v>96021</v>
      </c>
      <c r="H10" s="35">
        <v>13.1</v>
      </c>
      <c r="I10" s="35"/>
      <c r="J10" s="34">
        <v>18668</v>
      </c>
      <c r="K10" s="35">
        <v>2.5</v>
      </c>
      <c r="L10" s="35"/>
      <c r="M10" s="34">
        <v>32435</v>
      </c>
      <c r="N10" s="35">
        <v>4.4000000000000004</v>
      </c>
      <c r="O10" s="230"/>
    </row>
    <row r="11" spans="1:17" x14ac:dyDescent="0.2">
      <c r="A11" s="230"/>
      <c r="B11" s="33" t="s">
        <v>100</v>
      </c>
      <c r="C11" s="35"/>
      <c r="D11" s="34">
        <v>675403</v>
      </c>
      <c r="E11" s="35">
        <v>83</v>
      </c>
      <c r="F11" s="35"/>
      <c r="G11" s="34">
        <v>70088</v>
      </c>
      <c r="H11" s="35">
        <v>8.6</v>
      </c>
      <c r="I11" s="35"/>
      <c r="J11" s="34">
        <v>28254</v>
      </c>
      <c r="K11" s="35">
        <v>3.5</v>
      </c>
      <c r="L11" s="35"/>
      <c r="M11" s="34">
        <v>39569</v>
      </c>
      <c r="N11" s="35">
        <v>4.9000000000000004</v>
      </c>
      <c r="O11" s="230"/>
    </row>
    <row r="12" spans="1:17" x14ac:dyDescent="0.2">
      <c r="A12" s="230"/>
      <c r="B12" s="33" t="s">
        <v>101</v>
      </c>
      <c r="C12" s="35"/>
      <c r="D12" s="34">
        <v>605118</v>
      </c>
      <c r="E12" s="35">
        <v>74.8</v>
      </c>
      <c r="F12" s="35"/>
      <c r="G12" s="34">
        <v>95804</v>
      </c>
      <c r="H12" s="35">
        <v>11.8</v>
      </c>
      <c r="I12" s="35"/>
      <c r="J12" s="34">
        <v>47099</v>
      </c>
      <c r="K12" s="35">
        <v>5.8</v>
      </c>
      <c r="L12" s="35"/>
      <c r="M12" s="34">
        <v>60949</v>
      </c>
      <c r="N12" s="35">
        <v>7.5</v>
      </c>
      <c r="O12" s="230"/>
    </row>
    <row r="13" spans="1:17" x14ac:dyDescent="0.2">
      <c r="A13" s="230"/>
      <c r="B13" s="33" t="s">
        <v>102</v>
      </c>
      <c r="C13" s="35"/>
      <c r="D13" s="34">
        <v>361019</v>
      </c>
      <c r="E13" s="35">
        <v>58.2</v>
      </c>
      <c r="F13" s="35"/>
      <c r="G13" s="34">
        <v>95567</v>
      </c>
      <c r="H13" s="35">
        <v>15.4</v>
      </c>
      <c r="I13" s="35"/>
      <c r="J13" s="34">
        <v>53158</v>
      </c>
      <c r="K13" s="35">
        <v>8.6</v>
      </c>
      <c r="L13" s="35"/>
      <c r="M13" s="34">
        <v>110646</v>
      </c>
      <c r="N13" s="35">
        <v>17.8</v>
      </c>
      <c r="O13" s="230"/>
    </row>
    <row r="14" spans="1:17" x14ac:dyDescent="0.2">
      <c r="A14" s="230"/>
      <c r="B14" s="33" t="s">
        <v>103</v>
      </c>
      <c r="C14" s="35"/>
      <c r="D14" s="34">
        <v>207360</v>
      </c>
      <c r="E14" s="35">
        <v>43.3</v>
      </c>
      <c r="F14" s="35"/>
      <c r="G14" s="34">
        <v>69393</v>
      </c>
      <c r="H14" s="35">
        <v>14.5</v>
      </c>
      <c r="I14" s="35"/>
      <c r="J14" s="34">
        <v>34128</v>
      </c>
      <c r="K14" s="35">
        <v>7.1</v>
      </c>
      <c r="L14" s="35"/>
      <c r="M14" s="34">
        <v>167671</v>
      </c>
      <c r="N14" s="35">
        <v>35</v>
      </c>
      <c r="O14" s="230"/>
    </row>
    <row r="15" spans="1:17" x14ac:dyDescent="0.2">
      <c r="A15" s="229"/>
      <c r="B15" s="205" t="s">
        <v>73</v>
      </c>
      <c r="C15" s="175"/>
      <c r="D15" s="176">
        <v>1367352</v>
      </c>
      <c r="E15" s="175">
        <v>71.599999999999994</v>
      </c>
      <c r="F15" s="175"/>
      <c r="G15" s="176">
        <v>242081</v>
      </c>
      <c r="H15" s="175">
        <v>12.7</v>
      </c>
      <c r="I15" s="175"/>
      <c r="J15" s="176">
        <v>99085</v>
      </c>
      <c r="K15" s="175">
        <v>5.2</v>
      </c>
      <c r="L15" s="175"/>
      <c r="M15" s="176">
        <v>201962</v>
      </c>
      <c r="N15" s="175">
        <v>10.6</v>
      </c>
      <c r="O15" s="229"/>
    </row>
    <row r="16" spans="1:17" x14ac:dyDescent="0.2">
      <c r="A16" s="230"/>
      <c r="B16" s="33" t="s">
        <v>98</v>
      </c>
      <c r="C16" s="35"/>
      <c r="D16" s="34">
        <v>147006</v>
      </c>
      <c r="E16" s="35">
        <v>77</v>
      </c>
      <c r="F16" s="35"/>
      <c r="G16" s="34">
        <v>27121</v>
      </c>
      <c r="H16" s="35">
        <v>14.2</v>
      </c>
      <c r="I16" s="35"/>
      <c r="J16" s="34">
        <v>7877</v>
      </c>
      <c r="K16" s="35">
        <v>4.0999999999999996</v>
      </c>
      <c r="L16" s="35"/>
      <c r="M16" s="34">
        <v>8791</v>
      </c>
      <c r="N16" s="35">
        <v>4.5999999999999996</v>
      </c>
      <c r="O16" s="230"/>
    </row>
    <row r="17" spans="1:15" x14ac:dyDescent="0.2">
      <c r="A17" s="230"/>
      <c r="B17" s="33" t="s">
        <v>105</v>
      </c>
      <c r="C17" s="35"/>
      <c r="D17" s="34">
        <v>947930</v>
      </c>
      <c r="E17" s="35">
        <v>78.3</v>
      </c>
      <c r="F17" s="35"/>
      <c r="G17" s="34">
        <v>135390</v>
      </c>
      <c r="H17" s="35">
        <v>11.2</v>
      </c>
      <c r="I17" s="35"/>
      <c r="J17" s="34">
        <v>57720</v>
      </c>
      <c r="K17" s="35">
        <v>4.8</v>
      </c>
      <c r="L17" s="35"/>
      <c r="M17" s="34">
        <v>69648</v>
      </c>
      <c r="N17" s="35">
        <v>5.8</v>
      </c>
      <c r="O17" s="230"/>
    </row>
    <row r="18" spans="1:15" x14ac:dyDescent="0.2">
      <c r="A18" s="230"/>
      <c r="B18" s="33" t="s">
        <v>106</v>
      </c>
      <c r="C18" s="35"/>
      <c r="D18" s="34">
        <v>272416</v>
      </c>
      <c r="E18" s="35">
        <v>53.5</v>
      </c>
      <c r="F18" s="35"/>
      <c r="G18" s="34">
        <v>79571</v>
      </c>
      <c r="H18" s="35">
        <v>15.6</v>
      </c>
      <c r="I18" s="35"/>
      <c r="J18" s="34">
        <v>33488</v>
      </c>
      <c r="K18" s="35">
        <v>6.6</v>
      </c>
      <c r="L18" s="35"/>
      <c r="M18" s="34">
        <v>123523</v>
      </c>
      <c r="N18" s="35">
        <v>24.3</v>
      </c>
      <c r="O18" s="230"/>
    </row>
    <row r="19" spans="1:15" x14ac:dyDescent="0.2">
      <c r="A19" s="229"/>
      <c r="B19" s="205" t="s">
        <v>77</v>
      </c>
      <c r="C19" s="175"/>
      <c r="D19" s="176">
        <v>1364360</v>
      </c>
      <c r="E19" s="175">
        <v>70.8</v>
      </c>
      <c r="F19" s="175"/>
      <c r="G19" s="176">
        <v>240517</v>
      </c>
      <c r="H19" s="175">
        <v>12.5</v>
      </c>
      <c r="I19" s="175"/>
      <c r="J19" s="176">
        <v>92235</v>
      </c>
      <c r="K19" s="175">
        <v>4.8</v>
      </c>
      <c r="L19" s="175"/>
      <c r="M19" s="176">
        <v>230368</v>
      </c>
      <c r="N19" s="175">
        <v>12</v>
      </c>
      <c r="O19" s="229"/>
    </row>
    <row r="20" spans="1:15" x14ac:dyDescent="0.2">
      <c r="A20" s="230"/>
      <c r="B20" s="33" t="s">
        <v>98</v>
      </c>
      <c r="C20" s="35"/>
      <c r="D20" s="34">
        <v>149842</v>
      </c>
      <c r="E20" s="35">
        <v>77.7</v>
      </c>
      <c r="F20" s="35"/>
      <c r="G20" s="34">
        <v>28605</v>
      </c>
      <c r="H20" s="35">
        <v>14.8</v>
      </c>
      <c r="I20" s="35"/>
      <c r="J20" s="34">
        <v>2137</v>
      </c>
      <c r="K20" s="35">
        <v>1.1000000000000001</v>
      </c>
      <c r="L20" s="35"/>
      <c r="M20" s="34">
        <v>12269</v>
      </c>
      <c r="N20" s="35">
        <v>6.4</v>
      </c>
      <c r="O20" s="230"/>
    </row>
    <row r="21" spans="1:15" x14ac:dyDescent="0.2">
      <c r="A21" s="230"/>
      <c r="B21" s="33" t="s">
        <v>105</v>
      </c>
      <c r="C21" s="35"/>
      <c r="D21" s="34">
        <v>918555</v>
      </c>
      <c r="E21" s="35">
        <v>80.2</v>
      </c>
      <c r="F21" s="35"/>
      <c r="G21" s="34">
        <v>126523</v>
      </c>
      <c r="H21" s="35">
        <v>11.1</v>
      </c>
      <c r="I21" s="35"/>
      <c r="J21" s="34">
        <v>36301</v>
      </c>
      <c r="K21" s="35">
        <v>3.2</v>
      </c>
      <c r="L21" s="35"/>
      <c r="M21" s="34">
        <v>63304</v>
      </c>
      <c r="N21" s="35">
        <v>5.5</v>
      </c>
      <c r="O21" s="230"/>
    </row>
    <row r="22" spans="1:15" x14ac:dyDescent="0.2">
      <c r="A22" s="230"/>
      <c r="B22" s="33" t="s">
        <v>106</v>
      </c>
      <c r="C22" s="35"/>
      <c r="D22" s="34">
        <v>295963</v>
      </c>
      <c r="E22" s="35">
        <v>50.2</v>
      </c>
      <c r="F22" s="35"/>
      <c r="G22" s="34">
        <v>85390</v>
      </c>
      <c r="H22" s="35">
        <v>14.5</v>
      </c>
      <c r="I22" s="35"/>
      <c r="J22" s="34">
        <v>53797</v>
      </c>
      <c r="K22" s="35">
        <v>9.1</v>
      </c>
      <c r="L22" s="35"/>
      <c r="M22" s="34">
        <v>154795</v>
      </c>
      <c r="N22" s="35">
        <v>26.2</v>
      </c>
      <c r="O22" s="230"/>
    </row>
    <row r="23" spans="1:15" x14ac:dyDescent="0.2">
      <c r="A23" s="231"/>
      <c r="B23" s="205" t="s">
        <v>12</v>
      </c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231"/>
    </row>
    <row r="24" spans="1:15" x14ac:dyDescent="0.2">
      <c r="A24" s="230"/>
      <c r="B24" s="33" t="s">
        <v>81</v>
      </c>
      <c r="C24" s="35"/>
      <c r="D24" s="34">
        <v>208748</v>
      </c>
      <c r="E24" s="35">
        <v>77</v>
      </c>
      <c r="F24" s="35"/>
      <c r="G24" s="34">
        <v>47511</v>
      </c>
      <c r="H24" s="35">
        <v>17.5</v>
      </c>
      <c r="I24" s="35"/>
      <c r="J24" s="34">
        <v>4241</v>
      </c>
      <c r="K24" s="35">
        <v>1.6</v>
      </c>
      <c r="L24" s="35"/>
      <c r="M24" s="34">
        <v>10704</v>
      </c>
      <c r="N24" s="35">
        <v>3.9</v>
      </c>
      <c r="O24" s="230"/>
    </row>
    <row r="25" spans="1:15" x14ac:dyDescent="0.2">
      <c r="A25" s="230"/>
      <c r="B25" s="33" t="s">
        <v>82</v>
      </c>
      <c r="C25" s="35"/>
      <c r="D25" s="34">
        <v>2017872</v>
      </c>
      <c r="E25" s="35">
        <v>78.599999999999994</v>
      </c>
      <c r="F25" s="35"/>
      <c r="G25" s="34">
        <v>281720</v>
      </c>
      <c r="H25" s="35">
        <v>11</v>
      </c>
      <c r="I25" s="35"/>
      <c r="J25" s="34">
        <v>122163</v>
      </c>
      <c r="K25" s="35">
        <v>4.8</v>
      </c>
      <c r="L25" s="35"/>
      <c r="M25" s="34">
        <v>144122</v>
      </c>
      <c r="N25" s="35">
        <v>5.6</v>
      </c>
      <c r="O25" s="230"/>
    </row>
    <row r="26" spans="1:15" x14ac:dyDescent="0.2">
      <c r="A26" s="230"/>
      <c r="B26" s="33" t="s">
        <v>83</v>
      </c>
      <c r="C26" s="35"/>
      <c r="D26" s="34">
        <v>206425</v>
      </c>
      <c r="E26" s="35">
        <v>96</v>
      </c>
      <c r="F26" s="35"/>
      <c r="G26" s="34">
        <v>7027</v>
      </c>
      <c r="H26" s="35">
        <v>3.3</v>
      </c>
      <c r="I26" s="35"/>
      <c r="J26" s="34">
        <v>1636</v>
      </c>
      <c r="K26" s="35">
        <v>0.8</v>
      </c>
      <c r="L26" s="35"/>
      <c r="M26" s="35">
        <v>0</v>
      </c>
      <c r="N26" s="35">
        <v>0</v>
      </c>
      <c r="O26" s="230"/>
    </row>
    <row r="27" spans="1:15" x14ac:dyDescent="0.2">
      <c r="A27" s="230"/>
      <c r="B27" s="33" t="s">
        <v>84</v>
      </c>
      <c r="C27" s="35"/>
      <c r="D27" s="34">
        <v>77525</v>
      </c>
      <c r="E27" s="35">
        <v>61.5</v>
      </c>
      <c r="F27" s="35"/>
      <c r="G27" s="34">
        <v>14434</v>
      </c>
      <c r="H27" s="35">
        <v>11.5</v>
      </c>
      <c r="I27" s="35"/>
      <c r="J27" s="34">
        <v>7124</v>
      </c>
      <c r="K27" s="35">
        <v>5.7</v>
      </c>
      <c r="L27" s="35"/>
      <c r="M27" s="34">
        <v>26887</v>
      </c>
      <c r="N27" s="35">
        <v>21.3</v>
      </c>
      <c r="O27" s="230"/>
    </row>
    <row r="28" spans="1:15" x14ac:dyDescent="0.2">
      <c r="A28" s="232"/>
      <c r="B28" s="33" t="s">
        <v>85</v>
      </c>
      <c r="C28" s="35"/>
      <c r="D28" s="34">
        <v>427567</v>
      </c>
      <c r="E28" s="35">
        <v>48.9</v>
      </c>
      <c r="F28" s="35"/>
      <c r="G28" s="34">
        <v>138934</v>
      </c>
      <c r="H28" s="35">
        <v>15.9</v>
      </c>
      <c r="I28" s="35"/>
      <c r="J28" s="34">
        <v>57791</v>
      </c>
      <c r="K28" s="35">
        <v>6.6</v>
      </c>
      <c r="L28" s="35"/>
      <c r="M28" s="34">
        <v>250617</v>
      </c>
      <c r="N28" s="35">
        <v>28.6</v>
      </c>
      <c r="O28" s="232"/>
    </row>
    <row r="29" spans="1:15" ht="13.5" thickBot="1" x14ac:dyDescent="0.25">
      <c r="A29" s="233"/>
      <c r="B29" s="234" t="s">
        <v>86</v>
      </c>
      <c r="C29" s="235"/>
      <c r="D29" s="236">
        <v>264890</v>
      </c>
      <c r="E29" s="235">
        <v>42.8</v>
      </c>
      <c r="F29" s="235"/>
      <c r="G29" s="236">
        <v>95441</v>
      </c>
      <c r="H29" s="235">
        <v>15.4</v>
      </c>
      <c r="I29" s="235"/>
      <c r="J29" s="236">
        <v>46476</v>
      </c>
      <c r="K29" s="235">
        <v>7.5</v>
      </c>
      <c r="L29" s="235"/>
      <c r="M29" s="236">
        <v>212195</v>
      </c>
      <c r="N29" s="235">
        <v>34.299999999999997</v>
      </c>
      <c r="O29" s="233"/>
    </row>
    <row r="30" spans="1:15" x14ac:dyDescent="0.2">
      <c r="A30" s="37"/>
      <c r="B30" s="237"/>
      <c r="C30" s="24" t="s">
        <v>167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x14ac:dyDescent="0.2">
      <c r="A31" s="229"/>
      <c r="B31" s="205" t="s">
        <v>1</v>
      </c>
      <c r="C31" s="175"/>
      <c r="D31" s="176">
        <v>55160</v>
      </c>
      <c r="E31" s="175">
        <v>38.200000000000003</v>
      </c>
      <c r="F31" s="175"/>
      <c r="G31" s="176">
        <v>22209</v>
      </c>
      <c r="H31" s="175">
        <v>15.4</v>
      </c>
      <c r="I31" s="175"/>
      <c r="J31" s="176">
        <v>17039</v>
      </c>
      <c r="K31" s="175">
        <v>11.8</v>
      </c>
      <c r="L31" s="175"/>
      <c r="M31" s="176">
        <v>50011</v>
      </c>
      <c r="N31" s="175">
        <v>34.6</v>
      </c>
      <c r="O31" s="229"/>
    </row>
    <row r="32" spans="1:15" x14ac:dyDescent="0.2">
      <c r="A32" s="230"/>
      <c r="B32" s="33" t="s">
        <v>115</v>
      </c>
      <c r="C32" s="35"/>
      <c r="D32" s="34">
        <v>35357</v>
      </c>
      <c r="E32" s="35">
        <v>52.7</v>
      </c>
      <c r="F32" s="35"/>
      <c r="G32" s="34">
        <v>7199</v>
      </c>
      <c r="H32" s="35">
        <v>10.7</v>
      </c>
      <c r="I32" s="35"/>
      <c r="J32" s="34">
        <v>9363</v>
      </c>
      <c r="K32" s="35">
        <v>14</v>
      </c>
      <c r="L32" s="35"/>
      <c r="M32" s="34">
        <v>15168</v>
      </c>
      <c r="N32" s="35">
        <v>22.6</v>
      </c>
      <c r="O32" s="230"/>
    </row>
    <row r="33" spans="1:15" x14ac:dyDescent="0.2">
      <c r="A33" s="230"/>
      <c r="B33" s="33" t="s">
        <v>116</v>
      </c>
      <c r="C33" s="35"/>
      <c r="D33" s="34">
        <v>19803</v>
      </c>
      <c r="E33" s="35">
        <v>25.6</v>
      </c>
      <c r="F33" s="35"/>
      <c r="G33" s="34">
        <v>15010</v>
      </c>
      <c r="H33" s="35">
        <v>19.399999999999999</v>
      </c>
      <c r="I33" s="35"/>
      <c r="J33" s="34">
        <v>7676</v>
      </c>
      <c r="K33" s="35">
        <v>9.9</v>
      </c>
      <c r="L33" s="35"/>
      <c r="M33" s="34">
        <v>34843</v>
      </c>
      <c r="N33" s="35">
        <v>45.1</v>
      </c>
      <c r="O33" s="230"/>
    </row>
  </sheetData>
  <mergeCells count="15">
    <mergeCell ref="L3:L6"/>
    <mergeCell ref="M3:N6"/>
    <mergeCell ref="O3:O6"/>
    <mergeCell ref="C7:O7"/>
    <mergeCell ref="C30:O30"/>
    <mergeCell ref="A6:B6"/>
    <mergeCell ref="C3:C6"/>
    <mergeCell ref="D3:E6"/>
    <mergeCell ref="F3:F6"/>
    <mergeCell ref="G3:H6"/>
    <mergeCell ref="A3:B3"/>
    <mergeCell ref="A4:B4"/>
    <mergeCell ref="A5:B5"/>
    <mergeCell ref="I3:I6"/>
    <mergeCell ref="J3:K6"/>
  </mergeCells>
  <hyperlinks>
    <hyperlink ref="Q1" location="Obsah!A1" display="Obsah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6"/>
  <dimension ref="A1:K14"/>
  <sheetViews>
    <sheetView workbookViewId="0">
      <selection activeCell="C45" sqref="C45"/>
    </sheetView>
  </sheetViews>
  <sheetFormatPr defaultRowHeight="12.75" x14ac:dyDescent="0.2"/>
  <cols>
    <col min="1" max="16384" width="9.140625" style="3"/>
  </cols>
  <sheetData>
    <row r="1" spans="1:11" x14ac:dyDescent="0.2">
      <c r="A1" s="5" t="s">
        <v>189</v>
      </c>
    </row>
    <row r="3" spans="1:11" x14ac:dyDescent="0.2">
      <c r="K3" s="43" t="s">
        <v>39</v>
      </c>
    </row>
    <row r="14" spans="1:11" x14ac:dyDescent="0.2">
      <c r="A14" s="122" t="s">
        <v>26</v>
      </c>
    </row>
  </sheetData>
  <hyperlinks>
    <hyperlink ref="K3" location="Obsah!A1" display="Obsah"/>
  </hyperlink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7"/>
  <dimension ref="A1:R29"/>
  <sheetViews>
    <sheetView workbookViewId="0">
      <selection activeCell="C45" sqref="C45"/>
    </sheetView>
  </sheetViews>
  <sheetFormatPr defaultRowHeight="12.75" x14ac:dyDescent="0.2"/>
  <cols>
    <col min="1" max="1" width="1.85546875" style="3" customWidth="1"/>
    <col min="2" max="2" width="23.5703125" style="3" customWidth="1"/>
    <col min="3" max="16384" width="9.140625" style="3"/>
  </cols>
  <sheetData>
    <row r="1" spans="1:18" x14ac:dyDescent="0.2">
      <c r="A1" s="5" t="s">
        <v>190</v>
      </c>
      <c r="R1" s="43" t="s">
        <v>39</v>
      </c>
    </row>
    <row r="2" spans="1:18" ht="13.5" thickBot="1" x14ac:dyDescent="0.25">
      <c r="A2" s="214"/>
    </row>
    <row r="3" spans="1:18" x14ac:dyDescent="0.2">
      <c r="A3" s="10"/>
      <c r="B3" s="8" t="s">
        <v>92</v>
      </c>
      <c r="C3" s="9"/>
      <c r="D3" s="10">
        <v>2021</v>
      </c>
      <c r="E3" s="10"/>
      <c r="F3" s="11"/>
      <c r="G3" s="10">
        <v>2022</v>
      </c>
      <c r="H3" s="10"/>
      <c r="I3" s="11"/>
      <c r="J3" s="10">
        <v>2023</v>
      </c>
      <c r="K3" s="10"/>
      <c r="L3" s="11"/>
      <c r="M3" s="10">
        <v>2024</v>
      </c>
      <c r="N3" s="10"/>
      <c r="O3" s="11"/>
    </row>
    <row r="4" spans="1:18" x14ac:dyDescent="0.2">
      <c r="A4" s="15"/>
      <c r="B4" s="13" t="s">
        <v>93</v>
      </c>
      <c r="C4" s="14"/>
      <c r="D4" s="15"/>
      <c r="E4" s="15"/>
      <c r="F4" s="16"/>
      <c r="G4" s="15"/>
      <c r="H4" s="15"/>
      <c r="I4" s="16"/>
      <c r="J4" s="15"/>
      <c r="K4" s="15"/>
      <c r="L4" s="16"/>
      <c r="M4" s="15"/>
      <c r="N4" s="15"/>
      <c r="O4" s="16"/>
    </row>
    <row r="5" spans="1:18" x14ac:dyDescent="0.2">
      <c r="A5" s="15"/>
      <c r="B5" s="13" t="s">
        <v>94</v>
      </c>
      <c r="C5" s="14"/>
      <c r="D5" s="15"/>
      <c r="E5" s="15"/>
      <c r="F5" s="16"/>
      <c r="G5" s="15"/>
      <c r="H5" s="15"/>
      <c r="I5" s="16"/>
      <c r="J5" s="15"/>
      <c r="K5" s="15"/>
      <c r="L5" s="16"/>
      <c r="M5" s="15"/>
      <c r="N5" s="15"/>
      <c r="O5" s="16"/>
    </row>
    <row r="6" spans="1:18" ht="13.5" thickBot="1" x14ac:dyDescent="0.25">
      <c r="A6" s="20"/>
      <c r="B6" s="18" t="s">
        <v>95</v>
      </c>
      <c r="C6" s="19"/>
      <c r="D6" s="20"/>
      <c r="E6" s="20"/>
      <c r="F6" s="21"/>
      <c r="G6" s="20"/>
      <c r="H6" s="20"/>
      <c r="I6" s="21"/>
      <c r="J6" s="20"/>
      <c r="K6" s="20"/>
      <c r="L6" s="21"/>
      <c r="M6" s="20"/>
      <c r="N6" s="20"/>
      <c r="O6" s="21"/>
    </row>
    <row r="7" spans="1:18" x14ac:dyDescent="0.2">
      <c r="A7" s="232"/>
      <c r="B7" s="23"/>
      <c r="C7" s="24" t="s">
        <v>191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38"/>
    </row>
    <row r="8" spans="1:18" x14ac:dyDescent="0.2">
      <c r="A8" s="195"/>
      <c r="B8" s="205" t="s">
        <v>97</v>
      </c>
      <c r="C8" s="239"/>
      <c r="D8" s="176">
        <v>2892567</v>
      </c>
      <c r="E8" s="175">
        <v>76.599999999999994</v>
      </c>
      <c r="F8" s="175"/>
      <c r="G8" s="176">
        <v>2692735</v>
      </c>
      <c r="H8" s="175">
        <v>72.3</v>
      </c>
      <c r="I8" s="175"/>
      <c r="J8" s="176">
        <v>2706035</v>
      </c>
      <c r="K8" s="175">
        <v>73.900000000000006</v>
      </c>
      <c r="L8" s="175"/>
      <c r="M8" s="176">
        <v>2718056</v>
      </c>
      <c r="N8" s="175">
        <v>72.3</v>
      </c>
      <c r="O8" s="175"/>
    </row>
    <row r="9" spans="1:18" x14ac:dyDescent="0.2">
      <c r="A9" s="32"/>
      <c r="B9" s="33" t="s">
        <v>98</v>
      </c>
      <c r="C9" s="32"/>
      <c r="D9" s="34">
        <v>401650</v>
      </c>
      <c r="E9" s="35">
        <v>83</v>
      </c>
      <c r="F9" s="35"/>
      <c r="G9" s="34">
        <v>385616</v>
      </c>
      <c r="H9" s="35">
        <v>82</v>
      </c>
      <c r="I9" s="35"/>
      <c r="J9" s="34">
        <v>345382</v>
      </c>
      <c r="K9" s="35">
        <v>83.1</v>
      </c>
      <c r="L9" s="35"/>
      <c r="M9" s="34">
        <v>369798</v>
      </c>
      <c r="N9" s="35">
        <v>80</v>
      </c>
      <c r="O9" s="35"/>
    </row>
    <row r="10" spans="1:18" x14ac:dyDescent="0.2">
      <c r="A10" s="32"/>
      <c r="B10" s="33" t="s">
        <v>99</v>
      </c>
      <c r="C10" s="32"/>
      <c r="D10" s="34">
        <v>611720</v>
      </c>
      <c r="E10" s="35">
        <v>83</v>
      </c>
      <c r="F10" s="35"/>
      <c r="G10" s="34">
        <v>617595</v>
      </c>
      <c r="H10" s="35">
        <v>86.3</v>
      </c>
      <c r="I10" s="35"/>
      <c r="J10" s="34">
        <v>598872</v>
      </c>
      <c r="K10" s="35">
        <v>82</v>
      </c>
      <c r="L10" s="35"/>
      <c r="M10" s="34">
        <v>556551</v>
      </c>
      <c r="N10" s="35">
        <v>84.4</v>
      </c>
      <c r="O10" s="35"/>
    </row>
    <row r="11" spans="1:18" x14ac:dyDescent="0.2">
      <c r="A11" s="32"/>
      <c r="B11" s="33" t="s">
        <v>100</v>
      </c>
      <c r="C11" s="32"/>
      <c r="D11" s="34">
        <v>747619</v>
      </c>
      <c r="E11" s="35">
        <v>86.7</v>
      </c>
      <c r="F11" s="35"/>
      <c r="G11" s="34">
        <v>662393</v>
      </c>
      <c r="H11" s="35">
        <v>77.900000000000006</v>
      </c>
      <c r="I11" s="35"/>
      <c r="J11" s="34">
        <v>707719</v>
      </c>
      <c r="K11" s="35">
        <v>83.5</v>
      </c>
      <c r="L11" s="35"/>
      <c r="M11" s="34">
        <v>689242</v>
      </c>
      <c r="N11" s="35">
        <v>82.5</v>
      </c>
      <c r="O11" s="35"/>
    </row>
    <row r="12" spans="1:18" x14ac:dyDescent="0.2">
      <c r="A12" s="32"/>
      <c r="B12" s="33" t="s">
        <v>101</v>
      </c>
      <c r="C12" s="32"/>
      <c r="D12" s="34">
        <v>564285</v>
      </c>
      <c r="E12" s="35">
        <v>79.7</v>
      </c>
      <c r="F12" s="35"/>
      <c r="G12" s="34">
        <v>541262</v>
      </c>
      <c r="H12" s="35">
        <v>74.900000000000006</v>
      </c>
      <c r="I12" s="35"/>
      <c r="J12" s="34">
        <v>543934</v>
      </c>
      <c r="K12" s="35">
        <v>72.2</v>
      </c>
      <c r="L12" s="35"/>
      <c r="M12" s="34">
        <v>568140</v>
      </c>
      <c r="N12" s="35">
        <v>72.900000000000006</v>
      </c>
      <c r="O12" s="35"/>
    </row>
    <row r="13" spans="1:18" x14ac:dyDescent="0.2">
      <c r="A13" s="32"/>
      <c r="B13" s="33" t="s">
        <v>102</v>
      </c>
      <c r="C13" s="32"/>
      <c r="D13" s="34">
        <v>373804</v>
      </c>
      <c r="E13" s="35">
        <v>62.9</v>
      </c>
      <c r="F13" s="35"/>
      <c r="G13" s="34">
        <v>326058</v>
      </c>
      <c r="H13" s="35">
        <v>56.5</v>
      </c>
      <c r="I13" s="35"/>
      <c r="J13" s="34">
        <v>344954</v>
      </c>
      <c r="K13" s="35">
        <v>59.7</v>
      </c>
      <c r="L13" s="35"/>
      <c r="M13" s="34">
        <v>347138</v>
      </c>
      <c r="N13" s="35">
        <v>57.7</v>
      </c>
      <c r="O13" s="35"/>
    </row>
    <row r="14" spans="1:18" x14ac:dyDescent="0.2">
      <c r="A14" s="32"/>
      <c r="B14" s="33" t="s">
        <v>103</v>
      </c>
      <c r="C14" s="32"/>
      <c r="D14" s="34">
        <v>193490</v>
      </c>
      <c r="E14" s="35">
        <v>49.4</v>
      </c>
      <c r="F14" s="35"/>
      <c r="G14" s="34">
        <v>159810</v>
      </c>
      <c r="H14" s="35">
        <v>41</v>
      </c>
      <c r="I14" s="35"/>
      <c r="J14" s="34">
        <v>165174</v>
      </c>
      <c r="K14" s="35">
        <v>49.1</v>
      </c>
      <c r="L14" s="35"/>
      <c r="M14" s="34">
        <v>187187</v>
      </c>
      <c r="N14" s="35">
        <v>44.3</v>
      </c>
      <c r="O14" s="35"/>
    </row>
    <row r="15" spans="1:18" x14ac:dyDescent="0.2">
      <c r="A15" s="195"/>
      <c r="B15" s="205" t="s">
        <v>104</v>
      </c>
      <c r="C15" s="239"/>
      <c r="D15" s="176">
        <v>1435513</v>
      </c>
      <c r="E15" s="175">
        <v>76</v>
      </c>
      <c r="F15" s="175"/>
      <c r="G15" s="176">
        <v>1332833</v>
      </c>
      <c r="H15" s="175">
        <v>72.8</v>
      </c>
      <c r="I15" s="175"/>
      <c r="J15" s="176">
        <v>1314680</v>
      </c>
      <c r="K15" s="175">
        <v>72.400000000000006</v>
      </c>
      <c r="L15" s="175"/>
      <c r="M15" s="176">
        <v>1345255</v>
      </c>
      <c r="N15" s="175">
        <v>71.900000000000006</v>
      </c>
      <c r="O15" s="196"/>
    </row>
    <row r="16" spans="1:18" x14ac:dyDescent="0.2">
      <c r="A16" s="32"/>
      <c r="B16" s="33" t="s">
        <v>98</v>
      </c>
      <c r="C16" s="32"/>
      <c r="D16" s="34">
        <v>187260</v>
      </c>
      <c r="E16" s="35">
        <v>76.099999999999994</v>
      </c>
      <c r="F16" s="35"/>
      <c r="G16" s="34">
        <v>191346</v>
      </c>
      <c r="H16" s="35">
        <v>80.2</v>
      </c>
      <c r="I16" s="35"/>
      <c r="J16" s="34">
        <v>174435</v>
      </c>
      <c r="K16" s="35">
        <v>79.7</v>
      </c>
      <c r="L16" s="35"/>
      <c r="M16" s="34">
        <v>181790</v>
      </c>
      <c r="N16" s="35">
        <v>76.8</v>
      </c>
      <c r="O16" s="35"/>
    </row>
    <row r="17" spans="1:15" x14ac:dyDescent="0.2">
      <c r="A17" s="32"/>
      <c r="B17" s="33" t="s">
        <v>105</v>
      </c>
      <c r="C17" s="32"/>
      <c r="D17" s="34">
        <v>971672</v>
      </c>
      <c r="E17" s="35">
        <v>82.8</v>
      </c>
      <c r="F17" s="35"/>
      <c r="G17" s="34">
        <v>905419</v>
      </c>
      <c r="H17" s="35">
        <v>78.099999999999994</v>
      </c>
      <c r="I17" s="35"/>
      <c r="J17" s="34">
        <v>900156</v>
      </c>
      <c r="K17" s="35">
        <v>76.7</v>
      </c>
      <c r="L17" s="35"/>
      <c r="M17" s="34">
        <v>895517</v>
      </c>
      <c r="N17" s="35">
        <v>77.400000000000006</v>
      </c>
      <c r="O17" s="35"/>
    </row>
    <row r="18" spans="1:15" x14ac:dyDescent="0.2">
      <c r="A18" s="32"/>
      <c r="B18" s="33" t="s">
        <v>192</v>
      </c>
      <c r="C18" s="32"/>
      <c r="D18" s="34">
        <v>276581</v>
      </c>
      <c r="E18" s="35">
        <v>58.9</v>
      </c>
      <c r="F18" s="35"/>
      <c r="G18" s="34">
        <v>236068</v>
      </c>
      <c r="H18" s="35">
        <v>54.7</v>
      </c>
      <c r="I18" s="35"/>
      <c r="J18" s="34">
        <v>240090</v>
      </c>
      <c r="K18" s="35">
        <v>56.6</v>
      </c>
      <c r="L18" s="35"/>
      <c r="M18" s="34">
        <v>267949</v>
      </c>
      <c r="N18" s="35">
        <v>56</v>
      </c>
      <c r="O18" s="35"/>
    </row>
    <row r="19" spans="1:15" x14ac:dyDescent="0.2">
      <c r="A19" s="195"/>
      <c r="B19" s="205" t="s">
        <v>77</v>
      </c>
      <c r="C19" s="239"/>
      <c r="D19" s="176">
        <v>1457054</v>
      </c>
      <c r="E19" s="175">
        <v>77.2</v>
      </c>
      <c r="F19" s="175"/>
      <c r="G19" s="176">
        <v>1359902</v>
      </c>
      <c r="H19" s="175">
        <v>71.7</v>
      </c>
      <c r="I19" s="175"/>
      <c r="J19" s="176">
        <v>1391355</v>
      </c>
      <c r="K19" s="175">
        <v>75.400000000000006</v>
      </c>
      <c r="L19" s="175"/>
      <c r="M19" s="176">
        <v>1372801</v>
      </c>
      <c r="N19" s="175">
        <v>72.7</v>
      </c>
      <c r="O19" s="196"/>
    </row>
    <row r="20" spans="1:15" x14ac:dyDescent="0.2">
      <c r="A20" s="32"/>
      <c r="B20" s="33" t="s">
        <v>98</v>
      </c>
      <c r="C20" s="32"/>
      <c r="D20" s="34">
        <v>214390</v>
      </c>
      <c r="E20" s="35">
        <v>90.2</v>
      </c>
      <c r="F20" s="35"/>
      <c r="G20" s="34">
        <v>194270</v>
      </c>
      <c r="H20" s="35">
        <v>83.9</v>
      </c>
      <c r="I20" s="35"/>
      <c r="J20" s="34">
        <v>170948</v>
      </c>
      <c r="K20" s="35">
        <v>86.9</v>
      </c>
      <c r="L20" s="35"/>
      <c r="M20" s="34">
        <v>188009</v>
      </c>
      <c r="N20" s="35">
        <v>83.3</v>
      </c>
      <c r="O20" s="35"/>
    </row>
    <row r="21" spans="1:15" x14ac:dyDescent="0.2">
      <c r="A21" s="32"/>
      <c r="B21" s="33" t="s">
        <v>105</v>
      </c>
      <c r="C21" s="32"/>
      <c r="D21" s="34">
        <v>951952</v>
      </c>
      <c r="E21" s="35">
        <v>84</v>
      </c>
      <c r="F21" s="35"/>
      <c r="G21" s="34">
        <v>915832</v>
      </c>
      <c r="H21" s="35">
        <v>81.099999999999994</v>
      </c>
      <c r="I21" s="35"/>
      <c r="J21" s="34">
        <v>950369</v>
      </c>
      <c r="K21" s="35">
        <v>82.1</v>
      </c>
      <c r="L21" s="35"/>
      <c r="M21" s="34">
        <v>918416</v>
      </c>
      <c r="N21" s="35">
        <v>82.2</v>
      </c>
      <c r="O21" s="35"/>
    </row>
    <row r="22" spans="1:15" x14ac:dyDescent="0.2">
      <c r="A22" s="32"/>
      <c r="B22" s="33" t="s">
        <v>106</v>
      </c>
      <c r="C22" s="32"/>
      <c r="D22" s="34">
        <v>290712</v>
      </c>
      <c r="E22" s="35">
        <v>56.3</v>
      </c>
      <c r="F22" s="35"/>
      <c r="G22" s="34">
        <v>249800</v>
      </c>
      <c r="H22" s="35">
        <v>46.7</v>
      </c>
      <c r="I22" s="35"/>
      <c r="J22" s="34">
        <v>270037</v>
      </c>
      <c r="K22" s="35">
        <v>55</v>
      </c>
      <c r="L22" s="35"/>
      <c r="M22" s="34">
        <v>266376</v>
      </c>
      <c r="N22" s="35">
        <v>48.8</v>
      </c>
      <c r="O22" s="35"/>
    </row>
    <row r="23" spans="1:15" x14ac:dyDescent="0.2">
      <c r="A23" s="195"/>
      <c r="B23" s="205" t="s">
        <v>12</v>
      </c>
      <c r="C23" s="239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9"/>
    </row>
    <row r="24" spans="1:15" x14ac:dyDescent="0.2">
      <c r="A24" s="32"/>
      <c r="B24" s="33" t="s">
        <v>81</v>
      </c>
      <c r="C24" s="32"/>
      <c r="D24" s="34">
        <v>280419</v>
      </c>
      <c r="E24" s="35">
        <v>85.3</v>
      </c>
      <c r="F24" s="35"/>
      <c r="G24" s="34">
        <v>251102</v>
      </c>
      <c r="H24" s="35">
        <v>81.599999999999994</v>
      </c>
      <c r="I24" s="35"/>
      <c r="J24" s="34">
        <v>248889</v>
      </c>
      <c r="K24" s="35">
        <v>87.4</v>
      </c>
      <c r="L24" s="35"/>
      <c r="M24" s="34">
        <v>243982</v>
      </c>
      <c r="N24" s="35">
        <v>76.8</v>
      </c>
      <c r="O24" s="35"/>
    </row>
    <row r="25" spans="1:15" x14ac:dyDescent="0.2">
      <c r="A25" s="32"/>
      <c r="B25" s="33" t="s">
        <v>82</v>
      </c>
      <c r="C25" s="32"/>
      <c r="D25" s="34">
        <v>2021072</v>
      </c>
      <c r="E25" s="35">
        <v>83</v>
      </c>
      <c r="F25" s="35"/>
      <c r="G25" s="34">
        <v>1963659</v>
      </c>
      <c r="H25" s="35">
        <v>78.2</v>
      </c>
      <c r="I25" s="35"/>
      <c r="J25" s="34">
        <v>1948608</v>
      </c>
      <c r="K25" s="35">
        <v>77.5</v>
      </c>
      <c r="L25" s="35"/>
      <c r="M25" s="34">
        <v>1990972</v>
      </c>
      <c r="N25" s="35">
        <v>79</v>
      </c>
      <c r="O25" s="35"/>
    </row>
    <row r="26" spans="1:15" x14ac:dyDescent="0.2">
      <c r="A26" s="32"/>
      <c r="B26" s="33" t="s">
        <v>83</v>
      </c>
      <c r="C26" s="32"/>
      <c r="D26" s="34">
        <v>107130</v>
      </c>
      <c r="E26" s="35">
        <v>97</v>
      </c>
      <c r="F26" s="35"/>
      <c r="G26" s="34">
        <v>161419</v>
      </c>
      <c r="H26" s="35">
        <v>96.1</v>
      </c>
      <c r="I26" s="35"/>
      <c r="J26" s="34">
        <v>210725</v>
      </c>
      <c r="K26" s="35">
        <v>89.3</v>
      </c>
      <c r="L26" s="35"/>
      <c r="M26" s="34">
        <v>194587</v>
      </c>
      <c r="N26" s="35">
        <v>91.7</v>
      </c>
      <c r="O26" s="35"/>
    </row>
    <row r="27" spans="1:15" x14ac:dyDescent="0.2">
      <c r="A27" s="32"/>
      <c r="B27" s="33" t="s">
        <v>84</v>
      </c>
      <c r="C27" s="32"/>
      <c r="D27" s="34">
        <v>98641</v>
      </c>
      <c r="E27" s="35">
        <v>64.400000000000006</v>
      </c>
      <c r="F27" s="35"/>
      <c r="G27" s="34">
        <v>89025</v>
      </c>
      <c r="H27" s="35">
        <v>62.8</v>
      </c>
      <c r="I27" s="35"/>
      <c r="J27" s="34">
        <v>86554</v>
      </c>
      <c r="K27" s="35">
        <v>60.7</v>
      </c>
      <c r="L27" s="35"/>
      <c r="M27" s="34">
        <v>62890</v>
      </c>
      <c r="N27" s="35">
        <v>52.8</v>
      </c>
      <c r="O27" s="35"/>
    </row>
    <row r="28" spans="1:15" x14ac:dyDescent="0.2">
      <c r="A28" s="32"/>
      <c r="B28" s="33" t="s">
        <v>85</v>
      </c>
      <c r="C28" s="37"/>
      <c r="D28" s="34">
        <v>492435</v>
      </c>
      <c r="E28" s="35">
        <v>57.3</v>
      </c>
      <c r="F28" s="240"/>
      <c r="G28" s="34">
        <v>388950</v>
      </c>
      <c r="H28" s="35">
        <v>50.7</v>
      </c>
      <c r="I28" s="240"/>
      <c r="J28" s="34">
        <v>421984</v>
      </c>
      <c r="K28" s="35">
        <v>58.6</v>
      </c>
      <c r="L28" s="240"/>
      <c r="M28" s="34">
        <v>420213</v>
      </c>
      <c r="N28" s="35">
        <v>52.3</v>
      </c>
      <c r="O28" s="240"/>
    </row>
    <row r="29" spans="1:15" x14ac:dyDescent="0.2">
      <c r="A29" s="32"/>
      <c r="B29" s="33" t="s">
        <v>86</v>
      </c>
      <c r="C29" s="240"/>
      <c r="D29" s="34">
        <v>244237</v>
      </c>
      <c r="E29" s="35">
        <v>47.4</v>
      </c>
      <c r="F29" s="240"/>
      <c r="G29" s="34">
        <v>201002</v>
      </c>
      <c r="H29" s="35">
        <v>40.5</v>
      </c>
      <c r="I29" s="240"/>
      <c r="J29" s="34">
        <v>218857</v>
      </c>
      <c r="K29" s="35">
        <v>49</v>
      </c>
      <c r="L29" s="240"/>
      <c r="M29" s="34">
        <v>228164</v>
      </c>
      <c r="N29" s="35">
        <v>44</v>
      </c>
      <c r="O29" s="240"/>
    </row>
  </sheetData>
  <mergeCells count="11">
    <mergeCell ref="L3:L6"/>
    <mergeCell ref="M3:N6"/>
    <mergeCell ref="O3:O6"/>
    <mergeCell ref="C7:N7"/>
    <mergeCell ref="A3:A6"/>
    <mergeCell ref="C3:C6"/>
    <mergeCell ref="D3:E6"/>
    <mergeCell ref="F3:F6"/>
    <mergeCell ref="G3:H6"/>
    <mergeCell ref="I3:I6"/>
    <mergeCell ref="J3:K6"/>
  </mergeCells>
  <hyperlinks>
    <hyperlink ref="R1" location="Obsah!A1" display="Obsah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8"/>
  <dimension ref="A1:M33"/>
  <sheetViews>
    <sheetView workbookViewId="0">
      <selection activeCell="C7" sqref="C7:F7"/>
    </sheetView>
  </sheetViews>
  <sheetFormatPr defaultRowHeight="12.75" x14ac:dyDescent="0.2"/>
  <cols>
    <col min="1" max="1" width="3.7109375" style="3" customWidth="1"/>
    <col min="2" max="2" width="21.140625" style="3" customWidth="1"/>
    <col min="3" max="6" width="10.7109375" style="3" customWidth="1"/>
    <col min="7" max="16384" width="9.140625" style="3"/>
  </cols>
  <sheetData>
    <row r="1" spans="1:13" x14ac:dyDescent="0.2">
      <c r="A1" s="5" t="s">
        <v>267</v>
      </c>
      <c r="J1" s="43" t="s">
        <v>39</v>
      </c>
    </row>
    <row r="2" spans="1:13" ht="13.5" thickBot="1" x14ac:dyDescent="0.25"/>
    <row r="3" spans="1:13" x14ac:dyDescent="0.2">
      <c r="A3" s="10" t="s">
        <v>92</v>
      </c>
      <c r="B3" s="220"/>
      <c r="C3" s="221"/>
      <c r="D3" s="10" t="s">
        <v>193</v>
      </c>
      <c r="E3" s="10"/>
      <c r="F3" s="11"/>
      <c r="M3" s="43"/>
    </row>
    <row r="4" spans="1:13" x14ac:dyDescent="0.2">
      <c r="A4" s="222" t="s">
        <v>93</v>
      </c>
      <c r="B4" s="223"/>
      <c r="C4" s="224"/>
      <c r="D4" s="15"/>
      <c r="E4" s="15"/>
      <c r="F4" s="16"/>
    </row>
    <row r="5" spans="1:13" x14ac:dyDescent="0.2">
      <c r="A5" s="222" t="s">
        <v>94</v>
      </c>
      <c r="B5" s="223"/>
      <c r="C5" s="224"/>
      <c r="D5" s="15"/>
      <c r="E5" s="15"/>
      <c r="F5" s="16"/>
    </row>
    <row r="6" spans="1:13" ht="13.5" thickBot="1" x14ac:dyDescent="0.25">
      <c r="A6" s="20" t="s">
        <v>95</v>
      </c>
      <c r="B6" s="225"/>
      <c r="C6" s="226"/>
      <c r="D6" s="20"/>
      <c r="E6" s="20"/>
      <c r="F6" s="21"/>
    </row>
    <row r="7" spans="1:13" ht="43.5" customHeight="1" x14ac:dyDescent="0.2">
      <c r="A7" s="227"/>
      <c r="B7" s="228"/>
      <c r="C7" s="215" t="s">
        <v>194</v>
      </c>
      <c r="D7" s="216"/>
      <c r="E7" s="216"/>
      <c r="F7" s="216"/>
    </row>
    <row r="8" spans="1:13" x14ac:dyDescent="0.2">
      <c r="A8" s="229"/>
      <c r="B8" s="205" t="s">
        <v>1</v>
      </c>
      <c r="C8" s="175"/>
      <c r="D8" s="176">
        <v>2643349</v>
      </c>
      <c r="E8" s="175">
        <v>96.8</v>
      </c>
      <c r="F8" s="196"/>
    </row>
    <row r="9" spans="1:13" x14ac:dyDescent="0.2">
      <c r="A9" s="230"/>
      <c r="B9" s="33" t="s">
        <v>98</v>
      </c>
      <c r="C9" s="35"/>
      <c r="D9" s="34">
        <v>292099</v>
      </c>
      <c r="E9" s="35">
        <v>98.4</v>
      </c>
      <c r="F9" s="35"/>
    </row>
    <row r="10" spans="1:13" x14ac:dyDescent="0.2">
      <c r="A10" s="230"/>
      <c r="B10" s="33" t="s">
        <v>99</v>
      </c>
      <c r="C10" s="35"/>
      <c r="D10" s="34">
        <v>576947</v>
      </c>
      <c r="E10" s="35">
        <v>98.5</v>
      </c>
      <c r="F10" s="35"/>
    </row>
    <row r="11" spans="1:13" x14ac:dyDescent="0.2">
      <c r="A11" s="230"/>
      <c r="B11" s="33" t="s">
        <v>100</v>
      </c>
      <c r="C11" s="35"/>
      <c r="D11" s="34">
        <v>659047</v>
      </c>
      <c r="E11" s="35">
        <v>97.6</v>
      </c>
      <c r="F11" s="35"/>
    </row>
    <row r="12" spans="1:13" x14ac:dyDescent="0.2">
      <c r="A12" s="230"/>
      <c r="B12" s="33" t="s">
        <v>101</v>
      </c>
      <c r="C12" s="35"/>
      <c r="D12" s="34">
        <v>583308</v>
      </c>
      <c r="E12" s="35">
        <v>96.4</v>
      </c>
      <c r="F12" s="35"/>
    </row>
    <row r="13" spans="1:13" x14ac:dyDescent="0.2">
      <c r="A13" s="230"/>
      <c r="B13" s="33" t="s">
        <v>102</v>
      </c>
      <c r="C13" s="35"/>
      <c r="D13" s="34">
        <v>339096</v>
      </c>
      <c r="E13" s="35">
        <v>93.9</v>
      </c>
      <c r="F13" s="35"/>
    </row>
    <row r="14" spans="1:13" x14ac:dyDescent="0.2">
      <c r="A14" s="230"/>
      <c r="B14" s="33" t="s">
        <v>103</v>
      </c>
      <c r="C14" s="35"/>
      <c r="D14" s="34">
        <v>192851</v>
      </c>
      <c r="E14" s="35">
        <v>93</v>
      </c>
      <c r="F14" s="35"/>
    </row>
    <row r="15" spans="1:13" x14ac:dyDescent="0.2">
      <c r="A15" s="229"/>
      <c r="B15" s="205" t="s">
        <v>73</v>
      </c>
      <c r="C15" s="175"/>
      <c r="D15" s="176">
        <v>1313853</v>
      </c>
      <c r="E15" s="175">
        <v>96.1</v>
      </c>
      <c r="F15" s="196"/>
    </row>
    <row r="16" spans="1:13" x14ac:dyDescent="0.2">
      <c r="A16" s="230"/>
      <c r="B16" s="33" t="s">
        <v>98</v>
      </c>
      <c r="C16" s="35"/>
      <c r="D16" s="34">
        <v>142257</v>
      </c>
      <c r="E16" s="35">
        <v>96.8</v>
      </c>
      <c r="F16" s="35"/>
    </row>
    <row r="17" spans="1:6" x14ac:dyDescent="0.2">
      <c r="A17" s="230"/>
      <c r="B17" s="33" t="s">
        <v>105</v>
      </c>
      <c r="C17" s="35"/>
      <c r="D17" s="34">
        <v>922595</v>
      </c>
      <c r="E17" s="35">
        <v>97.3</v>
      </c>
      <c r="F17" s="35"/>
    </row>
    <row r="18" spans="1:6" x14ac:dyDescent="0.2">
      <c r="A18" s="230"/>
      <c r="B18" s="33" t="s">
        <v>106</v>
      </c>
      <c r="C18" s="35"/>
      <c r="D18" s="34">
        <v>249001</v>
      </c>
      <c r="E18" s="35">
        <v>91.4</v>
      </c>
      <c r="F18" s="35"/>
    </row>
    <row r="19" spans="1:6" x14ac:dyDescent="0.2">
      <c r="A19" s="229"/>
      <c r="B19" s="205" t="s">
        <v>77</v>
      </c>
      <c r="C19" s="175"/>
      <c r="D19" s="176">
        <v>1329496</v>
      </c>
      <c r="E19" s="175">
        <v>97.4</v>
      </c>
      <c r="F19" s="196"/>
    </row>
    <row r="20" spans="1:6" x14ac:dyDescent="0.2">
      <c r="A20" s="230"/>
      <c r="B20" s="33" t="s">
        <v>98</v>
      </c>
      <c r="C20" s="35"/>
      <c r="D20" s="34">
        <v>149842</v>
      </c>
      <c r="E20" s="35">
        <v>100</v>
      </c>
      <c r="F20" s="35"/>
    </row>
    <row r="21" spans="1:6" x14ac:dyDescent="0.2">
      <c r="A21" s="230"/>
      <c r="B21" s="33" t="s">
        <v>105</v>
      </c>
      <c r="C21" s="35"/>
      <c r="D21" s="34">
        <v>896708</v>
      </c>
      <c r="E21" s="35">
        <v>97.6</v>
      </c>
      <c r="F21" s="35"/>
    </row>
    <row r="22" spans="1:6" x14ac:dyDescent="0.2">
      <c r="A22" s="230"/>
      <c r="B22" s="33" t="s">
        <v>106</v>
      </c>
      <c r="C22" s="35"/>
      <c r="D22" s="34">
        <v>282946</v>
      </c>
      <c r="E22" s="35">
        <v>95.6</v>
      </c>
      <c r="F22" s="35"/>
    </row>
    <row r="23" spans="1:6" x14ac:dyDescent="0.2">
      <c r="A23" s="231"/>
      <c r="B23" s="205" t="s">
        <v>12</v>
      </c>
      <c r="C23" s="198"/>
      <c r="D23" s="198"/>
      <c r="E23" s="199"/>
      <c r="F23" s="199"/>
    </row>
    <row r="24" spans="1:6" x14ac:dyDescent="0.2">
      <c r="A24" s="230"/>
      <c r="B24" s="33" t="s">
        <v>81</v>
      </c>
      <c r="C24" s="35"/>
      <c r="D24" s="34">
        <v>202570</v>
      </c>
      <c r="E24" s="35">
        <v>97</v>
      </c>
      <c r="F24" s="35"/>
    </row>
    <row r="25" spans="1:6" x14ac:dyDescent="0.2">
      <c r="A25" s="230"/>
      <c r="B25" s="33" t="s">
        <v>82</v>
      </c>
      <c r="C25" s="35"/>
      <c r="D25" s="34">
        <v>1971337</v>
      </c>
      <c r="E25" s="35">
        <v>97.7</v>
      </c>
      <c r="F25" s="35"/>
    </row>
    <row r="26" spans="1:6" x14ac:dyDescent="0.2">
      <c r="A26" s="230"/>
      <c r="B26" s="33" t="s">
        <v>83</v>
      </c>
      <c r="C26" s="35"/>
      <c r="D26" s="34">
        <v>204581</v>
      </c>
      <c r="E26" s="35">
        <v>99.1</v>
      </c>
      <c r="F26" s="35"/>
    </row>
    <row r="27" spans="1:6" x14ac:dyDescent="0.2">
      <c r="A27" s="230"/>
      <c r="B27" s="33" t="s">
        <v>84</v>
      </c>
      <c r="C27" s="35"/>
      <c r="D27" s="34">
        <v>75177</v>
      </c>
      <c r="E27" s="35">
        <v>97</v>
      </c>
      <c r="F27" s="35"/>
    </row>
    <row r="28" spans="1:6" x14ac:dyDescent="0.2">
      <c r="A28" s="232"/>
      <c r="B28" s="33" t="s">
        <v>85</v>
      </c>
      <c r="C28" s="35"/>
      <c r="D28" s="34">
        <v>394265</v>
      </c>
      <c r="E28" s="35">
        <v>92.2</v>
      </c>
      <c r="F28" s="35"/>
    </row>
    <row r="29" spans="1:6" ht="13.5" thickBot="1" x14ac:dyDescent="0.25">
      <c r="A29" s="233"/>
      <c r="B29" s="234" t="s">
        <v>86</v>
      </c>
      <c r="C29" s="235"/>
      <c r="D29" s="236">
        <v>242611</v>
      </c>
      <c r="E29" s="235">
        <v>91.6</v>
      </c>
      <c r="F29" s="235"/>
    </row>
    <row r="30" spans="1:6" ht="41.25" customHeight="1" x14ac:dyDescent="0.2">
      <c r="A30" s="37"/>
      <c r="B30" s="237"/>
      <c r="C30" s="215" t="s">
        <v>195</v>
      </c>
      <c r="D30" s="216"/>
      <c r="E30" s="216"/>
      <c r="F30" s="216"/>
    </row>
    <row r="31" spans="1:6" x14ac:dyDescent="0.2">
      <c r="A31" s="229"/>
      <c r="B31" s="205" t="s">
        <v>1</v>
      </c>
      <c r="C31" s="175"/>
      <c r="D31" s="176">
        <v>51361</v>
      </c>
      <c r="E31" s="175">
        <v>93.1</v>
      </c>
      <c r="F31" s="196"/>
    </row>
    <row r="32" spans="1:6" x14ac:dyDescent="0.2">
      <c r="A32" s="230"/>
      <c r="B32" s="33" t="s">
        <v>115</v>
      </c>
      <c r="C32" s="35"/>
      <c r="D32" s="34">
        <v>31558</v>
      </c>
      <c r="E32" s="35">
        <v>89.3</v>
      </c>
      <c r="F32" s="35"/>
    </row>
    <row r="33" spans="1:6" x14ac:dyDescent="0.2">
      <c r="A33" s="230"/>
      <c r="B33" s="33" t="s">
        <v>116</v>
      </c>
      <c r="C33" s="35"/>
      <c r="D33" s="34">
        <v>19803</v>
      </c>
      <c r="E33" s="35">
        <v>100</v>
      </c>
      <c r="F33" s="35"/>
    </row>
  </sheetData>
  <mergeCells count="9">
    <mergeCell ref="F3:F6"/>
    <mergeCell ref="C7:F7"/>
    <mergeCell ref="C30:F30"/>
    <mergeCell ref="A3:B3"/>
    <mergeCell ref="A4:B4"/>
    <mergeCell ref="A5:B5"/>
    <mergeCell ref="A6:B6"/>
    <mergeCell ref="C3:C6"/>
    <mergeCell ref="D3:E6"/>
  </mergeCells>
  <hyperlinks>
    <hyperlink ref="J1" location="Obsah!A1" display="Obsah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9"/>
  <dimension ref="A1:P33"/>
  <sheetViews>
    <sheetView workbookViewId="0">
      <selection activeCell="C30" sqref="C30:H30"/>
    </sheetView>
  </sheetViews>
  <sheetFormatPr defaultRowHeight="12.75" x14ac:dyDescent="0.2"/>
  <cols>
    <col min="1" max="1" width="2.28515625" style="3" customWidth="1"/>
    <col min="2" max="2" width="23.5703125" style="3" customWidth="1"/>
    <col min="3" max="16384" width="9.140625" style="3"/>
  </cols>
  <sheetData>
    <row r="1" spans="1:16" x14ac:dyDescent="0.2">
      <c r="A1" s="5" t="s">
        <v>268</v>
      </c>
      <c r="P1" s="43" t="s">
        <v>39</v>
      </c>
    </row>
    <row r="2" spans="1:16" ht="13.5" thickBot="1" x14ac:dyDescent="0.25"/>
    <row r="3" spans="1:16" x14ac:dyDescent="0.2">
      <c r="A3" s="7"/>
      <c r="B3" s="8" t="s">
        <v>92</v>
      </c>
      <c r="C3" s="202" t="s">
        <v>38</v>
      </c>
      <c r="D3" s="10"/>
      <c r="E3" s="11"/>
      <c r="F3" s="10" t="s">
        <v>196</v>
      </c>
      <c r="G3" s="10"/>
      <c r="H3" s="11"/>
    </row>
    <row r="4" spans="1:16" x14ac:dyDescent="0.2">
      <c r="A4" s="12"/>
      <c r="B4" s="13" t="s">
        <v>93</v>
      </c>
      <c r="C4" s="203"/>
      <c r="D4" s="15"/>
      <c r="E4" s="16"/>
      <c r="F4" s="15"/>
      <c r="G4" s="15"/>
      <c r="H4" s="16"/>
    </row>
    <row r="5" spans="1:16" x14ac:dyDescent="0.2">
      <c r="A5" s="12"/>
      <c r="B5" s="13" t="s">
        <v>94</v>
      </c>
      <c r="C5" s="203"/>
      <c r="D5" s="15"/>
      <c r="E5" s="16"/>
      <c r="F5" s="15"/>
      <c r="G5" s="15"/>
      <c r="H5" s="16"/>
    </row>
    <row r="6" spans="1:16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</row>
    <row r="7" spans="1:16" ht="42" customHeight="1" x14ac:dyDescent="0.2">
      <c r="A7" s="22"/>
      <c r="B7" s="23"/>
      <c r="C7" s="215" t="s">
        <v>194</v>
      </c>
      <c r="D7" s="216"/>
      <c r="E7" s="216"/>
      <c r="F7" s="216"/>
      <c r="G7" s="216"/>
      <c r="H7" s="216"/>
    </row>
    <row r="8" spans="1:16" x14ac:dyDescent="0.2">
      <c r="A8" s="195"/>
      <c r="B8" s="205" t="s">
        <v>1</v>
      </c>
      <c r="C8" s="176">
        <v>1459005</v>
      </c>
      <c r="D8" s="175">
        <v>53.4</v>
      </c>
      <c r="E8" s="175"/>
      <c r="F8" s="176">
        <v>1188039</v>
      </c>
      <c r="G8" s="175">
        <v>43.5</v>
      </c>
      <c r="H8" s="196"/>
    </row>
    <row r="9" spans="1:16" x14ac:dyDescent="0.2">
      <c r="A9" s="32"/>
      <c r="B9" s="33" t="s">
        <v>98</v>
      </c>
      <c r="C9" s="34">
        <v>101715</v>
      </c>
      <c r="D9" s="35">
        <v>34.299999999999997</v>
      </c>
      <c r="E9" s="35"/>
      <c r="F9" s="34">
        <v>45417</v>
      </c>
      <c r="G9" s="35">
        <v>15.3</v>
      </c>
      <c r="H9" s="35"/>
    </row>
    <row r="10" spans="1:16" x14ac:dyDescent="0.2">
      <c r="A10" s="32"/>
      <c r="B10" s="33" t="s">
        <v>99</v>
      </c>
      <c r="C10" s="34">
        <v>382201</v>
      </c>
      <c r="D10" s="35">
        <v>65.2</v>
      </c>
      <c r="E10" s="35"/>
      <c r="F10" s="34">
        <v>291530</v>
      </c>
      <c r="G10" s="35">
        <v>49.8</v>
      </c>
      <c r="H10" s="35"/>
    </row>
    <row r="11" spans="1:16" x14ac:dyDescent="0.2">
      <c r="A11" s="32"/>
      <c r="B11" s="33" t="s">
        <v>100</v>
      </c>
      <c r="C11" s="34">
        <v>386503</v>
      </c>
      <c r="D11" s="35">
        <v>57.2</v>
      </c>
      <c r="E11" s="35"/>
      <c r="F11" s="34">
        <v>334335</v>
      </c>
      <c r="G11" s="35">
        <v>49.5</v>
      </c>
      <c r="H11" s="35"/>
    </row>
    <row r="12" spans="1:16" x14ac:dyDescent="0.2">
      <c r="A12" s="32"/>
      <c r="B12" s="33" t="s">
        <v>101</v>
      </c>
      <c r="C12" s="34">
        <v>333248</v>
      </c>
      <c r="D12" s="35">
        <v>55.1</v>
      </c>
      <c r="E12" s="35"/>
      <c r="F12" s="34">
        <v>268992</v>
      </c>
      <c r="G12" s="35">
        <v>44.5</v>
      </c>
      <c r="H12" s="35"/>
    </row>
    <row r="13" spans="1:16" x14ac:dyDescent="0.2">
      <c r="A13" s="32"/>
      <c r="B13" s="33" t="s">
        <v>102</v>
      </c>
      <c r="C13" s="34">
        <v>164542</v>
      </c>
      <c r="D13" s="35">
        <v>45.6</v>
      </c>
      <c r="E13" s="35"/>
      <c r="F13" s="34">
        <v>160664</v>
      </c>
      <c r="G13" s="35">
        <v>44.5</v>
      </c>
      <c r="H13" s="35"/>
    </row>
    <row r="14" spans="1:16" x14ac:dyDescent="0.2">
      <c r="A14" s="32"/>
      <c r="B14" s="33" t="s">
        <v>103</v>
      </c>
      <c r="C14" s="34">
        <v>90794</v>
      </c>
      <c r="D14" s="35">
        <v>43.8</v>
      </c>
      <c r="E14" s="35"/>
      <c r="F14" s="34">
        <v>87101</v>
      </c>
      <c r="G14" s="35">
        <v>42</v>
      </c>
      <c r="H14" s="35"/>
    </row>
    <row r="15" spans="1:16" x14ac:dyDescent="0.2">
      <c r="A15" s="195"/>
      <c r="B15" s="205" t="s">
        <v>104</v>
      </c>
      <c r="C15" s="176">
        <v>782950</v>
      </c>
      <c r="D15" s="175">
        <v>57.3</v>
      </c>
      <c r="E15" s="175"/>
      <c r="F15" s="176">
        <v>636821</v>
      </c>
      <c r="G15" s="175">
        <v>46.6</v>
      </c>
      <c r="H15" s="196"/>
    </row>
    <row r="16" spans="1:16" x14ac:dyDescent="0.2">
      <c r="A16" s="32"/>
      <c r="B16" s="33" t="s">
        <v>98</v>
      </c>
      <c r="C16" s="34">
        <v>46026</v>
      </c>
      <c r="D16" s="35">
        <v>31.3</v>
      </c>
      <c r="E16" s="35"/>
      <c r="F16" s="34">
        <v>24394</v>
      </c>
      <c r="G16" s="35">
        <v>16.600000000000001</v>
      </c>
      <c r="H16" s="35"/>
    </row>
    <row r="17" spans="1:8" x14ac:dyDescent="0.2">
      <c r="A17" s="32"/>
      <c r="B17" s="33" t="s">
        <v>105</v>
      </c>
      <c r="C17" s="34">
        <v>607097</v>
      </c>
      <c r="D17" s="35">
        <v>64</v>
      </c>
      <c r="E17" s="35"/>
      <c r="F17" s="34">
        <v>480405</v>
      </c>
      <c r="G17" s="35">
        <v>50.7</v>
      </c>
      <c r="H17" s="35"/>
    </row>
    <row r="18" spans="1:8" x14ac:dyDescent="0.2">
      <c r="A18" s="32"/>
      <c r="B18" s="33" t="s">
        <v>106</v>
      </c>
      <c r="C18" s="34">
        <v>129827</v>
      </c>
      <c r="D18" s="35">
        <v>47.7</v>
      </c>
      <c r="E18" s="35"/>
      <c r="F18" s="34">
        <v>132021</v>
      </c>
      <c r="G18" s="35">
        <v>48.5</v>
      </c>
      <c r="H18" s="35"/>
    </row>
    <row r="19" spans="1:8" x14ac:dyDescent="0.2">
      <c r="A19" s="195"/>
      <c r="B19" s="205" t="s">
        <v>77</v>
      </c>
      <c r="C19" s="176">
        <v>676055</v>
      </c>
      <c r="D19" s="175">
        <v>49.6</v>
      </c>
      <c r="E19" s="175"/>
      <c r="F19" s="176">
        <v>551219</v>
      </c>
      <c r="G19" s="175">
        <v>40.4</v>
      </c>
      <c r="H19" s="196"/>
    </row>
    <row r="20" spans="1:8" x14ac:dyDescent="0.2">
      <c r="A20" s="32"/>
      <c r="B20" s="33" t="s">
        <v>98</v>
      </c>
      <c r="C20" s="34">
        <v>55689</v>
      </c>
      <c r="D20" s="35">
        <v>37.200000000000003</v>
      </c>
      <c r="E20" s="35"/>
      <c r="F20" s="34">
        <v>21023</v>
      </c>
      <c r="G20" s="35">
        <v>14</v>
      </c>
      <c r="H20" s="35"/>
    </row>
    <row r="21" spans="1:8" x14ac:dyDescent="0.2">
      <c r="A21" s="32"/>
      <c r="B21" s="33" t="s">
        <v>105</v>
      </c>
      <c r="C21" s="34">
        <v>494855</v>
      </c>
      <c r="D21" s="35">
        <v>53.9</v>
      </c>
      <c r="E21" s="35"/>
      <c r="F21" s="34">
        <v>414452</v>
      </c>
      <c r="G21" s="35">
        <v>45.1</v>
      </c>
      <c r="H21" s="35"/>
    </row>
    <row r="22" spans="1:8" x14ac:dyDescent="0.2">
      <c r="A22" s="32"/>
      <c r="B22" s="33" t="s">
        <v>106</v>
      </c>
      <c r="C22" s="34">
        <v>125510</v>
      </c>
      <c r="D22" s="35">
        <v>42.4</v>
      </c>
      <c r="E22" s="35"/>
      <c r="F22" s="34">
        <v>115744</v>
      </c>
      <c r="G22" s="35">
        <v>39.1</v>
      </c>
      <c r="H22" s="35"/>
    </row>
    <row r="23" spans="1:8" x14ac:dyDescent="0.2">
      <c r="A23" s="195"/>
      <c r="B23" s="205" t="s">
        <v>12</v>
      </c>
      <c r="C23" s="199"/>
      <c r="D23" s="199"/>
      <c r="E23" s="199"/>
      <c r="F23" s="199"/>
      <c r="G23" s="199"/>
      <c r="H23" s="199"/>
    </row>
    <row r="24" spans="1:8" x14ac:dyDescent="0.2">
      <c r="A24" s="32"/>
      <c r="B24" s="33" t="s">
        <v>81</v>
      </c>
      <c r="C24" s="34">
        <v>71822</v>
      </c>
      <c r="D24" s="35">
        <v>34.4</v>
      </c>
      <c r="E24" s="35"/>
      <c r="F24" s="34">
        <v>29411</v>
      </c>
      <c r="G24" s="35">
        <v>14.1</v>
      </c>
      <c r="H24" s="35"/>
    </row>
    <row r="25" spans="1:8" x14ac:dyDescent="0.2">
      <c r="A25" s="32"/>
      <c r="B25" s="33" t="s">
        <v>82</v>
      </c>
      <c r="C25" s="34">
        <v>1159739</v>
      </c>
      <c r="D25" s="35">
        <v>57.5</v>
      </c>
      <c r="E25" s="35"/>
      <c r="F25" s="34">
        <v>961020</v>
      </c>
      <c r="G25" s="35">
        <v>47.6</v>
      </c>
      <c r="H25" s="35"/>
    </row>
    <row r="26" spans="1:8" x14ac:dyDescent="0.2">
      <c r="A26" s="32"/>
      <c r="B26" s="33" t="s">
        <v>83</v>
      </c>
      <c r="C26" s="34">
        <v>142381</v>
      </c>
      <c r="D26" s="35">
        <v>69</v>
      </c>
      <c r="E26" s="35"/>
      <c r="F26" s="34">
        <v>122544</v>
      </c>
      <c r="G26" s="35">
        <v>59.4</v>
      </c>
      <c r="H26" s="35"/>
    </row>
    <row r="27" spans="1:8" x14ac:dyDescent="0.2">
      <c r="A27" s="32"/>
      <c r="B27" s="33" t="s">
        <v>84</v>
      </c>
      <c r="C27" s="34">
        <v>29552</v>
      </c>
      <c r="D27" s="35">
        <v>38.1</v>
      </c>
      <c r="E27" s="35"/>
      <c r="F27" s="34">
        <v>23505</v>
      </c>
      <c r="G27" s="35">
        <v>30.3</v>
      </c>
      <c r="H27" s="35"/>
    </row>
    <row r="28" spans="1:8" x14ac:dyDescent="0.2">
      <c r="A28" s="32"/>
      <c r="B28" s="33" t="s">
        <v>85</v>
      </c>
      <c r="C28" s="34">
        <v>197892</v>
      </c>
      <c r="D28" s="35">
        <v>46.3</v>
      </c>
      <c r="E28" s="35"/>
      <c r="F28" s="34">
        <v>174104</v>
      </c>
      <c r="G28" s="35">
        <v>40.700000000000003</v>
      </c>
      <c r="H28" s="35"/>
    </row>
    <row r="29" spans="1:8" ht="13.5" thickBot="1" x14ac:dyDescent="0.25">
      <c r="A29" s="37"/>
      <c r="B29" s="33" t="s">
        <v>86</v>
      </c>
      <c r="C29" s="34">
        <v>113399</v>
      </c>
      <c r="D29" s="35">
        <v>42.8</v>
      </c>
      <c r="E29" s="35"/>
      <c r="F29" s="34">
        <v>108082</v>
      </c>
      <c r="G29" s="35">
        <v>40.799999999999997</v>
      </c>
      <c r="H29" s="35"/>
    </row>
    <row r="30" spans="1:8" ht="35.25" customHeight="1" x14ac:dyDescent="0.2">
      <c r="A30" s="38"/>
      <c r="B30" s="39"/>
      <c r="C30" s="215" t="s">
        <v>195</v>
      </c>
      <c r="D30" s="216"/>
      <c r="E30" s="216"/>
      <c r="F30" s="216"/>
      <c r="G30" s="216"/>
      <c r="H30" s="216"/>
    </row>
    <row r="31" spans="1:8" x14ac:dyDescent="0.2">
      <c r="A31" s="199"/>
      <c r="B31" s="205" t="s">
        <v>1</v>
      </c>
      <c r="C31" s="176">
        <v>22516</v>
      </c>
      <c r="D31" s="175">
        <v>40.799999999999997</v>
      </c>
      <c r="E31" s="175"/>
      <c r="F31" s="176">
        <v>19712</v>
      </c>
      <c r="G31" s="175">
        <v>35.700000000000003</v>
      </c>
      <c r="H31" s="196"/>
    </row>
    <row r="32" spans="1:8" x14ac:dyDescent="0.2">
      <c r="A32" s="35"/>
      <c r="B32" s="33" t="s">
        <v>115</v>
      </c>
      <c r="C32" s="34">
        <v>17503</v>
      </c>
      <c r="D32" s="35">
        <v>49.5</v>
      </c>
      <c r="E32" s="35"/>
      <c r="F32" s="34">
        <v>14992</v>
      </c>
      <c r="G32" s="35">
        <v>42.4</v>
      </c>
      <c r="H32" s="35"/>
    </row>
    <row r="33" spans="1:8" x14ac:dyDescent="0.2">
      <c r="A33" s="35"/>
      <c r="B33" s="33" t="s">
        <v>116</v>
      </c>
      <c r="C33" s="34">
        <v>5012</v>
      </c>
      <c r="D33" s="35">
        <v>25.3</v>
      </c>
      <c r="E33" s="35"/>
      <c r="F33" s="34">
        <v>4720</v>
      </c>
      <c r="G33" s="35">
        <v>23.8</v>
      </c>
      <c r="H33" s="35"/>
    </row>
  </sheetData>
  <mergeCells count="7">
    <mergeCell ref="C7:H7"/>
    <mergeCell ref="C30:H30"/>
    <mergeCell ref="A3:A6"/>
    <mergeCell ref="C3:D6"/>
    <mergeCell ref="E3:E6"/>
    <mergeCell ref="F3:G6"/>
    <mergeCell ref="H3:H6"/>
  </mergeCells>
  <hyperlinks>
    <hyperlink ref="P1" location="Obsah!A1" display="Obsah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0"/>
  <dimension ref="A1:N33"/>
  <sheetViews>
    <sheetView workbookViewId="0">
      <selection activeCell="C30" sqref="C30:K30"/>
    </sheetView>
  </sheetViews>
  <sheetFormatPr defaultRowHeight="12.75" x14ac:dyDescent="0.2"/>
  <cols>
    <col min="1" max="1" width="1.42578125" style="3" customWidth="1"/>
    <col min="2" max="2" width="26.42578125" style="3" customWidth="1"/>
    <col min="3" max="16384" width="9.140625" style="3"/>
  </cols>
  <sheetData>
    <row r="1" spans="1:14" x14ac:dyDescent="0.2">
      <c r="A1" s="5" t="s">
        <v>269</v>
      </c>
      <c r="N1" s="43" t="s">
        <v>39</v>
      </c>
    </row>
    <row r="2" spans="1:14" ht="13.5" thickBot="1" x14ac:dyDescent="0.25"/>
    <row r="3" spans="1:14" x14ac:dyDescent="0.2">
      <c r="A3" s="7"/>
      <c r="B3" s="8" t="s">
        <v>92</v>
      </c>
      <c r="C3" s="202" t="s">
        <v>197</v>
      </c>
      <c r="D3" s="10"/>
      <c r="E3" s="11"/>
      <c r="F3" s="10" t="s">
        <v>198</v>
      </c>
      <c r="G3" s="10"/>
      <c r="H3" s="11"/>
      <c r="I3" s="10" t="s">
        <v>199</v>
      </c>
      <c r="J3" s="10"/>
      <c r="K3" s="11"/>
    </row>
    <row r="4" spans="1:14" x14ac:dyDescent="0.2">
      <c r="A4" s="12"/>
      <c r="B4" s="13" t="s">
        <v>93</v>
      </c>
      <c r="C4" s="203"/>
      <c r="D4" s="15"/>
      <c r="E4" s="16"/>
      <c r="F4" s="15"/>
      <c r="G4" s="15"/>
      <c r="H4" s="16"/>
      <c r="I4" s="15"/>
      <c r="J4" s="15"/>
      <c r="K4" s="16"/>
    </row>
    <row r="5" spans="1:14" x14ac:dyDescent="0.2">
      <c r="A5" s="12"/>
      <c r="B5" s="13" t="s">
        <v>94</v>
      </c>
      <c r="C5" s="203"/>
      <c r="D5" s="15"/>
      <c r="E5" s="16"/>
      <c r="F5" s="15"/>
      <c r="G5" s="15"/>
      <c r="H5" s="16"/>
      <c r="I5" s="15"/>
      <c r="J5" s="15"/>
      <c r="K5" s="16"/>
    </row>
    <row r="6" spans="1:14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  <c r="I6" s="20"/>
      <c r="J6" s="20"/>
      <c r="K6" s="21"/>
    </row>
    <row r="7" spans="1:14" ht="43.5" customHeight="1" x14ac:dyDescent="0.2">
      <c r="A7" s="22"/>
      <c r="B7" s="23"/>
      <c r="C7" s="215" t="s">
        <v>194</v>
      </c>
      <c r="D7" s="216"/>
      <c r="E7" s="216"/>
      <c r="F7" s="216"/>
      <c r="G7" s="216"/>
      <c r="H7" s="216"/>
      <c r="I7" s="216"/>
      <c r="J7" s="216"/>
      <c r="K7" s="216"/>
    </row>
    <row r="8" spans="1:14" x14ac:dyDescent="0.2">
      <c r="A8" s="195"/>
      <c r="B8" s="205" t="s">
        <v>1</v>
      </c>
      <c r="C8" s="176">
        <v>1137744</v>
      </c>
      <c r="D8" s="175">
        <v>41.6</v>
      </c>
      <c r="E8" s="175"/>
      <c r="F8" s="176">
        <v>825130</v>
      </c>
      <c r="G8" s="175">
        <v>30.2</v>
      </c>
      <c r="H8" s="175"/>
      <c r="I8" s="176">
        <v>1068232</v>
      </c>
      <c r="J8" s="175">
        <v>39.1</v>
      </c>
      <c r="K8" s="196"/>
    </row>
    <row r="9" spans="1:14" x14ac:dyDescent="0.2">
      <c r="A9" s="32"/>
      <c r="B9" s="33" t="s">
        <v>98</v>
      </c>
      <c r="C9" s="34">
        <v>178567</v>
      </c>
      <c r="D9" s="35">
        <v>60.2</v>
      </c>
      <c r="E9" s="35"/>
      <c r="F9" s="34">
        <v>68893</v>
      </c>
      <c r="G9" s="35">
        <v>23.2</v>
      </c>
      <c r="H9" s="35"/>
      <c r="I9" s="34">
        <v>147086</v>
      </c>
      <c r="J9" s="35">
        <v>49.5</v>
      </c>
      <c r="K9" s="35"/>
    </row>
    <row r="10" spans="1:14" x14ac:dyDescent="0.2">
      <c r="A10" s="32"/>
      <c r="B10" s="33" t="s">
        <v>99</v>
      </c>
      <c r="C10" s="34">
        <v>298764</v>
      </c>
      <c r="D10" s="35">
        <v>51</v>
      </c>
      <c r="E10" s="35"/>
      <c r="F10" s="34">
        <v>197514</v>
      </c>
      <c r="G10" s="35">
        <v>33.700000000000003</v>
      </c>
      <c r="H10" s="35"/>
      <c r="I10" s="34">
        <v>288567</v>
      </c>
      <c r="J10" s="35">
        <v>49.2</v>
      </c>
      <c r="K10" s="35"/>
    </row>
    <row r="11" spans="1:14" x14ac:dyDescent="0.2">
      <c r="A11" s="32"/>
      <c r="B11" s="33" t="s">
        <v>100</v>
      </c>
      <c r="C11" s="34">
        <v>299174</v>
      </c>
      <c r="D11" s="35">
        <v>44.3</v>
      </c>
      <c r="E11" s="35"/>
      <c r="F11" s="34">
        <v>256308</v>
      </c>
      <c r="G11" s="35">
        <v>37.9</v>
      </c>
      <c r="H11" s="35"/>
      <c r="I11" s="34">
        <v>301166</v>
      </c>
      <c r="J11" s="35">
        <v>44.6</v>
      </c>
      <c r="K11" s="35"/>
    </row>
    <row r="12" spans="1:14" x14ac:dyDescent="0.2">
      <c r="A12" s="32"/>
      <c r="B12" s="33" t="s">
        <v>101</v>
      </c>
      <c r="C12" s="34">
        <v>213503</v>
      </c>
      <c r="D12" s="35">
        <v>35.299999999999997</v>
      </c>
      <c r="E12" s="35"/>
      <c r="F12" s="34">
        <v>193692</v>
      </c>
      <c r="G12" s="35">
        <v>32</v>
      </c>
      <c r="H12" s="35"/>
      <c r="I12" s="34">
        <v>204063</v>
      </c>
      <c r="J12" s="35">
        <v>33.700000000000003</v>
      </c>
      <c r="K12" s="35"/>
    </row>
    <row r="13" spans="1:14" x14ac:dyDescent="0.2">
      <c r="A13" s="32"/>
      <c r="B13" s="33" t="s">
        <v>102</v>
      </c>
      <c r="C13" s="34">
        <v>105109</v>
      </c>
      <c r="D13" s="35">
        <v>29.1</v>
      </c>
      <c r="E13" s="35"/>
      <c r="F13" s="34">
        <v>80268</v>
      </c>
      <c r="G13" s="35">
        <v>22.2</v>
      </c>
      <c r="H13" s="35"/>
      <c r="I13" s="34">
        <v>96384</v>
      </c>
      <c r="J13" s="35">
        <v>26.7</v>
      </c>
      <c r="K13" s="35"/>
    </row>
    <row r="14" spans="1:14" x14ac:dyDescent="0.2">
      <c r="A14" s="32"/>
      <c r="B14" s="33" t="s">
        <v>103</v>
      </c>
      <c r="C14" s="34">
        <v>42627</v>
      </c>
      <c r="D14" s="35">
        <v>20.6</v>
      </c>
      <c r="E14" s="35"/>
      <c r="F14" s="34">
        <v>28455</v>
      </c>
      <c r="G14" s="35">
        <v>13.7</v>
      </c>
      <c r="H14" s="35"/>
      <c r="I14" s="34">
        <v>30966</v>
      </c>
      <c r="J14" s="35">
        <v>14.9</v>
      </c>
      <c r="K14" s="35"/>
    </row>
    <row r="15" spans="1:14" x14ac:dyDescent="0.2">
      <c r="A15" s="195"/>
      <c r="B15" s="205" t="s">
        <v>104</v>
      </c>
      <c r="C15" s="176">
        <v>558125</v>
      </c>
      <c r="D15" s="175">
        <v>40.799999999999997</v>
      </c>
      <c r="E15" s="175"/>
      <c r="F15" s="176">
        <v>427081</v>
      </c>
      <c r="G15" s="175">
        <v>31.2</v>
      </c>
      <c r="H15" s="175"/>
      <c r="I15" s="176">
        <v>530186</v>
      </c>
      <c r="J15" s="175">
        <v>38.799999999999997</v>
      </c>
      <c r="K15" s="196"/>
    </row>
    <row r="16" spans="1:14" x14ac:dyDescent="0.2">
      <c r="A16" s="32"/>
      <c r="B16" s="33" t="s">
        <v>98</v>
      </c>
      <c r="C16" s="34">
        <v>78157</v>
      </c>
      <c r="D16" s="35">
        <v>53.2</v>
      </c>
      <c r="E16" s="35"/>
      <c r="F16" s="34">
        <v>25358</v>
      </c>
      <c r="G16" s="35">
        <v>17.2</v>
      </c>
      <c r="H16" s="35"/>
      <c r="I16" s="34">
        <v>68168</v>
      </c>
      <c r="J16" s="35">
        <v>46.4</v>
      </c>
      <c r="K16" s="35"/>
    </row>
    <row r="17" spans="1:11" x14ac:dyDescent="0.2">
      <c r="A17" s="32"/>
      <c r="B17" s="33" t="s">
        <v>105</v>
      </c>
      <c r="C17" s="34">
        <v>413866</v>
      </c>
      <c r="D17" s="35">
        <v>43.7</v>
      </c>
      <c r="E17" s="35"/>
      <c r="F17" s="34">
        <v>341272</v>
      </c>
      <c r="G17" s="35">
        <v>36</v>
      </c>
      <c r="H17" s="35"/>
      <c r="I17" s="34">
        <v>400791</v>
      </c>
      <c r="J17" s="35">
        <v>42.3</v>
      </c>
      <c r="K17" s="35"/>
    </row>
    <row r="18" spans="1:11" x14ac:dyDescent="0.2">
      <c r="A18" s="32"/>
      <c r="B18" s="33" t="s">
        <v>106</v>
      </c>
      <c r="C18" s="34">
        <v>66102</v>
      </c>
      <c r="D18" s="35">
        <v>24.3</v>
      </c>
      <c r="E18" s="35"/>
      <c r="F18" s="34">
        <v>60451</v>
      </c>
      <c r="G18" s="35">
        <v>22.2</v>
      </c>
      <c r="H18" s="35"/>
      <c r="I18" s="34">
        <v>61227</v>
      </c>
      <c r="J18" s="35">
        <v>22.5</v>
      </c>
      <c r="K18" s="35"/>
    </row>
    <row r="19" spans="1:11" x14ac:dyDescent="0.2">
      <c r="A19" s="195"/>
      <c r="B19" s="205" t="s">
        <v>77</v>
      </c>
      <c r="C19" s="176">
        <v>579618</v>
      </c>
      <c r="D19" s="175">
        <v>42.5</v>
      </c>
      <c r="E19" s="175"/>
      <c r="F19" s="176">
        <v>398049</v>
      </c>
      <c r="G19" s="175">
        <v>29.2</v>
      </c>
      <c r="H19" s="175"/>
      <c r="I19" s="176">
        <v>538046</v>
      </c>
      <c r="J19" s="175">
        <v>39.4</v>
      </c>
      <c r="K19" s="196"/>
    </row>
    <row r="20" spans="1:11" x14ac:dyDescent="0.2">
      <c r="A20" s="32"/>
      <c r="B20" s="33" t="s">
        <v>98</v>
      </c>
      <c r="C20" s="34">
        <v>100410</v>
      </c>
      <c r="D20" s="35">
        <v>67</v>
      </c>
      <c r="E20" s="35"/>
      <c r="F20" s="34">
        <v>43535</v>
      </c>
      <c r="G20" s="35">
        <v>29.1</v>
      </c>
      <c r="H20" s="35"/>
      <c r="I20" s="34">
        <v>78918</v>
      </c>
      <c r="J20" s="35">
        <v>52.7</v>
      </c>
      <c r="K20" s="35"/>
    </row>
    <row r="21" spans="1:11" x14ac:dyDescent="0.2">
      <c r="A21" s="32"/>
      <c r="B21" s="33" t="s">
        <v>105</v>
      </c>
      <c r="C21" s="34">
        <v>397575</v>
      </c>
      <c r="D21" s="35">
        <v>43.3</v>
      </c>
      <c r="E21" s="35"/>
      <c r="F21" s="34">
        <v>306242</v>
      </c>
      <c r="G21" s="35">
        <v>33.299999999999997</v>
      </c>
      <c r="H21" s="35"/>
      <c r="I21" s="34">
        <v>393005</v>
      </c>
      <c r="J21" s="35">
        <v>42.8</v>
      </c>
      <c r="K21" s="35"/>
    </row>
    <row r="22" spans="1:11" x14ac:dyDescent="0.2">
      <c r="A22" s="32"/>
      <c r="B22" s="33" t="s">
        <v>106</v>
      </c>
      <c r="C22" s="34">
        <v>81634</v>
      </c>
      <c r="D22" s="35">
        <v>27.6</v>
      </c>
      <c r="E22" s="35"/>
      <c r="F22" s="34">
        <v>48272</v>
      </c>
      <c r="G22" s="35">
        <v>16.3</v>
      </c>
      <c r="H22" s="35"/>
      <c r="I22" s="34">
        <v>66123</v>
      </c>
      <c r="J22" s="35">
        <v>22.3</v>
      </c>
      <c r="K22" s="35"/>
    </row>
    <row r="23" spans="1:11" x14ac:dyDescent="0.2">
      <c r="A23" s="195"/>
      <c r="B23" s="205" t="s">
        <v>12</v>
      </c>
      <c r="C23" s="199"/>
      <c r="D23" s="199"/>
      <c r="E23" s="199"/>
      <c r="F23" s="199"/>
      <c r="G23" s="199"/>
      <c r="H23" s="199"/>
      <c r="I23" s="199"/>
      <c r="J23" s="199"/>
      <c r="K23" s="199"/>
    </row>
    <row r="24" spans="1:11" x14ac:dyDescent="0.2">
      <c r="A24" s="32"/>
      <c r="B24" s="33" t="s">
        <v>81</v>
      </c>
      <c r="C24" s="34">
        <v>116823</v>
      </c>
      <c r="D24" s="35">
        <v>56</v>
      </c>
      <c r="E24" s="35"/>
      <c r="F24" s="34">
        <v>41690</v>
      </c>
      <c r="G24" s="35">
        <v>20</v>
      </c>
      <c r="H24" s="35"/>
      <c r="I24" s="34">
        <v>106824</v>
      </c>
      <c r="J24" s="35">
        <v>51.2</v>
      </c>
      <c r="K24" s="35"/>
    </row>
    <row r="25" spans="1:11" x14ac:dyDescent="0.2">
      <c r="A25" s="32"/>
      <c r="B25" s="33" t="s">
        <v>82</v>
      </c>
      <c r="C25" s="34">
        <v>902336</v>
      </c>
      <c r="D25" s="35">
        <v>44.7</v>
      </c>
      <c r="E25" s="35"/>
      <c r="F25" s="34">
        <v>695522</v>
      </c>
      <c r="G25" s="35">
        <v>34.5</v>
      </c>
      <c r="H25" s="35"/>
      <c r="I25" s="34">
        <v>855500</v>
      </c>
      <c r="J25" s="35">
        <v>42.4</v>
      </c>
      <c r="K25" s="35"/>
    </row>
    <row r="26" spans="1:11" x14ac:dyDescent="0.2">
      <c r="A26" s="32"/>
      <c r="B26" s="33" t="s">
        <v>83</v>
      </c>
      <c r="C26" s="34">
        <v>145816</v>
      </c>
      <c r="D26" s="35">
        <v>70.599999999999994</v>
      </c>
      <c r="E26" s="35"/>
      <c r="F26" s="34">
        <v>94376</v>
      </c>
      <c r="G26" s="35">
        <v>45.7</v>
      </c>
      <c r="H26" s="35"/>
      <c r="I26" s="34">
        <v>101710</v>
      </c>
      <c r="J26" s="35">
        <v>49.3</v>
      </c>
      <c r="K26" s="35"/>
    </row>
    <row r="27" spans="1:11" x14ac:dyDescent="0.2">
      <c r="A27" s="32"/>
      <c r="B27" s="33" t="s">
        <v>84</v>
      </c>
      <c r="C27" s="34">
        <v>26181</v>
      </c>
      <c r="D27" s="35">
        <v>33.799999999999997</v>
      </c>
      <c r="E27" s="35"/>
      <c r="F27" s="34">
        <v>18005</v>
      </c>
      <c r="G27" s="35">
        <v>23.2</v>
      </c>
      <c r="H27" s="35"/>
      <c r="I27" s="34">
        <v>23795</v>
      </c>
      <c r="J27" s="35">
        <v>30.7</v>
      </c>
      <c r="K27" s="35"/>
    </row>
    <row r="28" spans="1:11" x14ac:dyDescent="0.2">
      <c r="A28" s="32"/>
      <c r="B28" s="33" t="s">
        <v>85</v>
      </c>
      <c r="C28" s="34">
        <v>92405</v>
      </c>
      <c r="D28" s="35">
        <v>21.6</v>
      </c>
      <c r="E28" s="35"/>
      <c r="F28" s="34">
        <v>69913</v>
      </c>
      <c r="G28" s="35">
        <v>16.399999999999999</v>
      </c>
      <c r="H28" s="35"/>
      <c r="I28" s="34">
        <v>82114</v>
      </c>
      <c r="J28" s="35">
        <v>19.2</v>
      </c>
      <c r="K28" s="35"/>
    </row>
    <row r="29" spans="1:11" ht="13.5" thickBot="1" x14ac:dyDescent="0.25">
      <c r="A29" s="37"/>
      <c r="B29" s="33" t="s">
        <v>86</v>
      </c>
      <c r="C29" s="34">
        <v>47980</v>
      </c>
      <c r="D29" s="35">
        <v>18.100000000000001</v>
      </c>
      <c r="E29" s="35"/>
      <c r="F29" s="34">
        <v>27947</v>
      </c>
      <c r="G29" s="35">
        <v>10.6</v>
      </c>
      <c r="H29" s="35"/>
      <c r="I29" s="34">
        <v>37080</v>
      </c>
      <c r="J29" s="35">
        <v>14</v>
      </c>
      <c r="K29" s="35"/>
    </row>
    <row r="30" spans="1:11" ht="38.25" customHeight="1" x14ac:dyDescent="0.2">
      <c r="A30" s="38"/>
      <c r="B30" s="39"/>
      <c r="C30" s="215" t="s">
        <v>195</v>
      </c>
      <c r="D30" s="216"/>
      <c r="E30" s="216"/>
      <c r="F30" s="216"/>
      <c r="G30" s="216"/>
      <c r="H30" s="216"/>
      <c r="I30" s="216"/>
      <c r="J30" s="216"/>
      <c r="K30" s="216"/>
    </row>
    <row r="31" spans="1:11" x14ac:dyDescent="0.2">
      <c r="A31" s="199"/>
      <c r="B31" s="205" t="s">
        <v>1</v>
      </c>
      <c r="C31" s="176">
        <v>7528</v>
      </c>
      <c r="D31" s="175">
        <v>13.6</v>
      </c>
      <c r="E31" s="175"/>
      <c r="F31" s="176">
        <v>7373</v>
      </c>
      <c r="G31" s="175">
        <v>13.4</v>
      </c>
      <c r="H31" s="175"/>
      <c r="I31" s="176">
        <v>9474</v>
      </c>
      <c r="J31" s="175">
        <v>17.2</v>
      </c>
      <c r="K31" s="196"/>
    </row>
    <row r="32" spans="1:11" x14ac:dyDescent="0.2">
      <c r="A32" s="35"/>
      <c r="B32" s="33" t="s">
        <v>115</v>
      </c>
      <c r="C32" s="34">
        <v>3417</v>
      </c>
      <c r="D32" s="35">
        <v>9.6999999999999993</v>
      </c>
      <c r="E32" s="35"/>
      <c r="F32" s="34">
        <v>4473</v>
      </c>
      <c r="G32" s="35">
        <v>12.6</v>
      </c>
      <c r="H32" s="35"/>
      <c r="I32" s="34">
        <v>5479</v>
      </c>
      <c r="J32" s="35">
        <v>15.5</v>
      </c>
      <c r="K32" s="35"/>
    </row>
    <row r="33" spans="1:11" x14ac:dyDescent="0.2">
      <c r="A33" s="35"/>
      <c r="B33" s="33" t="s">
        <v>116</v>
      </c>
      <c r="C33" s="34">
        <v>4112</v>
      </c>
      <c r="D33" s="35">
        <v>20.8</v>
      </c>
      <c r="E33" s="35"/>
      <c r="F33" s="34">
        <v>2901</v>
      </c>
      <c r="G33" s="35">
        <v>14.6</v>
      </c>
      <c r="H33" s="35"/>
      <c r="I33" s="34">
        <v>3995</v>
      </c>
      <c r="J33" s="35">
        <v>20.2</v>
      </c>
      <c r="K33" s="35"/>
    </row>
  </sheetData>
  <mergeCells count="9">
    <mergeCell ref="K3:K6"/>
    <mergeCell ref="C7:K7"/>
    <mergeCell ref="C30:K30"/>
    <mergeCell ref="A3:A6"/>
    <mergeCell ref="C3:D6"/>
    <mergeCell ref="E3:E6"/>
    <mergeCell ref="F3:G6"/>
    <mergeCell ref="H3:H6"/>
    <mergeCell ref="I3:J6"/>
  </mergeCells>
  <hyperlinks>
    <hyperlink ref="N1" location="Obsah!A1" display="Obsah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1"/>
  <dimension ref="A1:L33"/>
  <sheetViews>
    <sheetView workbookViewId="0">
      <selection activeCell="C7" sqref="C7:K7"/>
    </sheetView>
  </sheetViews>
  <sheetFormatPr defaultRowHeight="12.75" x14ac:dyDescent="0.2"/>
  <cols>
    <col min="1" max="1" width="2.42578125" style="3" customWidth="1"/>
    <col min="2" max="2" width="24.85546875" style="3" customWidth="1"/>
    <col min="3" max="3" width="15.85546875" style="3" customWidth="1"/>
    <col min="4" max="16384" width="9.140625" style="3"/>
  </cols>
  <sheetData>
    <row r="1" spans="1:12" x14ac:dyDescent="0.2">
      <c r="A1" s="5" t="s">
        <v>270</v>
      </c>
      <c r="H1" s="43"/>
      <c r="L1" s="43" t="s">
        <v>39</v>
      </c>
    </row>
    <row r="2" spans="1:12" ht="13.5" thickBot="1" x14ac:dyDescent="0.25">
      <c r="A2" s="5"/>
    </row>
    <row r="3" spans="1:12" x14ac:dyDescent="0.2">
      <c r="A3" s="7"/>
      <c r="B3" s="8" t="s">
        <v>92</v>
      </c>
      <c r="C3" s="202" t="s">
        <v>200</v>
      </c>
      <c r="D3" s="10"/>
      <c r="E3" s="11"/>
      <c r="F3" s="10" t="s">
        <v>37</v>
      </c>
      <c r="G3" s="10"/>
      <c r="H3" s="11"/>
      <c r="I3" s="10" t="s">
        <v>201</v>
      </c>
      <c r="J3" s="10"/>
      <c r="K3" s="11"/>
    </row>
    <row r="4" spans="1:12" x14ac:dyDescent="0.2">
      <c r="A4" s="12"/>
      <c r="B4" s="13" t="s">
        <v>93</v>
      </c>
      <c r="C4" s="203"/>
      <c r="D4" s="15"/>
      <c r="E4" s="16"/>
      <c r="F4" s="15"/>
      <c r="G4" s="15"/>
      <c r="H4" s="16"/>
      <c r="I4" s="15"/>
      <c r="J4" s="15"/>
      <c r="K4" s="16"/>
    </row>
    <row r="5" spans="1:12" x14ac:dyDescent="0.2">
      <c r="A5" s="12"/>
      <c r="B5" s="13" t="s">
        <v>94</v>
      </c>
      <c r="C5" s="203"/>
      <c r="D5" s="15"/>
      <c r="E5" s="16"/>
      <c r="F5" s="15"/>
      <c r="G5" s="15"/>
      <c r="H5" s="16"/>
      <c r="I5" s="15"/>
      <c r="J5" s="15"/>
      <c r="K5" s="16"/>
    </row>
    <row r="6" spans="1:12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  <c r="I6" s="20"/>
      <c r="J6" s="20"/>
      <c r="K6" s="21"/>
    </row>
    <row r="7" spans="1:12" ht="47.25" customHeight="1" x14ac:dyDescent="0.2">
      <c r="A7" s="22"/>
      <c r="B7" s="23"/>
      <c r="C7" s="215" t="s">
        <v>194</v>
      </c>
      <c r="D7" s="216"/>
      <c r="E7" s="216"/>
      <c r="F7" s="216"/>
      <c r="G7" s="216"/>
      <c r="H7" s="216"/>
      <c r="I7" s="216"/>
      <c r="J7" s="216"/>
      <c r="K7" s="216"/>
    </row>
    <row r="8" spans="1:12" x14ac:dyDescent="0.2">
      <c r="A8" s="195"/>
      <c r="B8" s="205" t="s">
        <v>1</v>
      </c>
      <c r="C8" s="176">
        <v>274685</v>
      </c>
      <c r="D8" s="175">
        <v>10.1</v>
      </c>
      <c r="E8" s="175"/>
      <c r="F8" s="176">
        <v>357852</v>
      </c>
      <c r="G8" s="175">
        <v>13.1</v>
      </c>
      <c r="H8" s="175"/>
      <c r="I8" s="176">
        <v>346632</v>
      </c>
      <c r="J8" s="175">
        <v>12.7</v>
      </c>
      <c r="K8" s="196"/>
    </row>
    <row r="9" spans="1:12" x14ac:dyDescent="0.2">
      <c r="A9" s="32"/>
      <c r="B9" s="33" t="s">
        <v>98</v>
      </c>
      <c r="C9" s="34">
        <v>38338</v>
      </c>
      <c r="D9" s="35">
        <v>12.9</v>
      </c>
      <c r="E9" s="35"/>
      <c r="F9" s="34">
        <v>47716</v>
      </c>
      <c r="G9" s="35">
        <v>16.100000000000001</v>
      </c>
      <c r="H9" s="35"/>
      <c r="I9" s="34">
        <v>75613</v>
      </c>
      <c r="J9" s="35">
        <v>25.5</v>
      </c>
      <c r="K9" s="35"/>
    </row>
    <row r="10" spans="1:12" x14ac:dyDescent="0.2">
      <c r="A10" s="32"/>
      <c r="B10" s="33" t="s">
        <v>99</v>
      </c>
      <c r="C10" s="34">
        <v>78264</v>
      </c>
      <c r="D10" s="35">
        <v>13.4</v>
      </c>
      <c r="E10" s="35"/>
      <c r="F10" s="34">
        <v>105153</v>
      </c>
      <c r="G10" s="35">
        <v>17.899999999999999</v>
      </c>
      <c r="H10" s="35"/>
      <c r="I10" s="34">
        <v>114755</v>
      </c>
      <c r="J10" s="35">
        <v>19.600000000000001</v>
      </c>
      <c r="K10" s="35"/>
    </row>
    <row r="11" spans="1:12" x14ac:dyDescent="0.2">
      <c r="A11" s="32"/>
      <c r="B11" s="33" t="s">
        <v>100</v>
      </c>
      <c r="C11" s="34">
        <v>82652</v>
      </c>
      <c r="D11" s="35">
        <v>12.2</v>
      </c>
      <c r="E11" s="35"/>
      <c r="F11" s="34">
        <v>110385</v>
      </c>
      <c r="G11" s="35">
        <v>16.3</v>
      </c>
      <c r="H11" s="35"/>
      <c r="I11" s="34">
        <v>94319</v>
      </c>
      <c r="J11" s="35">
        <v>14</v>
      </c>
      <c r="K11" s="35"/>
    </row>
    <row r="12" spans="1:12" x14ac:dyDescent="0.2">
      <c r="A12" s="32"/>
      <c r="B12" s="33" t="s">
        <v>101</v>
      </c>
      <c r="C12" s="34">
        <v>49293</v>
      </c>
      <c r="D12" s="35">
        <v>8.1</v>
      </c>
      <c r="E12" s="35"/>
      <c r="F12" s="34">
        <v>59022</v>
      </c>
      <c r="G12" s="35">
        <v>9.8000000000000007</v>
      </c>
      <c r="H12" s="35"/>
      <c r="I12" s="34">
        <v>46930</v>
      </c>
      <c r="J12" s="35">
        <v>7.8</v>
      </c>
      <c r="K12" s="35"/>
    </row>
    <row r="13" spans="1:12" x14ac:dyDescent="0.2">
      <c r="A13" s="32"/>
      <c r="B13" s="33" t="s">
        <v>102</v>
      </c>
      <c r="C13" s="34">
        <v>17261</v>
      </c>
      <c r="D13" s="35">
        <v>4.8</v>
      </c>
      <c r="E13" s="35"/>
      <c r="F13" s="34">
        <v>21604</v>
      </c>
      <c r="G13" s="35">
        <v>6</v>
      </c>
      <c r="H13" s="35"/>
      <c r="I13" s="34">
        <v>12065</v>
      </c>
      <c r="J13" s="35">
        <v>3.3</v>
      </c>
      <c r="K13" s="35"/>
    </row>
    <row r="14" spans="1:12" x14ac:dyDescent="0.2">
      <c r="A14" s="32"/>
      <c r="B14" s="33" t="s">
        <v>103</v>
      </c>
      <c r="C14" s="34">
        <v>8877</v>
      </c>
      <c r="D14" s="35">
        <v>4.3</v>
      </c>
      <c r="E14" s="35"/>
      <c r="F14" s="34">
        <v>13971</v>
      </c>
      <c r="G14" s="35">
        <v>6.7</v>
      </c>
      <c r="H14" s="35"/>
      <c r="I14" s="34">
        <v>2950</v>
      </c>
      <c r="J14" s="35">
        <v>1.4</v>
      </c>
      <c r="K14" s="35"/>
    </row>
    <row r="15" spans="1:12" x14ac:dyDescent="0.2">
      <c r="A15" s="195"/>
      <c r="B15" s="205" t="s">
        <v>104</v>
      </c>
      <c r="C15" s="176">
        <v>143374</v>
      </c>
      <c r="D15" s="175">
        <v>10.5</v>
      </c>
      <c r="E15" s="175"/>
      <c r="F15" s="176">
        <v>255678</v>
      </c>
      <c r="G15" s="175">
        <v>18.7</v>
      </c>
      <c r="H15" s="175"/>
      <c r="I15" s="176">
        <v>239757</v>
      </c>
      <c r="J15" s="175">
        <v>17.5</v>
      </c>
      <c r="K15" s="196"/>
    </row>
    <row r="16" spans="1:12" x14ac:dyDescent="0.2">
      <c r="A16" s="32"/>
      <c r="B16" s="33" t="s">
        <v>98</v>
      </c>
      <c r="C16" s="34">
        <v>13493</v>
      </c>
      <c r="D16" s="35">
        <v>9.1999999999999993</v>
      </c>
      <c r="E16" s="35"/>
      <c r="F16" s="34">
        <v>33843</v>
      </c>
      <c r="G16" s="35">
        <v>23</v>
      </c>
      <c r="H16" s="35"/>
      <c r="I16" s="34">
        <v>56501</v>
      </c>
      <c r="J16" s="35">
        <v>38.4</v>
      </c>
      <c r="K16" s="35"/>
    </row>
    <row r="17" spans="1:11" x14ac:dyDescent="0.2">
      <c r="A17" s="32"/>
      <c r="B17" s="33" t="s">
        <v>105</v>
      </c>
      <c r="C17" s="34">
        <v>116157</v>
      </c>
      <c r="D17" s="35">
        <v>12.3</v>
      </c>
      <c r="E17" s="35"/>
      <c r="F17" s="34">
        <v>196341</v>
      </c>
      <c r="G17" s="35">
        <v>20.7</v>
      </c>
      <c r="H17" s="35"/>
      <c r="I17" s="34">
        <v>175060</v>
      </c>
      <c r="J17" s="35">
        <v>18.5</v>
      </c>
      <c r="K17" s="35"/>
    </row>
    <row r="18" spans="1:11" x14ac:dyDescent="0.2">
      <c r="A18" s="32"/>
      <c r="B18" s="33" t="s">
        <v>106</v>
      </c>
      <c r="C18" s="34">
        <v>13723</v>
      </c>
      <c r="D18" s="35">
        <v>5</v>
      </c>
      <c r="E18" s="35"/>
      <c r="F18" s="34">
        <v>25494</v>
      </c>
      <c r="G18" s="35">
        <v>9.4</v>
      </c>
      <c r="H18" s="35"/>
      <c r="I18" s="34">
        <v>8196</v>
      </c>
      <c r="J18" s="35">
        <v>3</v>
      </c>
      <c r="K18" s="35"/>
    </row>
    <row r="19" spans="1:11" x14ac:dyDescent="0.2">
      <c r="A19" s="195"/>
      <c r="B19" s="205" t="s">
        <v>77</v>
      </c>
      <c r="C19" s="176">
        <v>131311</v>
      </c>
      <c r="D19" s="175">
        <v>9.6</v>
      </c>
      <c r="E19" s="175"/>
      <c r="F19" s="176">
        <v>102174</v>
      </c>
      <c r="G19" s="175">
        <v>7.5</v>
      </c>
      <c r="H19" s="175"/>
      <c r="I19" s="176">
        <v>106875</v>
      </c>
      <c r="J19" s="175">
        <v>7.8</v>
      </c>
      <c r="K19" s="196"/>
    </row>
    <row r="20" spans="1:11" x14ac:dyDescent="0.2">
      <c r="A20" s="32"/>
      <c r="B20" s="33" t="s">
        <v>98</v>
      </c>
      <c r="C20" s="34">
        <v>24845</v>
      </c>
      <c r="D20" s="35">
        <v>16.600000000000001</v>
      </c>
      <c r="E20" s="35"/>
      <c r="F20" s="34">
        <v>13873</v>
      </c>
      <c r="G20" s="35">
        <v>9.3000000000000007</v>
      </c>
      <c r="H20" s="35"/>
      <c r="I20" s="34">
        <v>19112</v>
      </c>
      <c r="J20" s="35">
        <v>12.8</v>
      </c>
      <c r="K20" s="35"/>
    </row>
    <row r="21" spans="1:11" x14ac:dyDescent="0.2">
      <c r="A21" s="32"/>
      <c r="B21" s="33" t="s">
        <v>105</v>
      </c>
      <c r="C21" s="34">
        <v>94051</v>
      </c>
      <c r="D21" s="35">
        <v>10.199999999999999</v>
      </c>
      <c r="E21" s="35"/>
      <c r="F21" s="34">
        <v>78219</v>
      </c>
      <c r="G21" s="35">
        <v>8.5</v>
      </c>
      <c r="H21" s="35"/>
      <c r="I21" s="34">
        <v>80944</v>
      </c>
      <c r="J21" s="35">
        <v>8.8000000000000007</v>
      </c>
      <c r="K21" s="35"/>
    </row>
    <row r="22" spans="1:11" x14ac:dyDescent="0.2">
      <c r="A22" s="32"/>
      <c r="B22" s="33" t="s">
        <v>106</v>
      </c>
      <c r="C22" s="34">
        <v>12414</v>
      </c>
      <c r="D22" s="35">
        <v>4.2</v>
      </c>
      <c r="E22" s="35"/>
      <c r="F22" s="34">
        <v>10081</v>
      </c>
      <c r="G22" s="35">
        <v>3.4</v>
      </c>
      <c r="H22" s="35"/>
      <c r="I22" s="34">
        <v>6819</v>
      </c>
      <c r="J22" s="35">
        <v>2.2999999999999998</v>
      </c>
      <c r="K22" s="35"/>
    </row>
    <row r="23" spans="1:11" x14ac:dyDescent="0.2">
      <c r="A23" s="195"/>
      <c r="B23" s="205" t="s">
        <v>12</v>
      </c>
      <c r="C23" s="199"/>
      <c r="D23" s="199"/>
      <c r="E23" s="199"/>
      <c r="F23" s="199"/>
      <c r="G23" s="199"/>
      <c r="H23" s="199"/>
      <c r="I23" s="199"/>
      <c r="J23" s="199"/>
      <c r="K23" s="199"/>
    </row>
    <row r="24" spans="1:11" x14ac:dyDescent="0.2">
      <c r="A24" s="32"/>
      <c r="B24" s="33" t="s">
        <v>81</v>
      </c>
      <c r="C24" s="34">
        <v>29521</v>
      </c>
      <c r="D24" s="35">
        <v>14.1</v>
      </c>
      <c r="E24" s="35"/>
      <c r="F24" s="34">
        <v>30659</v>
      </c>
      <c r="G24" s="35">
        <v>14.7</v>
      </c>
      <c r="H24" s="35"/>
      <c r="I24" s="34">
        <v>41855</v>
      </c>
      <c r="J24" s="35">
        <v>20.100000000000001</v>
      </c>
      <c r="K24" s="35"/>
    </row>
    <row r="25" spans="1:11" x14ac:dyDescent="0.2">
      <c r="A25" s="32"/>
      <c r="B25" s="33" t="s">
        <v>82</v>
      </c>
      <c r="C25" s="34">
        <v>219372</v>
      </c>
      <c r="D25" s="35">
        <v>10.9</v>
      </c>
      <c r="E25" s="35"/>
      <c r="F25" s="34">
        <v>294387</v>
      </c>
      <c r="G25" s="35">
        <v>14.6</v>
      </c>
      <c r="H25" s="35"/>
      <c r="I25" s="34">
        <v>273415</v>
      </c>
      <c r="J25" s="35">
        <v>13.5</v>
      </c>
      <c r="K25" s="35"/>
    </row>
    <row r="26" spans="1:11" x14ac:dyDescent="0.2">
      <c r="A26" s="32"/>
      <c r="B26" s="33" t="s">
        <v>83</v>
      </c>
      <c r="C26" s="34">
        <v>46756</v>
      </c>
      <c r="D26" s="35">
        <v>22.7</v>
      </c>
      <c r="E26" s="35"/>
      <c r="F26" s="34">
        <v>86566</v>
      </c>
      <c r="G26" s="35">
        <v>41.9</v>
      </c>
      <c r="H26" s="35"/>
      <c r="I26" s="34">
        <v>63864</v>
      </c>
      <c r="J26" s="35">
        <v>30.9</v>
      </c>
      <c r="K26" s="35"/>
    </row>
    <row r="27" spans="1:11" x14ac:dyDescent="0.2">
      <c r="A27" s="32"/>
      <c r="B27" s="33" t="s">
        <v>84</v>
      </c>
      <c r="C27" s="34">
        <v>4151</v>
      </c>
      <c r="D27" s="35">
        <v>5.4</v>
      </c>
      <c r="E27" s="35"/>
      <c r="F27" s="34">
        <v>5248</v>
      </c>
      <c r="G27" s="35">
        <v>6.8</v>
      </c>
      <c r="H27" s="35"/>
      <c r="I27" s="34">
        <v>9121</v>
      </c>
      <c r="J27" s="35">
        <v>11.8</v>
      </c>
      <c r="K27" s="35"/>
    </row>
    <row r="28" spans="1:11" x14ac:dyDescent="0.2">
      <c r="A28" s="32"/>
      <c r="B28" s="33" t="s">
        <v>85</v>
      </c>
      <c r="C28" s="34">
        <v>21640</v>
      </c>
      <c r="D28" s="35">
        <v>5.0999999999999996</v>
      </c>
      <c r="E28" s="35"/>
      <c r="F28" s="34">
        <v>27558</v>
      </c>
      <c r="G28" s="35">
        <v>6.4</v>
      </c>
      <c r="H28" s="35"/>
      <c r="I28" s="34">
        <v>22241</v>
      </c>
      <c r="J28" s="35">
        <v>5.2</v>
      </c>
      <c r="K28" s="35"/>
    </row>
    <row r="29" spans="1:11" ht="13.5" thickBot="1" x14ac:dyDescent="0.25">
      <c r="A29" s="37"/>
      <c r="B29" s="33" t="s">
        <v>86</v>
      </c>
      <c r="C29" s="34">
        <v>9992</v>
      </c>
      <c r="D29" s="35">
        <v>3.8</v>
      </c>
      <c r="E29" s="35"/>
      <c r="F29" s="34">
        <v>11300</v>
      </c>
      <c r="G29" s="35">
        <v>4.3</v>
      </c>
      <c r="H29" s="35"/>
      <c r="I29" s="34">
        <v>6995</v>
      </c>
      <c r="J29" s="35">
        <v>2.6</v>
      </c>
      <c r="K29" s="35"/>
    </row>
    <row r="30" spans="1:11" ht="37.5" customHeight="1" x14ac:dyDescent="0.2">
      <c r="A30" s="38"/>
      <c r="B30" s="39"/>
      <c r="C30" s="215" t="s">
        <v>195</v>
      </c>
      <c r="D30" s="216"/>
      <c r="E30" s="216"/>
      <c r="F30" s="216"/>
      <c r="G30" s="216"/>
      <c r="H30" s="216"/>
      <c r="I30" s="216"/>
      <c r="J30" s="216"/>
      <c r="K30" s="216"/>
    </row>
    <row r="31" spans="1:11" x14ac:dyDescent="0.2">
      <c r="A31" s="199"/>
      <c r="B31" s="205" t="s">
        <v>1</v>
      </c>
      <c r="C31" s="176">
        <v>6203</v>
      </c>
      <c r="D31" s="175">
        <v>11.2</v>
      </c>
      <c r="E31" s="175"/>
      <c r="F31" s="176">
        <v>8763</v>
      </c>
      <c r="G31" s="175">
        <v>15.9</v>
      </c>
      <c r="H31" s="175"/>
      <c r="I31" s="176">
        <v>2737</v>
      </c>
      <c r="J31" s="175">
        <v>5</v>
      </c>
      <c r="K31" s="196"/>
    </row>
    <row r="32" spans="1:11" x14ac:dyDescent="0.2">
      <c r="A32" s="35"/>
      <c r="B32" s="33" t="s">
        <v>115</v>
      </c>
      <c r="C32" s="34">
        <v>4061</v>
      </c>
      <c r="D32" s="35">
        <v>11.5</v>
      </c>
      <c r="E32" s="35"/>
      <c r="F32" s="34">
        <v>6621</v>
      </c>
      <c r="G32" s="35">
        <v>18.7</v>
      </c>
      <c r="H32" s="35"/>
      <c r="I32" s="34">
        <v>2737</v>
      </c>
      <c r="J32" s="35">
        <v>7.7</v>
      </c>
      <c r="K32" s="35"/>
    </row>
    <row r="33" spans="1:11" x14ac:dyDescent="0.2">
      <c r="A33" s="35"/>
      <c r="B33" s="33" t="s">
        <v>116</v>
      </c>
      <c r="C33" s="34">
        <v>2142</v>
      </c>
      <c r="D33" s="35">
        <v>10.8</v>
      </c>
      <c r="E33" s="35"/>
      <c r="F33" s="34">
        <v>2142</v>
      </c>
      <c r="G33" s="35">
        <v>10.8</v>
      </c>
      <c r="H33" s="35"/>
      <c r="I33" s="35">
        <v>0</v>
      </c>
      <c r="J33" s="35">
        <v>0</v>
      </c>
      <c r="K33" s="35"/>
    </row>
  </sheetData>
  <mergeCells count="9">
    <mergeCell ref="H3:H6"/>
    <mergeCell ref="I3:J6"/>
    <mergeCell ref="K3:K6"/>
    <mergeCell ref="C7:K7"/>
    <mergeCell ref="C30:K30"/>
    <mergeCell ref="A3:A6"/>
    <mergeCell ref="C3:D6"/>
    <mergeCell ref="E3:E6"/>
    <mergeCell ref="F3:G6"/>
  </mergeCells>
  <hyperlinks>
    <hyperlink ref="L1" location="Obsah!A1" display="Obsah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2"/>
  <dimension ref="A1:Q33"/>
  <sheetViews>
    <sheetView workbookViewId="0">
      <selection activeCell="C7" sqref="C7:K7"/>
    </sheetView>
  </sheetViews>
  <sheetFormatPr defaultRowHeight="12.75" x14ac:dyDescent="0.2"/>
  <cols>
    <col min="1" max="1" width="1.5703125" style="3" customWidth="1"/>
    <col min="2" max="2" width="20.140625" style="3" customWidth="1"/>
    <col min="3" max="16384" width="9.140625" style="3"/>
  </cols>
  <sheetData>
    <row r="1" spans="1:17" x14ac:dyDescent="0.2">
      <c r="A1" s="5" t="s">
        <v>271</v>
      </c>
      <c r="Q1" s="43" t="s">
        <v>39</v>
      </c>
    </row>
    <row r="2" spans="1:17" ht="13.5" thickBot="1" x14ac:dyDescent="0.25">
      <c r="A2" s="214"/>
    </row>
    <row r="3" spans="1:17" x14ac:dyDescent="0.2">
      <c r="A3" s="7"/>
      <c r="B3" s="8" t="s">
        <v>92</v>
      </c>
      <c r="C3" s="202" t="s">
        <v>32</v>
      </c>
      <c r="D3" s="10"/>
      <c r="E3" s="218"/>
      <c r="F3" s="10" t="s">
        <v>33</v>
      </c>
      <c r="G3" s="10"/>
      <c r="H3" s="218"/>
      <c r="I3" s="10" t="s">
        <v>34</v>
      </c>
      <c r="J3" s="10"/>
      <c r="K3" s="11"/>
    </row>
    <row r="4" spans="1:17" x14ac:dyDescent="0.2">
      <c r="A4" s="12"/>
      <c r="B4" s="13" t="s">
        <v>93</v>
      </c>
      <c r="C4" s="203"/>
      <c r="D4" s="15"/>
      <c r="E4" s="186"/>
      <c r="F4" s="15"/>
      <c r="G4" s="15"/>
      <c r="H4" s="186"/>
      <c r="I4" s="15"/>
      <c r="J4" s="15"/>
      <c r="K4" s="16"/>
    </row>
    <row r="5" spans="1:17" x14ac:dyDescent="0.2">
      <c r="A5" s="12"/>
      <c r="B5" s="13" t="s">
        <v>94</v>
      </c>
      <c r="C5" s="203"/>
      <c r="D5" s="15"/>
      <c r="E5" s="186"/>
      <c r="F5" s="15"/>
      <c r="G5" s="15"/>
      <c r="H5" s="186"/>
      <c r="I5" s="15"/>
      <c r="J5" s="15"/>
      <c r="K5" s="16"/>
    </row>
    <row r="6" spans="1:17" ht="13.5" thickBot="1" x14ac:dyDescent="0.25">
      <c r="A6" s="17"/>
      <c r="B6" s="18" t="s">
        <v>95</v>
      </c>
      <c r="C6" s="204"/>
      <c r="D6" s="20"/>
      <c r="E6" s="219"/>
      <c r="F6" s="20"/>
      <c r="G6" s="20"/>
      <c r="H6" s="219"/>
      <c r="I6" s="20"/>
      <c r="J6" s="20"/>
      <c r="K6" s="21"/>
    </row>
    <row r="7" spans="1:17" ht="45" customHeight="1" x14ac:dyDescent="0.2">
      <c r="A7" s="22"/>
      <c r="B7" s="23"/>
      <c r="C7" s="215" t="s">
        <v>194</v>
      </c>
      <c r="D7" s="216"/>
      <c r="E7" s="216"/>
      <c r="F7" s="216"/>
      <c r="G7" s="216"/>
      <c r="H7" s="216"/>
      <c r="I7" s="216"/>
      <c r="J7" s="216"/>
      <c r="K7" s="216"/>
    </row>
    <row r="8" spans="1:17" x14ac:dyDescent="0.2">
      <c r="A8" s="195"/>
      <c r="B8" s="205" t="s">
        <v>1</v>
      </c>
      <c r="C8" s="176">
        <v>702614</v>
      </c>
      <c r="D8" s="175">
        <v>25.7</v>
      </c>
      <c r="E8" s="175"/>
      <c r="F8" s="176">
        <v>1231921</v>
      </c>
      <c r="G8" s="175">
        <v>45.1</v>
      </c>
      <c r="H8" s="175"/>
      <c r="I8" s="176">
        <v>286037</v>
      </c>
      <c r="J8" s="175">
        <v>10.5</v>
      </c>
      <c r="K8" s="196"/>
    </row>
    <row r="9" spans="1:17" x14ac:dyDescent="0.2">
      <c r="A9" s="32"/>
      <c r="B9" s="33" t="s">
        <v>98</v>
      </c>
      <c r="C9" s="34">
        <v>169830</v>
      </c>
      <c r="D9" s="35">
        <v>57.2</v>
      </c>
      <c r="E9" s="35"/>
      <c r="F9" s="34">
        <v>145924</v>
      </c>
      <c r="G9" s="35">
        <v>49.2</v>
      </c>
      <c r="H9" s="35"/>
      <c r="I9" s="34">
        <v>21920</v>
      </c>
      <c r="J9" s="35">
        <v>7.4</v>
      </c>
      <c r="K9" s="35"/>
    </row>
    <row r="10" spans="1:17" x14ac:dyDescent="0.2">
      <c r="A10" s="32"/>
      <c r="B10" s="33" t="s">
        <v>99</v>
      </c>
      <c r="C10" s="34">
        <v>207008</v>
      </c>
      <c r="D10" s="35">
        <v>35.299999999999997</v>
      </c>
      <c r="E10" s="35"/>
      <c r="F10" s="34">
        <v>328771</v>
      </c>
      <c r="G10" s="35">
        <v>56.1</v>
      </c>
      <c r="H10" s="35"/>
      <c r="I10" s="34">
        <v>68090</v>
      </c>
      <c r="J10" s="35">
        <v>11.6</v>
      </c>
      <c r="K10" s="35"/>
    </row>
    <row r="11" spans="1:17" x14ac:dyDescent="0.2">
      <c r="A11" s="32"/>
      <c r="B11" s="33" t="s">
        <v>100</v>
      </c>
      <c r="C11" s="34">
        <v>179768</v>
      </c>
      <c r="D11" s="35">
        <v>26.6</v>
      </c>
      <c r="E11" s="35"/>
      <c r="F11" s="34">
        <v>350110</v>
      </c>
      <c r="G11" s="35">
        <v>51.8</v>
      </c>
      <c r="H11" s="35"/>
      <c r="I11" s="34">
        <v>96731</v>
      </c>
      <c r="J11" s="35">
        <v>14.3</v>
      </c>
      <c r="K11" s="35"/>
    </row>
    <row r="12" spans="1:17" x14ac:dyDescent="0.2">
      <c r="A12" s="32"/>
      <c r="B12" s="33" t="s">
        <v>101</v>
      </c>
      <c r="C12" s="34">
        <v>106847</v>
      </c>
      <c r="D12" s="35">
        <v>17.7</v>
      </c>
      <c r="E12" s="35"/>
      <c r="F12" s="34">
        <v>277452</v>
      </c>
      <c r="G12" s="35">
        <v>45.9</v>
      </c>
      <c r="H12" s="35"/>
      <c r="I12" s="34">
        <v>62622</v>
      </c>
      <c r="J12" s="35">
        <v>10.3</v>
      </c>
      <c r="K12" s="35"/>
    </row>
    <row r="13" spans="1:17" x14ac:dyDescent="0.2">
      <c r="A13" s="32"/>
      <c r="B13" s="33" t="s">
        <v>102</v>
      </c>
      <c r="C13" s="34">
        <v>30722</v>
      </c>
      <c r="D13" s="35">
        <v>8.5</v>
      </c>
      <c r="E13" s="35"/>
      <c r="F13" s="34">
        <v>90540</v>
      </c>
      <c r="G13" s="35">
        <v>25.1</v>
      </c>
      <c r="H13" s="35"/>
      <c r="I13" s="34">
        <v>24055</v>
      </c>
      <c r="J13" s="35">
        <v>6.7</v>
      </c>
      <c r="K13" s="35"/>
    </row>
    <row r="14" spans="1:17" x14ac:dyDescent="0.2">
      <c r="A14" s="32"/>
      <c r="B14" s="33" t="s">
        <v>103</v>
      </c>
      <c r="C14" s="34">
        <v>8439</v>
      </c>
      <c r="D14" s="35">
        <v>4.0999999999999996</v>
      </c>
      <c r="E14" s="35"/>
      <c r="F14" s="34">
        <v>39124</v>
      </c>
      <c r="G14" s="35">
        <v>18.899999999999999</v>
      </c>
      <c r="H14" s="35"/>
      <c r="I14" s="34">
        <v>12619</v>
      </c>
      <c r="J14" s="35">
        <v>6.1</v>
      </c>
      <c r="K14" s="35"/>
    </row>
    <row r="15" spans="1:17" x14ac:dyDescent="0.2">
      <c r="A15" s="195"/>
      <c r="B15" s="205" t="s">
        <v>104</v>
      </c>
      <c r="C15" s="176">
        <v>409447</v>
      </c>
      <c r="D15" s="175">
        <v>29.9</v>
      </c>
      <c r="E15" s="175"/>
      <c r="F15" s="176">
        <v>662705</v>
      </c>
      <c r="G15" s="175">
        <v>48.5</v>
      </c>
      <c r="H15" s="175"/>
      <c r="I15" s="176">
        <v>171271</v>
      </c>
      <c r="J15" s="175">
        <v>12.5</v>
      </c>
      <c r="K15" s="196"/>
    </row>
    <row r="16" spans="1:17" x14ac:dyDescent="0.2">
      <c r="A16" s="32"/>
      <c r="B16" s="33" t="s">
        <v>98</v>
      </c>
      <c r="C16" s="34">
        <v>84946</v>
      </c>
      <c r="D16" s="35">
        <v>57.8</v>
      </c>
      <c r="E16" s="35"/>
      <c r="F16" s="34">
        <v>67001</v>
      </c>
      <c r="G16" s="35">
        <v>45.6</v>
      </c>
      <c r="H16" s="35"/>
      <c r="I16" s="34">
        <v>8802</v>
      </c>
      <c r="J16" s="35">
        <v>6</v>
      </c>
      <c r="K16" s="35"/>
    </row>
    <row r="17" spans="1:11" x14ac:dyDescent="0.2">
      <c r="A17" s="32"/>
      <c r="B17" s="33" t="s">
        <v>105</v>
      </c>
      <c r="C17" s="34">
        <v>302463</v>
      </c>
      <c r="D17" s="35">
        <v>31.9</v>
      </c>
      <c r="E17" s="35"/>
      <c r="F17" s="34">
        <v>521463</v>
      </c>
      <c r="G17" s="35">
        <v>55</v>
      </c>
      <c r="H17" s="35"/>
      <c r="I17" s="34">
        <v>137205</v>
      </c>
      <c r="J17" s="35">
        <v>14.5</v>
      </c>
      <c r="K17" s="35"/>
    </row>
    <row r="18" spans="1:11" x14ac:dyDescent="0.2">
      <c r="A18" s="32"/>
      <c r="B18" s="33" t="s">
        <v>106</v>
      </c>
      <c r="C18" s="34">
        <v>22037</v>
      </c>
      <c r="D18" s="35">
        <v>8.1</v>
      </c>
      <c r="E18" s="35"/>
      <c r="F18" s="34">
        <v>74241</v>
      </c>
      <c r="G18" s="35">
        <v>27.3</v>
      </c>
      <c r="H18" s="35"/>
      <c r="I18" s="34">
        <v>25265</v>
      </c>
      <c r="J18" s="35">
        <v>9.3000000000000007</v>
      </c>
      <c r="K18" s="35"/>
    </row>
    <row r="19" spans="1:11" x14ac:dyDescent="0.2">
      <c r="A19" s="195"/>
      <c r="B19" s="205" t="s">
        <v>77</v>
      </c>
      <c r="C19" s="176">
        <v>293168</v>
      </c>
      <c r="D19" s="175">
        <v>21.5</v>
      </c>
      <c r="E19" s="175"/>
      <c r="F19" s="176">
        <v>569216</v>
      </c>
      <c r="G19" s="175">
        <v>41.7</v>
      </c>
      <c r="H19" s="175"/>
      <c r="I19" s="176">
        <v>114766</v>
      </c>
      <c r="J19" s="175">
        <v>8.4</v>
      </c>
      <c r="K19" s="196"/>
    </row>
    <row r="20" spans="1:11" x14ac:dyDescent="0.2">
      <c r="A20" s="32"/>
      <c r="B20" s="33" t="s">
        <v>98</v>
      </c>
      <c r="C20" s="34">
        <v>84884</v>
      </c>
      <c r="D20" s="35">
        <v>56.6</v>
      </c>
      <c r="E20" s="35"/>
      <c r="F20" s="34">
        <v>78923</v>
      </c>
      <c r="G20" s="35">
        <v>52.7</v>
      </c>
      <c r="H20" s="35"/>
      <c r="I20" s="34">
        <v>13118</v>
      </c>
      <c r="J20" s="35">
        <v>8.8000000000000007</v>
      </c>
      <c r="K20" s="35"/>
    </row>
    <row r="21" spans="1:11" x14ac:dyDescent="0.2">
      <c r="A21" s="32"/>
      <c r="B21" s="33" t="s">
        <v>105</v>
      </c>
      <c r="C21" s="34">
        <v>191160</v>
      </c>
      <c r="D21" s="35">
        <v>20.8</v>
      </c>
      <c r="E21" s="35"/>
      <c r="F21" s="34">
        <v>434870</v>
      </c>
      <c r="G21" s="35">
        <v>47.3</v>
      </c>
      <c r="H21" s="35"/>
      <c r="I21" s="34">
        <v>90238</v>
      </c>
      <c r="J21" s="35">
        <v>9.8000000000000007</v>
      </c>
      <c r="K21" s="35"/>
    </row>
    <row r="22" spans="1:11" x14ac:dyDescent="0.2">
      <c r="A22" s="32"/>
      <c r="B22" s="33" t="s">
        <v>106</v>
      </c>
      <c r="C22" s="34">
        <v>17124</v>
      </c>
      <c r="D22" s="35">
        <v>5.8</v>
      </c>
      <c r="E22" s="35"/>
      <c r="F22" s="34">
        <v>55423</v>
      </c>
      <c r="G22" s="35">
        <v>18.7</v>
      </c>
      <c r="H22" s="35"/>
      <c r="I22" s="34">
        <v>11410</v>
      </c>
      <c r="J22" s="35">
        <v>3.9</v>
      </c>
      <c r="K22" s="35"/>
    </row>
    <row r="23" spans="1:11" x14ac:dyDescent="0.2">
      <c r="A23" s="195"/>
      <c r="B23" s="205" t="s">
        <v>12</v>
      </c>
      <c r="C23" s="199"/>
      <c r="D23" s="199"/>
      <c r="E23" s="199"/>
      <c r="F23" s="199"/>
      <c r="G23" s="199"/>
      <c r="H23" s="199"/>
      <c r="I23" s="199"/>
      <c r="J23" s="199"/>
      <c r="K23" s="199"/>
    </row>
    <row r="24" spans="1:11" x14ac:dyDescent="0.2">
      <c r="A24" s="32"/>
      <c r="B24" s="33" t="s">
        <v>81</v>
      </c>
      <c r="C24" s="34">
        <v>117845</v>
      </c>
      <c r="D24" s="35">
        <v>56.5</v>
      </c>
      <c r="E24" s="35"/>
      <c r="F24" s="34">
        <v>103153</v>
      </c>
      <c r="G24" s="35">
        <v>49.4</v>
      </c>
      <c r="H24" s="35"/>
      <c r="I24" s="34">
        <v>12645</v>
      </c>
      <c r="J24" s="35">
        <v>6.1</v>
      </c>
      <c r="K24" s="35"/>
    </row>
    <row r="25" spans="1:11" x14ac:dyDescent="0.2">
      <c r="A25" s="32"/>
      <c r="B25" s="33" t="s">
        <v>82</v>
      </c>
      <c r="C25" s="34">
        <v>534197</v>
      </c>
      <c r="D25" s="35">
        <v>26.5</v>
      </c>
      <c r="E25" s="35"/>
      <c r="F25" s="34">
        <v>996672</v>
      </c>
      <c r="G25" s="35">
        <v>49.4</v>
      </c>
      <c r="H25" s="35"/>
      <c r="I25" s="34">
        <v>242379</v>
      </c>
      <c r="J25" s="35">
        <v>12</v>
      </c>
      <c r="K25" s="35"/>
    </row>
    <row r="26" spans="1:11" x14ac:dyDescent="0.2">
      <c r="A26" s="32"/>
      <c r="B26" s="33" t="s">
        <v>83</v>
      </c>
      <c r="C26" s="34">
        <v>94514</v>
      </c>
      <c r="D26" s="35">
        <v>45.8</v>
      </c>
      <c r="E26" s="35"/>
      <c r="F26" s="34">
        <v>139369</v>
      </c>
      <c r="G26" s="35">
        <v>67.5</v>
      </c>
      <c r="H26" s="35"/>
      <c r="I26" s="34">
        <v>57797</v>
      </c>
      <c r="J26" s="35">
        <v>28</v>
      </c>
      <c r="K26" s="35"/>
    </row>
    <row r="27" spans="1:11" x14ac:dyDescent="0.2">
      <c r="A27" s="32"/>
      <c r="B27" s="33" t="s">
        <v>84</v>
      </c>
      <c r="C27" s="34">
        <v>17213</v>
      </c>
      <c r="D27" s="35">
        <v>22.2</v>
      </c>
      <c r="E27" s="35"/>
      <c r="F27" s="34">
        <v>19877</v>
      </c>
      <c r="G27" s="35">
        <v>25.6</v>
      </c>
      <c r="H27" s="35"/>
      <c r="I27" s="34">
        <v>4228</v>
      </c>
      <c r="J27" s="35">
        <v>5.5</v>
      </c>
      <c r="K27" s="35"/>
    </row>
    <row r="28" spans="1:11" x14ac:dyDescent="0.2">
      <c r="A28" s="32"/>
      <c r="B28" s="33" t="s">
        <v>85</v>
      </c>
      <c r="C28" s="34">
        <v>33359</v>
      </c>
      <c r="D28" s="35">
        <v>7.8</v>
      </c>
      <c r="E28" s="35"/>
      <c r="F28" s="34">
        <v>112219</v>
      </c>
      <c r="G28" s="35">
        <v>26.2</v>
      </c>
      <c r="H28" s="35"/>
      <c r="I28" s="34">
        <v>26785</v>
      </c>
      <c r="J28" s="35">
        <v>6.3</v>
      </c>
      <c r="K28" s="35"/>
    </row>
    <row r="29" spans="1:11" ht="13.5" thickBot="1" x14ac:dyDescent="0.25">
      <c r="A29" s="37"/>
      <c r="B29" s="33" t="s">
        <v>86</v>
      </c>
      <c r="C29" s="34">
        <v>13500</v>
      </c>
      <c r="D29" s="35">
        <v>5.0999999999999996</v>
      </c>
      <c r="E29" s="35"/>
      <c r="F29" s="34">
        <v>47805</v>
      </c>
      <c r="G29" s="35">
        <v>18</v>
      </c>
      <c r="H29" s="35"/>
      <c r="I29" s="34">
        <v>15119</v>
      </c>
      <c r="J29" s="35">
        <v>5.7</v>
      </c>
      <c r="K29" s="35"/>
    </row>
    <row r="30" spans="1:11" ht="40.5" customHeight="1" x14ac:dyDescent="0.2">
      <c r="A30" s="38"/>
      <c r="B30" s="39"/>
      <c r="C30" s="215" t="s">
        <v>195</v>
      </c>
      <c r="D30" s="216"/>
      <c r="E30" s="216"/>
      <c r="F30" s="216"/>
      <c r="G30" s="216"/>
      <c r="H30" s="216"/>
      <c r="I30" s="216"/>
      <c r="J30" s="216"/>
      <c r="K30" s="216"/>
    </row>
    <row r="31" spans="1:11" x14ac:dyDescent="0.2">
      <c r="A31" s="199"/>
      <c r="B31" s="205" t="s">
        <v>1</v>
      </c>
      <c r="C31" s="176">
        <v>5802</v>
      </c>
      <c r="D31" s="175">
        <v>10.5</v>
      </c>
      <c r="E31" s="175"/>
      <c r="F31" s="176">
        <v>7947</v>
      </c>
      <c r="G31" s="175">
        <v>14.4</v>
      </c>
      <c r="H31" s="175"/>
      <c r="I31" s="176">
        <v>10083</v>
      </c>
      <c r="J31" s="175">
        <v>18.3</v>
      </c>
      <c r="K31" s="196"/>
    </row>
    <row r="32" spans="1:11" x14ac:dyDescent="0.2">
      <c r="A32" s="35"/>
      <c r="B32" s="33" t="s">
        <v>115</v>
      </c>
      <c r="C32" s="34">
        <v>4061</v>
      </c>
      <c r="D32" s="35">
        <v>11.5</v>
      </c>
      <c r="E32" s="35"/>
      <c r="F32" s="34">
        <v>6665</v>
      </c>
      <c r="G32" s="35">
        <v>18.899999999999999</v>
      </c>
      <c r="H32" s="35"/>
      <c r="I32" s="34">
        <v>8953</v>
      </c>
      <c r="J32" s="35">
        <v>25.3</v>
      </c>
      <c r="K32" s="35"/>
    </row>
    <row r="33" spans="1:11" x14ac:dyDescent="0.2">
      <c r="A33" s="35"/>
      <c r="B33" s="33" t="s">
        <v>116</v>
      </c>
      <c r="C33" s="34">
        <v>1740</v>
      </c>
      <c r="D33" s="35">
        <v>8.8000000000000007</v>
      </c>
      <c r="E33" s="35"/>
      <c r="F33" s="34">
        <v>1282</v>
      </c>
      <c r="G33" s="35">
        <v>6.5</v>
      </c>
      <c r="H33" s="35"/>
      <c r="I33" s="34">
        <v>1130</v>
      </c>
      <c r="J33" s="35">
        <v>5.7</v>
      </c>
      <c r="K33" s="35"/>
    </row>
  </sheetData>
  <mergeCells count="9">
    <mergeCell ref="C7:K7"/>
    <mergeCell ref="C30:K30"/>
    <mergeCell ref="A3:A6"/>
    <mergeCell ref="C3:D6"/>
    <mergeCell ref="E3:E6"/>
    <mergeCell ref="F3:G6"/>
    <mergeCell ref="H3:H6"/>
    <mergeCell ref="I3:J6"/>
    <mergeCell ref="K3:K6"/>
  </mergeCells>
  <hyperlinks>
    <hyperlink ref="Q1" location="Obsah!A1" display="Obsah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3"/>
  <dimension ref="A1:Q33"/>
  <sheetViews>
    <sheetView workbookViewId="0">
      <selection activeCell="Q2" sqref="Q2"/>
    </sheetView>
  </sheetViews>
  <sheetFormatPr defaultRowHeight="12.75" x14ac:dyDescent="0.2"/>
  <cols>
    <col min="1" max="1" width="1.7109375" style="3" customWidth="1"/>
    <col min="2" max="2" width="21.28515625" style="3" customWidth="1"/>
    <col min="3" max="16384" width="9.140625" style="3"/>
  </cols>
  <sheetData>
    <row r="1" spans="1:17" x14ac:dyDescent="0.2">
      <c r="A1" s="5" t="s">
        <v>272</v>
      </c>
    </row>
    <row r="2" spans="1:17" ht="13.5" thickBot="1" x14ac:dyDescent="0.25">
      <c r="Q2" s="43" t="s">
        <v>39</v>
      </c>
    </row>
    <row r="3" spans="1:17" x14ac:dyDescent="0.2">
      <c r="A3" s="7"/>
      <c r="B3" s="8" t="s">
        <v>92</v>
      </c>
      <c r="C3" s="202" t="s">
        <v>35</v>
      </c>
      <c r="D3" s="10"/>
      <c r="E3" s="10"/>
      <c r="F3" s="11"/>
      <c r="G3" s="10" t="s">
        <v>36</v>
      </c>
      <c r="H3" s="10"/>
      <c r="I3" s="10"/>
      <c r="J3" s="11"/>
      <c r="K3" s="10" t="s">
        <v>202</v>
      </c>
      <c r="L3" s="10"/>
      <c r="M3" s="10"/>
      <c r="N3" s="11"/>
    </row>
    <row r="4" spans="1:17" x14ac:dyDescent="0.2">
      <c r="A4" s="12"/>
      <c r="B4" s="13" t="s">
        <v>93</v>
      </c>
      <c r="C4" s="203"/>
      <c r="D4" s="15"/>
      <c r="E4" s="15"/>
      <c r="F4" s="16"/>
      <c r="G4" s="15"/>
      <c r="H4" s="15"/>
      <c r="I4" s="15"/>
      <c r="J4" s="16"/>
      <c r="K4" s="15"/>
      <c r="L4" s="15"/>
      <c r="M4" s="15"/>
      <c r="N4" s="16"/>
    </row>
    <row r="5" spans="1:17" x14ac:dyDescent="0.2">
      <c r="A5" s="12"/>
      <c r="B5" s="13" t="s">
        <v>94</v>
      </c>
      <c r="C5" s="203"/>
      <c r="D5" s="15"/>
      <c r="E5" s="15"/>
      <c r="F5" s="16"/>
      <c r="G5" s="15"/>
      <c r="H5" s="15"/>
      <c r="I5" s="15"/>
      <c r="J5" s="16"/>
      <c r="K5" s="15"/>
      <c r="L5" s="15"/>
      <c r="M5" s="15"/>
      <c r="N5" s="16"/>
    </row>
    <row r="6" spans="1:17" ht="13.5" thickBot="1" x14ac:dyDescent="0.25">
      <c r="A6" s="17"/>
      <c r="B6" s="18" t="s">
        <v>95</v>
      </c>
      <c r="C6" s="204"/>
      <c r="D6" s="20"/>
      <c r="E6" s="20"/>
      <c r="F6" s="21"/>
      <c r="G6" s="20"/>
      <c r="H6" s="20"/>
      <c r="I6" s="20"/>
      <c r="J6" s="21"/>
      <c r="K6" s="20"/>
      <c r="L6" s="20"/>
      <c r="M6" s="20"/>
      <c r="N6" s="21"/>
    </row>
    <row r="7" spans="1:17" x14ac:dyDescent="0.2">
      <c r="A7" s="22"/>
      <c r="B7" s="23"/>
      <c r="C7" s="24" t="s">
        <v>194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7" x14ac:dyDescent="0.2">
      <c r="A8" s="195"/>
      <c r="B8" s="205" t="s">
        <v>1</v>
      </c>
      <c r="C8" s="176">
        <v>184661</v>
      </c>
      <c r="D8" s="175">
        <v>6.8</v>
      </c>
      <c r="E8" s="207"/>
      <c r="F8" s="207"/>
      <c r="G8" s="176">
        <v>170225</v>
      </c>
      <c r="H8" s="175">
        <v>6.2</v>
      </c>
      <c r="I8" s="207"/>
      <c r="J8" s="207"/>
      <c r="K8" s="176">
        <v>180119</v>
      </c>
      <c r="L8" s="175">
        <v>6.6</v>
      </c>
      <c r="M8" s="207"/>
      <c r="N8" s="207"/>
    </row>
    <row r="9" spans="1:17" x14ac:dyDescent="0.2">
      <c r="A9" s="32"/>
      <c r="B9" s="33" t="s">
        <v>98</v>
      </c>
      <c r="C9" s="34">
        <v>43181</v>
      </c>
      <c r="D9" s="35">
        <v>14.5</v>
      </c>
      <c r="E9" s="210"/>
      <c r="F9" s="210"/>
      <c r="G9" s="34">
        <v>8195</v>
      </c>
      <c r="H9" s="35">
        <v>2.8</v>
      </c>
      <c r="I9" s="210"/>
      <c r="J9" s="210"/>
      <c r="K9" s="34">
        <v>23006</v>
      </c>
      <c r="L9" s="35">
        <v>7.8</v>
      </c>
      <c r="M9" s="210"/>
      <c r="N9" s="210"/>
    </row>
    <row r="10" spans="1:17" x14ac:dyDescent="0.2">
      <c r="A10" s="32"/>
      <c r="B10" s="33" t="s">
        <v>99</v>
      </c>
      <c r="C10" s="34">
        <v>63485</v>
      </c>
      <c r="D10" s="35">
        <v>10.8</v>
      </c>
      <c r="E10" s="210"/>
      <c r="F10" s="210"/>
      <c r="G10" s="34">
        <v>53635</v>
      </c>
      <c r="H10" s="35">
        <v>9.1999999999999993</v>
      </c>
      <c r="I10" s="210"/>
      <c r="J10" s="210"/>
      <c r="K10" s="34">
        <v>50258</v>
      </c>
      <c r="L10" s="35">
        <v>8.6</v>
      </c>
      <c r="M10" s="210"/>
      <c r="N10" s="210"/>
    </row>
    <row r="11" spans="1:17" x14ac:dyDescent="0.2">
      <c r="A11" s="32"/>
      <c r="B11" s="33" t="s">
        <v>100</v>
      </c>
      <c r="C11" s="34">
        <v>47943</v>
      </c>
      <c r="D11" s="35">
        <v>7.1</v>
      </c>
      <c r="E11" s="210"/>
      <c r="F11" s="210"/>
      <c r="G11" s="34">
        <v>68468</v>
      </c>
      <c r="H11" s="35">
        <v>10.1</v>
      </c>
      <c r="I11" s="210"/>
      <c r="J11" s="210"/>
      <c r="K11" s="34">
        <v>55524</v>
      </c>
      <c r="L11" s="35">
        <v>8.1999999999999993</v>
      </c>
      <c r="M11" s="210"/>
      <c r="N11" s="210"/>
    </row>
    <row r="12" spans="1:17" x14ac:dyDescent="0.2">
      <c r="A12" s="32"/>
      <c r="B12" s="33" t="s">
        <v>101</v>
      </c>
      <c r="C12" s="34">
        <v>24895</v>
      </c>
      <c r="D12" s="35">
        <v>4.0999999999999996</v>
      </c>
      <c r="E12" s="210"/>
      <c r="F12" s="210"/>
      <c r="G12" s="34">
        <v>23761</v>
      </c>
      <c r="H12" s="35">
        <v>3.9</v>
      </c>
      <c r="I12" s="210"/>
      <c r="J12" s="210"/>
      <c r="K12" s="34">
        <v>23279</v>
      </c>
      <c r="L12" s="35">
        <v>3.8</v>
      </c>
      <c r="M12" s="210"/>
      <c r="N12" s="210"/>
    </row>
    <row r="13" spans="1:17" x14ac:dyDescent="0.2">
      <c r="A13" s="32"/>
      <c r="B13" s="33" t="s">
        <v>102</v>
      </c>
      <c r="C13" s="34">
        <v>3808</v>
      </c>
      <c r="D13" s="35">
        <v>1.1000000000000001</v>
      </c>
      <c r="E13" s="210"/>
      <c r="F13" s="210"/>
      <c r="G13" s="34">
        <v>13496</v>
      </c>
      <c r="H13" s="35">
        <v>3.7</v>
      </c>
      <c r="I13" s="210"/>
      <c r="J13" s="210"/>
      <c r="K13" s="34">
        <v>17484</v>
      </c>
      <c r="L13" s="35">
        <v>4.8</v>
      </c>
      <c r="M13" s="210"/>
      <c r="N13" s="210"/>
    </row>
    <row r="14" spans="1:17" x14ac:dyDescent="0.2">
      <c r="A14" s="32"/>
      <c r="B14" s="33" t="s">
        <v>103</v>
      </c>
      <c r="C14" s="34">
        <v>1348</v>
      </c>
      <c r="D14" s="35">
        <v>0.7</v>
      </c>
      <c r="E14" s="210"/>
      <c r="F14" s="210"/>
      <c r="G14" s="34">
        <v>2670</v>
      </c>
      <c r="H14" s="35">
        <v>1.3</v>
      </c>
      <c r="I14" s="210"/>
      <c r="J14" s="210"/>
      <c r="K14" s="34">
        <v>10566</v>
      </c>
      <c r="L14" s="35">
        <v>5.0999999999999996</v>
      </c>
      <c r="M14" s="210"/>
      <c r="N14" s="210"/>
    </row>
    <row r="15" spans="1:17" x14ac:dyDescent="0.2">
      <c r="A15" s="195"/>
      <c r="B15" s="205" t="s">
        <v>104</v>
      </c>
      <c r="C15" s="176">
        <v>122024</v>
      </c>
      <c r="D15" s="175">
        <v>8.9</v>
      </c>
      <c r="E15" s="207"/>
      <c r="F15" s="207"/>
      <c r="G15" s="176">
        <v>77503</v>
      </c>
      <c r="H15" s="175">
        <v>5.7</v>
      </c>
      <c r="I15" s="207"/>
      <c r="J15" s="207"/>
      <c r="K15" s="176">
        <v>116312</v>
      </c>
      <c r="L15" s="175">
        <v>8.5</v>
      </c>
      <c r="M15" s="207"/>
      <c r="N15" s="207"/>
    </row>
    <row r="16" spans="1:17" x14ac:dyDescent="0.2">
      <c r="A16" s="32"/>
      <c r="B16" s="33" t="s">
        <v>98</v>
      </c>
      <c r="C16" s="34">
        <v>37450</v>
      </c>
      <c r="D16" s="35">
        <v>25.5</v>
      </c>
      <c r="E16" s="210"/>
      <c r="F16" s="210"/>
      <c r="G16" s="35">
        <v>0</v>
      </c>
      <c r="H16" s="35">
        <v>0</v>
      </c>
      <c r="I16" s="210"/>
      <c r="J16" s="210"/>
      <c r="K16" s="34">
        <v>15686</v>
      </c>
      <c r="L16" s="35">
        <v>10.7</v>
      </c>
      <c r="M16" s="210"/>
      <c r="N16" s="210"/>
    </row>
    <row r="17" spans="1:14" x14ac:dyDescent="0.2">
      <c r="A17" s="32"/>
      <c r="B17" s="33" t="s">
        <v>105</v>
      </c>
      <c r="C17" s="34">
        <v>80475</v>
      </c>
      <c r="D17" s="35">
        <v>8.5</v>
      </c>
      <c r="E17" s="210"/>
      <c r="F17" s="210"/>
      <c r="G17" s="34">
        <v>69851</v>
      </c>
      <c r="H17" s="35">
        <v>7.4</v>
      </c>
      <c r="I17" s="210"/>
      <c r="J17" s="210"/>
      <c r="K17" s="34">
        <v>83412</v>
      </c>
      <c r="L17" s="35">
        <v>8.8000000000000007</v>
      </c>
      <c r="M17" s="210"/>
      <c r="N17" s="210"/>
    </row>
    <row r="18" spans="1:14" x14ac:dyDescent="0.2">
      <c r="A18" s="32"/>
      <c r="B18" s="33" t="s">
        <v>106</v>
      </c>
      <c r="C18" s="34">
        <v>4099</v>
      </c>
      <c r="D18" s="35">
        <v>1.5</v>
      </c>
      <c r="E18" s="210"/>
      <c r="F18" s="210"/>
      <c r="G18" s="34">
        <v>7651</v>
      </c>
      <c r="H18" s="35">
        <v>2.8</v>
      </c>
      <c r="I18" s="210"/>
      <c r="J18" s="210"/>
      <c r="K18" s="34">
        <v>17214</v>
      </c>
      <c r="L18" s="35">
        <v>6.3</v>
      </c>
      <c r="M18" s="210"/>
      <c r="N18" s="210"/>
    </row>
    <row r="19" spans="1:14" x14ac:dyDescent="0.2">
      <c r="A19" s="195"/>
      <c r="B19" s="205" t="s">
        <v>77</v>
      </c>
      <c r="C19" s="176">
        <v>62637</v>
      </c>
      <c r="D19" s="175">
        <v>4.5999999999999996</v>
      </c>
      <c r="E19" s="207"/>
      <c r="F19" s="207"/>
      <c r="G19" s="176">
        <v>92722</v>
      </c>
      <c r="H19" s="175">
        <v>6.8</v>
      </c>
      <c r="I19" s="207"/>
      <c r="J19" s="207"/>
      <c r="K19" s="176">
        <v>63807</v>
      </c>
      <c r="L19" s="175">
        <v>4.7</v>
      </c>
      <c r="M19" s="208"/>
      <c r="N19" s="208"/>
    </row>
    <row r="20" spans="1:14" x14ac:dyDescent="0.2">
      <c r="A20" s="32"/>
      <c r="B20" s="33" t="s">
        <v>98</v>
      </c>
      <c r="C20" s="34">
        <v>5731</v>
      </c>
      <c r="D20" s="35">
        <v>3.8</v>
      </c>
      <c r="E20" s="210"/>
      <c r="F20" s="210"/>
      <c r="G20" s="34">
        <v>8195</v>
      </c>
      <c r="H20" s="35">
        <v>5.5</v>
      </c>
      <c r="I20" s="210"/>
      <c r="J20" s="210"/>
      <c r="K20" s="34">
        <v>7320</v>
      </c>
      <c r="L20" s="35">
        <v>4.9000000000000004</v>
      </c>
      <c r="M20" s="210"/>
      <c r="N20" s="210"/>
    </row>
    <row r="21" spans="1:14" x14ac:dyDescent="0.2">
      <c r="A21" s="32"/>
      <c r="B21" s="33" t="s">
        <v>105</v>
      </c>
      <c r="C21" s="34">
        <v>55848</v>
      </c>
      <c r="D21" s="35">
        <v>6.1</v>
      </c>
      <c r="E21" s="210"/>
      <c r="F21" s="210"/>
      <c r="G21" s="34">
        <v>76012</v>
      </c>
      <c r="H21" s="35">
        <v>8.3000000000000007</v>
      </c>
      <c r="I21" s="210"/>
      <c r="J21" s="210"/>
      <c r="K21" s="34">
        <v>45650</v>
      </c>
      <c r="L21" s="35">
        <v>5</v>
      </c>
      <c r="M21" s="210"/>
      <c r="N21" s="210"/>
    </row>
    <row r="22" spans="1:14" x14ac:dyDescent="0.2">
      <c r="A22" s="32"/>
      <c r="B22" s="33" t="s">
        <v>106</v>
      </c>
      <c r="C22" s="34">
        <v>1058</v>
      </c>
      <c r="D22" s="35">
        <v>0.4</v>
      </c>
      <c r="E22" s="210"/>
      <c r="F22" s="210"/>
      <c r="G22" s="34">
        <v>8515</v>
      </c>
      <c r="H22" s="35">
        <v>2.9</v>
      </c>
      <c r="I22" s="210"/>
      <c r="J22" s="210"/>
      <c r="K22" s="34">
        <v>10837</v>
      </c>
      <c r="L22" s="35">
        <v>3.7</v>
      </c>
      <c r="M22" s="210"/>
      <c r="N22" s="210"/>
    </row>
    <row r="23" spans="1:14" x14ac:dyDescent="0.2">
      <c r="A23" s="195"/>
      <c r="B23" s="205" t="s">
        <v>12</v>
      </c>
      <c r="C23" s="199"/>
      <c r="D23" s="199"/>
      <c r="E23" s="211"/>
      <c r="F23" s="211"/>
      <c r="G23" s="199"/>
      <c r="H23" s="199"/>
      <c r="I23" s="211"/>
      <c r="J23" s="211"/>
      <c r="K23" s="199"/>
      <c r="L23" s="199"/>
      <c r="M23" s="211"/>
      <c r="N23" s="211"/>
    </row>
    <row r="24" spans="1:14" x14ac:dyDescent="0.2">
      <c r="A24" s="32"/>
      <c r="B24" s="33" t="s">
        <v>81</v>
      </c>
      <c r="C24" s="34">
        <v>27903</v>
      </c>
      <c r="D24" s="35">
        <v>13.4</v>
      </c>
      <c r="E24" s="210"/>
      <c r="F24" s="210"/>
      <c r="G24" s="34">
        <v>5222</v>
      </c>
      <c r="H24" s="35">
        <v>2.5</v>
      </c>
      <c r="I24" s="210"/>
      <c r="J24" s="210"/>
      <c r="K24" s="34">
        <v>20290</v>
      </c>
      <c r="L24" s="35">
        <v>9.6999999999999993</v>
      </c>
      <c r="M24" s="210"/>
      <c r="N24" s="210"/>
    </row>
    <row r="25" spans="1:14" x14ac:dyDescent="0.2">
      <c r="A25" s="32"/>
      <c r="B25" s="33" t="s">
        <v>82</v>
      </c>
      <c r="C25" s="34">
        <v>144682</v>
      </c>
      <c r="D25" s="35">
        <v>7.2</v>
      </c>
      <c r="E25" s="210"/>
      <c r="F25" s="210"/>
      <c r="G25" s="34">
        <v>140627</v>
      </c>
      <c r="H25" s="35">
        <v>7</v>
      </c>
      <c r="I25" s="210"/>
      <c r="J25" s="210"/>
      <c r="K25" s="34">
        <v>138637</v>
      </c>
      <c r="L25" s="35">
        <v>6.9</v>
      </c>
      <c r="M25" s="210"/>
      <c r="N25" s="210"/>
    </row>
    <row r="26" spans="1:14" x14ac:dyDescent="0.2">
      <c r="A26" s="32"/>
      <c r="B26" s="33" t="s">
        <v>83</v>
      </c>
      <c r="C26" s="34">
        <v>32567</v>
      </c>
      <c r="D26" s="35">
        <v>15.8</v>
      </c>
      <c r="E26" s="210"/>
      <c r="F26" s="210"/>
      <c r="G26" s="34">
        <v>31253</v>
      </c>
      <c r="H26" s="35">
        <v>15.1</v>
      </c>
      <c r="I26" s="210"/>
      <c r="J26" s="210"/>
      <c r="K26" s="34">
        <v>28902</v>
      </c>
      <c r="L26" s="35">
        <v>14</v>
      </c>
      <c r="M26" s="210"/>
      <c r="N26" s="210"/>
    </row>
    <row r="27" spans="1:14" x14ac:dyDescent="0.2">
      <c r="A27" s="32"/>
      <c r="B27" s="33" t="s">
        <v>84</v>
      </c>
      <c r="C27" s="34">
        <v>5940</v>
      </c>
      <c r="D27" s="35">
        <v>7.7</v>
      </c>
      <c r="E27" s="210"/>
      <c r="F27" s="210"/>
      <c r="G27" s="34">
        <v>4404</v>
      </c>
      <c r="H27" s="35">
        <v>5.7</v>
      </c>
      <c r="I27" s="210"/>
      <c r="J27" s="210"/>
      <c r="K27" s="34">
        <v>1111</v>
      </c>
      <c r="L27" s="35">
        <v>1.4</v>
      </c>
      <c r="M27" s="210"/>
      <c r="N27" s="210"/>
    </row>
    <row r="28" spans="1:14" x14ac:dyDescent="0.2">
      <c r="A28" s="32"/>
      <c r="B28" s="33" t="s">
        <v>85</v>
      </c>
      <c r="C28" s="34">
        <v>6136</v>
      </c>
      <c r="D28" s="35">
        <v>1.4</v>
      </c>
      <c r="E28" s="210"/>
      <c r="F28" s="210"/>
      <c r="G28" s="34">
        <v>19972</v>
      </c>
      <c r="H28" s="35">
        <v>4.7</v>
      </c>
      <c r="I28" s="210"/>
      <c r="J28" s="210"/>
      <c r="K28" s="34">
        <v>20080</v>
      </c>
      <c r="L28" s="35">
        <v>4.7</v>
      </c>
      <c r="M28" s="210"/>
      <c r="N28" s="210"/>
    </row>
    <row r="29" spans="1:14" ht="13.5" thickBot="1" x14ac:dyDescent="0.25">
      <c r="A29" s="37"/>
      <c r="B29" s="33" t="s">
        <v>86</v>
      </c>
      <c r="C29" s="34">
        <v>1348</v>
      </c>
      <c r="D29" s="35">
        <v>0.5</v>
      </c>
      <c r="E29" s="213"/>
      <c r="F29" s="213"/>
      <c r="G29" s="34">
        <v>4227</v>
      </c>
      <c r="H29" s="35">
        <v>1.6</v>
      </c>
      <c r="I29" s="213"/>
      <c r="J29" s="213"/>
      <c r="K29" s="34">
        <v>14018</v>
      </c>
      <c r="L29" s="35">
        <v>5.3</v>
      </c>
      <c r="M29" s="213"/>
      <c r="N29" s="213"/>
    </row>
    <row r="30" spans="1:14" x14ac:dyDescent="0.2">
      <c r="A30" s="38"/>
      <c r="B30" s="39"/>
      <c r="C30" s="24" t="s">
        <v>195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x14ac:dyDescent="0.2">
      <c r="A31" s="199"/>
      <c r="B31" s="205" t="s">
        <v>1</v>
      </c>
      <c r="C31" s="175">
        <v>0</v>
      </c>
      <c r="D31" s="175">
        <v>0</v>
      </c>
      <c r="E31" s="207"/>
      <c r="F31" s="207"/>
      <c r="G31" s="176">
        <v>1806</v>
      </c>
      <c r="H31" s="175">
        <v>3.3</v>
      </c>
      <c r="I31" s="207"/>
      <c r="J31" s="207"/>
      <c r="K31" s="176">
        <v>12767</v>
      </c>
      <c r="L31" s="175">
        <v>23.1</v>
      </c>
      <c r="M31" s="208"/>
      <c r="N31" s="208"/>
    </row>
    <row r="32" spans="1:14" x14ac:dyDescent="0.2">
      <c r="A32" s="35"/>
      <c r="B32" s="33" t="s">
        <v>115</v>
      </c>
      <c r="C32" s="35">
        <v>0</v>
      </c>
      <c r="D32" s="35">
        <v>0</v>
      </c>
      <c r="E32" s="210"/>
      <c r="F32" s="210"/>
      <c r="G32" s="34">
        <v>1806</v>
      </c>
      <c r="H32" s="35">
        <v>5.0999999999999996</v>
      </c>
      <c r="I32" s="210"/>
      <c r="J32" s="210"/>
      <c r="K32" s="34">
        <v>12767</v>
      </c>
      <c r="L32" s="35">
        <v>36.1</v>
      </c>
      <c r="M32" s="210"/>
      <c r="N32" s="210"/>
    </row>
    <row r="33" spans="1:14" x14ac:dyDescent="0.2">
      <c r="A33" s="35"/>
      <c r="B33" s="33" t="s">
        <v>116</v>
      </c>
      <c r="C33" s="35">
        <v>0</v>
      </c>
      <c r="D33" s="35">
        <v>0</v>
      </c>
      <c r="E33" s="210"/>
      <c r="F33" s="210"/>
      <c r="G33" s="35">
        <v>0</v>
      </c>
      <c r="H33" s="35">
        <v>0</v>
      </c>
      <c r="I33" s="210"/>
      <c r="J33" s="210"/>
      <c r="K33" s="35">
        <v>0</v>
      </c>
      <c r="L33" s="35">
        <v>0</v>
      </c>
      <c r="M33" s="210"/>
      <c r="N33" s="210"/>
    </row>
  </sheetData>
  <mergeCells count="84">
    <mergeCell ref="E33:F33"/>
    <mergeCell ref="I33:J33"/>
    <mergeCell ref="M33:N33"/>
    <mergeCell ref="C30:N30"/>
    <mergeCell ref="E31:F31"/>
    <mergeCell ref="I31:J31"/>
    <mergeCell ref="M31:N31"/>
    <mergeCell ref="E32:F32"/>
    <mergeCell ref="I32:J32"/>
    <mergeCell ref="M32:N32"/>
    <mergeCell ref="E28:F28"/>
    <mergeCell ref="I28:J28"/>
    <mergeCell ref="M28:N28"/>
    <mergeCell ref="E29:F29"/>
    <mergeCell ref="I29:J29"/>
    <mergeCell ref="M29:N29"/>
    <mergeCell ref="E26:F26"/>
    <mergeCell ref="I26:J26"/>
    <mergeCell ref="M26:N26"/>
    <mergeCell ref="E27:F27"/>
    <mergeCell ref="I27:J27"/>
    <mergeCell ref="M27:N27"/>
    <mergeCell ref="E24:F24"/>
    <mergeCell ref="I24:J24"/>
    <mergeCell ref="M24:N24"/>
    <mergeCell ref="E25:F25"/>
    <mergeCell ref="I25:J25"/>
    <mergeCell ref="M25:N25"/>
    <mergeCell ref="E22:F22"/>
    <mergeCell ref="I22:J22"/>
    <mergeCell ref="M22:N22"/>
    <mergeCell ref="E23:F23"/>
    <mergeCell ref="I23:J23"/>
    <mergeCell ref="M23:N23"/>
    <mergeCell ref="E20:F20"/>
    <mergeCell ref="I20:J20"/>
    <mergeCell ref="M20:N20"/>
    <mergeCell ref="E21:F21"/>
    <mergeCell ref="I21:J21"/>
    <mergeCell ref="M21:N21"/>
    <mergeCell ref="E18:F18"/>
    <mergeCell ref="I18:J18"/>
    <mergeCell ref="M18:N18"/>
    <mergeCell ref="E19:F19"/>
    <mergeCell ref="I19:J19"/>
    <mergeCell ref="M19:N19"/>
    <mergeCell ref="E16:F16"/>
    <mergeCell ref="I16:J16"/>
    <mergeCell ref="M16:N16"/>
    <mergeCell ref="E17:F17"/>
    <mergeCell ref="I17:J17"/>
    <mergeCell ref="M17:N17"/>
    <mergeCell ref="E14:F14"/>
    <mergeCell ref="I14:J14"/>
    <mergeCell ref="M14:N14"/>
    <mergeCell ref="E15:F15"/>
    <mergeCell ref="I15:J15"/>
    <mergeCell ref="M15:N15"/>
    <mergeCell ref="E12:F12"/>
    <mergeCell ref="I12:J12"/>
    <mergeCell ref="M12:N12"/>
    <mergeCell ref="E13:F13"/>
    <mergeCell ref="I13:J13"/>
    <mergeCell ref="M13:N13"/>
    <mergeCell ref="E10:F10"/>
    <mergeCell ref="I10:J10"/>
    <mergeCell ref="M10:N10"/>
    <mergeCell ref="E11:F11"/>
    <mergeCell ref="I11:J11"/>
    <mergeCell ref="M11:N11"/>
    <mergeCell ref="N3:N6"/>
    <mergeCell ref="C7:N7"/>
    <mergeCell ref="E8:F8"/>
    <mergeCell ref="I8:J8"/>
    <mergeCell ref="M8:N8"/>
    <mergeCell ref="E9:F9"/>
    <mergeCell ref="I9:J9"/>
    <mergeCell ref="M9:N9"/>
    <mergeCell ref="A3:A6"/>
    <mergeCell ref="C3:E6"/>
    <mergeCell ref="F3:F6"/>
    <mergeCell ref="G3:I6"/>
    <mergeCell ref="J3:J6"/>
    <mergeCell ref="K3:M6"/>
  </mergeCells>
  <hyperlinks>
    <hyperlink ref="Q2" location="Obsah!A1" display="Obsah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4"/>
  <dimension ref="A1:T33"/>
  <sheetViews>
    <sheetView workbookViewId="0">
      <selection activeCell="A2" sqref="A2"/>
    </sheetView>
  </sheetViews>
  <sheetFormatPr defaultRowHeight="12.75" x14ac:dyDescent="0.2"/>
  <cols>
    <col min="1" max="1" width="2.28515625" style="3" customWidth="1"/>
    <col min="2" max="2" width="23.28515625" style="3" customWidth="1"/>
    <col min="3" max="7" width="11.140625" style="3" customWidth="1"/>
    <col min="8" max="16384" width="9.140625" style="3"/>
  </cols>
  <sheetData>
    <row r="1" spans="1:20" x14ac:dyDescent="0.2">
      <c r="A1" s="5" t="s">
        <v>273</v>
      </c>
      <c r="T1" s="43" t="s">
        <v>39</v>
      </c>
    </row>
    <row r="2" spans="1:20" ht="13.5" thickBot="1" x14ac:dyDescent="0.25"/>
    <row r="3" spans="1:20" x14ac:dyDescent="0.2">
      <c r="A3" s="7"/>
      <c r="B3" s="8" t="s">
        <v>92</v>
      </c>
      <c r="C3" s="202" t="s">
        <v>203</v>
      </c>
      <c r="D3" s="10"/>
      <c r="E3" s="11"/>
      <c r="F3" s="10" t="s">
        <v>204</v>
      </c>
      <c r="G3" s="10"/>
      <c r="H3" s="11"/>
      <c r="I3" s="10" t="s">
        <v>205</v>
      </c>
      <c r="J3" s="10"/>
      <c r="K3" s="11"/>
      <c r="L3" s="10" t="s">
        <v>206</v>
      </c>
      <c r="M3" s="10"/>
      <c r="N3" s="10"/>
    </row>
    <row r="4" spans="1:20" x14ac:dyDescent="0.2">
      <c r="A4" s="12"/>
      <c r="B4" s="13" t="s">
        <v>93</v>
      </c>
      <c r="C4" s="203"/>
      <c r="D4" s="15"/>
      <c r="E4" s="16"/>
      <c r="F4" s="15"/>
      <c r="G4" s="15"/>
      <c r="H4" s="16"/>
      <c r="I4" s="15"/>
      <c r="J4" s="15"/>
      <c r="K4" s="16"/>
      <c r="L4" s="15"/>
      <c r="M4" s="15"/>
      <c r="N4" s="15"/>
    </row>
    <row r="5" spans="1:20" x14ac:dyDescent="0.2">
      <c r="A5" s="12"/>
      <c r="B5" s="13" t="s">
        <v>94</v>
      </c>
      <c r="C5" s="203"/>
      <c r="D5" s="15"/>
      <c r="E5" s="16"/>
      <c r="F5" s="15"/>
      <c r="G5" s="15"/>
      <c r="H5" s="16"/>
      <c r="I5" s="15"/>
      <c r="J5" s="15"/>
      <c r="K5" s="16"/>
      <c r="L5" s="15"/>
      <c r="M5" s="15"/>
      <c r="N5" s="15"/>
    </row>
    <row r="6" spans="1:20" ht="13.5" thickBot="1" x14ac:dyDescent="0.25">
      <c r="A6" s="17"/>
      <c r="B6" s="18" t="s">
        <v>95</v>
      </c>
      <c r="C6" s="204"/>
      <c r="D6" s="20"/>
      <c r="E6" s="21"/>
      <c r="F6" s="20"/>
      <c r="G6" s="20"/>
      <c r="H6" s="21"/>
      <c r="I6" s="20"/>
      <c r="J6" s="20"/>
      <c r="K6" s="21"/>
      <c r="L6" s="20"/>
      <c r="M6" s="20"/>
      <c r="N6" s="20"/>
    </row>
    <row r="7" spans="1:20" x14ac:dyDescent="0.2">
      <c r="A7" s="22"/>
      <c r="B7" s="23"/>
      <c r="C7" s="24" t="s">
        <v>194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20" x14ac:dyDescent="0.2">
      <c r="A8" s="195"/>
      <c r="B8" s="205" t="s">
        <v>1</v>
      </c>
      <c r="C8" s="176">
        <v>911522</v>
      </c>
      <c r="D8" s="175">
        <v>33.4</v>
      </c>
      <c r="E8" s="175"/>
      <c r="F8" s="176">
        <v>170774</v>
      </c>
      <c r="G8" s="175">
        <v>6.3</v>
      </c>
      <c r="H8" s="175"/>
      <c r="I8" s="176">
        <v>297894</v>
      </c>
      <c r="J8" s="175">
        <v>10.9</v>
      </c>
      <c r="K8" s="175"/>
      <c r="L8" s="176">
        <v>108981</v>
      </c>
      <c r="M8" s="175">
        <v>4</v>
      </c>
      <c r="N8" s="196"/>
    </row>
    <row r="9" spans="1:20" x14ac:dyDescent="0.2">
      <c r="A9" s="32"/>
      <c r="B9" s="33" t="s">
        <v>98</v>
      </c>
      <c r="C9" s="34">
        <v>139931</v>
      </c>
      <c r="D9" s="35">
        <v>47.1</v>
      </c>
      <c r="E9" s="35"/>
      <c r="F9" s="34">
        <v>23481</v>
      </c>
      <c r="G9" s="35">
        <v>7.9</v>
      </c>
      <c r="H9" s="35"/>
      <c r="I9" s="34">
        <v>31421</v>
      </c>
      <c r="J9" s="35">
        <v>10.6</v>
      </c>
      <c r="K9" s="35"/>
      <c r="L9" s="34">
        <v>11267</v>
      </c>
      <c r="M9" s="35">
        <v>3.8</v>
      </c>
      <c r="N9" s="35"/>
    </row>
    <row r="10" spans="1:20" x14ac:dyDescent="0.2">
      <c r="A10" s="32"/>
      <c r="B10" s="33" t="s">
        <v>99</v>
      </c>
      <c r="C10" s="34">
        <v>235033</v>
      </c>
      <c r="D10" s="35">
        <v>40.1</v>
      </c>
      <c r="E10" s="35"/>
      <c r="F10" s="34">
        <v>64224</v>
      </c>
      <c r="G10" s="35">
        <v>11</v>
      </c>
      <c r="H10" s="35"/>
      <c r="I10" s="34">
        <v>83975</v>
      </c>
      <c r="J10" s="35">
        <v>14.3</v>
      </c>
      <c r="K10" s="35"/>
      <c r="L10" s="34">
        <v>39394</v>
      </c>
      <c r="M10" s="35">
        <v>6.7</v>
      </c>
      <c r="N10" s="35"/>
    </row>
    <row r="11" spans="1:20" x14ac:dyDescent="0.2">
      <c r="A11" s="32"/>
      <c r="B11" s="33" t="s">
        <v>100</v>
      </c>
      <c r="C11" s="34">
        <v>248734</v>
      </c>
      <c r="D11" s="35">
        <v>36.799999999999997</v>
      </c>
      <c r="E11" s="35"/>
      <c r="F11" s="34">
        <v>40215</v>
      </c>
      <c r="G11" s="35">
        <v>6</v>
      </c>
      <c r="H11" s="35"/>
      <c r="I11" s="34">
        <v>83898</v>
      </c>
      <c r="J11" s="35">
        <v>12.4</v>
      </c>
      <c r="K11" s="35"/>
      <c r="L11" s="34">
        <v>31254</v>
      </c>
      <c r="M11" s="35">
        <v>4.5999999999999996</v>
      </c>
      <c r="N11" s="35"/>
    </row>
    <row r="12" spans="1:20" x14ac:dyDescent="0.2">
      <c r="A12" s="32"/>
      <c r="B12" s="33" t="s">
        <v>101</v>
      </c>
      <c r="C12" s="34">
        <v>161331</v>
      </c>
      <c r="D12" s="35">
        <v>26.7</v>
      </c>
      <c r="E12" s="35"/>
      <c r="F12" s="34">
        <v>30436</v>
      </c>
      <c r="G12" s="35">
        <v>5</v>
      </c>
      <c r="H12" s="35"/>
      <c r="I12" s="34">
        <v>63258</v>
      </c>
      <c r="J12" s="35">
        <v>10.5</v>
      </c>
      <c r="K12" s="35"/>
      <c r="L12" s="34">
        <v>10850</v>
      </c>
      <c r="M12" s="35">
        <v>1.8</v>
      </c>
      <c r="N12" s="35"/>
    </row>
    <row r="13" spans="1:20" x14ac:dyDescent="0.2">
      <c r="A13" s="32"/>
      <c r="B13" s="33" t="s">
        <v>102</v>
      </c>
      <c r="C13" s="34">
        <v>82870</v>
      </c>
      <c r="D13" s="35">
        <v>23</v>
      </c>
      <c r="E13" s="35"/>
      <c r="F13" s="34">
        <v>7135</v>
      </c>
      <c r="G13" s="35">
        <v>2</v>
      </c>
      <c r="H13" s="35"/>
      <c r="I13" s="34">
        <v>24545</v>
      </c>
      <c r="J13" s="35">
        <v>6.8</v>
      </c>
      <c r="K13" s="35"/>
      <c r="L13" s="34">
        <v>14857</v>
      </c>
      <c r="M13" s="35">
        <v>4.0999999999999996</v>
      </c>
      <c r="N13" s="35"/>
    </row>
    <row r="14" spans="1:20" x14ac:dyDescent="0.2">
      <c r="A14" s="32"/>
      <c r="B14" s="33" t="s">
        <v>103</v>
      </c>
      <c r="C14" s="34">
        <v>43623</v>
      </c>
      <c r="D14" s="35">
        <v>21</v>
      </c>
      <c r="E14" s="35"/>
      <c r="F14" s="34">
        <v>5284</v>
      </c>
      <c r="G14" s="35">
        <v>2.5</v>
      </c>
      <c r="H14" s="35"/>
      <c r="I14" s="34">
        <v>10796</v>
      </c>
      <c r="J14" s="35">
        <v>5.2</v>
      </c>
      <c r="K14" s="35"/>
      <c r="L14" s="34">
        <v>1359</v>
      </c>
      <c r="M14" s="35">
        <v>0.7</v>
      </c>
      <c r="N14" s="35"/>
    </row>
    <row r="15" spans="1:20" x14ac:dyDescent="0.2">
      <c r="A15" s="195"/>
      <c r="B15" s="205" t="s">
        <v>104</v>
      </c>
      <c r="C15" s="176">
        <v>502676</v>
      </c>
      <c r="D15" s="175">
        <v>36.799999999999997</v>
      </c>
      <c r="E15" s="175"/>
      <c r="F15" s="176">
        <v>95364</v>
      </c>
      <c r="G15" s="175">
        <v>7</v>
      </c>
      <c r="H15" s="175"/>
      <c r="I15" s="176">
        <v>161364</v>
      </c>
      <c r="J15" s="175">
        <v>11.8</v>
      </c>
      <c r="K15" s="175"/>
      <c r="L15" s="176">
        <v>67018</v>
      </c>
      <c r="M15" s="175">
        <v>4.9000000000000004</v>
      </c>
      <c r="N15" s="196"/>
    </row>
    <row r="16" spans="1:20" x14ac:dyDescent="0.2">
      <c r="A16" s="32"/>
      <c r="B16" s="33" t="s">
        <v>98</v>
      </c>
      <c r="C16" s="34">
        <v>73925</v>
      </c>
      <c r="D16" s="35">
        <v>50.3</v>
      </c>
      <c r="E16" s="35"/>
      <c r="F16" s="34">
        <v>11183</v>
      </c>
      <c r="G16" s="35">
        <v>7.6</v>
      </c>
      <c r="H16" s="35"/>
      <c r="I16" s="34">
        <v>15857</v>
      </c>
      <c r="J16" s="35">
        <v>10.8</v>
      </c>
      <c r="K16" s="35"/>
      <c r="L16" s="34">
        <v>4793</v>
      </c>
      <c r="M16" s="35">
        <v>3.3</v>
      </c>
      <c r="N16" s="35"/>
    </row>
    <row r="17" spans="1:14" x14ac:dyDescent="0.2">
      <c r="A17" s="32"/>
      <c r="B17" s="33" t="s">
        <v>105</v>
      </c>
      <c r="C17" s="34">
        <v>354247</v>
      </c>
      <c r="D17" s="35">
        <v>37.4</v>
      </c>
      <c r="E17" s="35"/>
      <c r="F17" s="34">
        <v>76226</v>
      </c>
      <c r="G17" s="35">
        <v>8</v>
      </c>
      <c r="H17" s="35"/>
      <c r="I17" s="34">
        <v>125186</v>
      </c>
      <c r="J17" s="35">
        <v>13.2</v>
      </c>
      <c r="K17" s="35"/>
      <c r="L17" s="34">
        <v>50880</v>
      </c>
      <c r="M17" s="35">
        <v>5.4</v>
      </c>
      <c r="N17" s="35"/>
    </row>
    <row r="18" spans="1:14" x14ac:dyDescent="0.2">
      <c r="A18" s="32"/>
      <c r="B18" s="33" t="s">
        <v>106</v>
      </c>
      <c r="C18" s="34">
        <v>74504</v>
      </c>
      <c r="D18" s="35">
        <v>27.3</v>
      </c>
      <c r="E18" s="35"/>
      <c r="F18" s="34">
        <v>7956</v>
      </c>
      <c r="G18" s="35">
        <v>2.9</v>
      </c>
      <c r="H18" s="35"/>
      <c r="I18" s="34">
        <v>20321</v>
      </c>
      <c r="J18" s="35">
        <v>7.5</v>
      </c>
      <c r="K18" s="35"/>
      <c r="L18" s="34">
        <v>11345</v>
      </c>
      <c r="M18" s="35">
        <v>4.2</v>
      </c>
      <c r="N18" s="35"/>
    </row>
    <row r="19" spans="1:14" x14ac:dyDescent="0.2">
      <c r="A19" s="195"/>
      <c r="B19" s="205" t="s">
        <v>77</v>
      </c>
      <c r="C19" s="176">
        <v>408846</v>
      </c>
      <c r="D19" s="175">
        <v>30</v>
      </c>
      <c r="E19" s="175"/>
      <c r="F19" s="176">
        <v>75410</v>
      </c>
      <c r="G19" s="175">
        <v>5.5</v>
      </c>
      <c r="H19" s="175"/>
      <c r="I19" s="176">
        <v>136530</v>
      </c>
      <c r="J19" s="175">
        <v>10</v>
      </c>
      <c r="K19" s="175"/>
      <c r="L19" s="176">
        <v>41963</v>
      </c>
      <c r="M19" s="175">
        <v>3.1</v>
      </c>
      <c r="N19" s="196"/>
    </row>
    <row r="20" spans="1:14" x14ac:dyDescent="0.2">
      <c r="A20" s="32"/>
      <c r="B20" s="33" t="s">
        <v>98</v>
      </c>
      <c r="C20" s="34">
        <v>66006</v>
      </c>
      <c r="D20" s="35">
        <v>44.1</v>
      </c>
      <c r="E20" s="35"/>
      <c r="F20" s="34">
        <v>12298</v>
      </c>
      <c r="G20" s="35">
        <v>8.1999999999999993</v>
      </c>
      <c r="H20" s="35"/>
      <c r="I20" s="34">
        <v>15563</v>
      </c>
      <c r="J20" s="35">
        <v>10.4</v>
      </c>
      <c r="K20" s="35"/>
      <c r="L20" s="34">
        <v>6474</v>
      </c>
      <c r="M20" s="35">
        <v>4.3</v>
      </c>
      <c r="N20" s="35"/>
    </row>
    <row r="21" spans="1:14" x14ac:dyDescent="0.2">
      <c r="A21" s="32"/>
      <c r="B21" s="33" t="s">
        <v>105</v>
      </c>
      <c r="C21" s="34">
        <v>290851</v>
      </c>
      <c r="D21" s="35">
        <v>31.7</v>
      </c>
      <c r="E21" s="35"/>
      <c r="F21" s="34">
        <v>58649</v>
      </c>
      <c r="G21" s="35">
        <v>6.4</v>
      </c>
      <c r="H21" s="35"/>
      <c r="I21" s="34">
        <v>105946</v>
      </c>
      <c r="J21" s="35">
        <v>11.5</v>
      </c>
      <c r="K21" s="35"/>
      <c r="L21" s="34">
        <v>30618</v>
      </c>
      <c r="M21" s="35">
        <v>3.3</v>
      </c>
      <c r="N21" s="35"/>
    </row>
    <row r="22" spans="1:14" x14ac:dyDescent="0.2">
      <c r="A22" s="32"/>
      <c r="B22" s="33" t="s">
        <v>106</v>
      </c>
      <c r="C22" s="34">
        <v>51989</v>
      </c>
      <c r="D22" s="35">
        <v>17.600000000000001</v>
      </c>
      <c r="E22" s="35"/>
      <c r="F22" s="34">
        <v>4462</v>
      </c>
      <c r="G22" s="35">
        <v>1.5</v>
      </c>
      <c r="H22" s="35"/>
      <c r="I22" s="34">
        <v>15020</v>
      </c>
      <c r="J22" s="35">
        <v>5.0999999999999996</v>
      </c>
      <c r="K22" s="35"/>
      <c r="L22" s="34">
        <v>4872</v>
      </c>
      <c r="M22" s="35">
        <v>1.6</v>
      </c>
      <c r="N22" s="35"/>
    </row>
    <row r="23" spans="1:14" x14ac:dyDescent="0.2">
      <c r="A23" s="195"/>
      <c r="B23" s="205" t="s">
        <v>12</v>
      </c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</row>
    <row r="24" spans="1:14" x14ac:dyDescent="0.2">
      <c r="A24" s="32"/>
      <c r="B24" s="33" t="s">
        <v>81</v>
      </c>
      <c r="C24" s="34">
        <v>97885</v>
      </c>
      <c r="D24" s="35">
        <v>46.9</v>
      </c>
      <c r="E24" s="35"/>
      <c r="F24" s="34">
        <v>14185</v>
      </c>
      <c r="G24" s="35">
        <v>6.8</v>
      </c>
      <c r="H24" s="35"/>
      <c r="I24" s="34">
        <v>20699</v>
      </c>
      <c r="J24" s="35">
        <v>9.9</v>
      </c>
      <c r="K24" s="35"/>
      <c r="L24" s="34">
        <v>7064</v>
      </c>
      <c r="M24" s="35">
        <v>3.4</v>
      </c>
      <c r="N24" s="35"/>
    </row>
    <row r="25" spans="1:14" x14ac:dyDescent="0.2">
      <c r="A25" s="32"/>
      <c r="B25" s="33" t="s">
        <v>82</v>
      </c>
      <c r="C25" s="34">
        <v>668357</v>
      </c>
      <c r="D25" s="35">
        <v>33.1</v>
      </c>
      <c r="E25" s="35"/>
      <c r="F25" s="34">
        <v>142628</v>
      </c>
      <c r="G25" s="35">
        <v>7.1</v>
      </c>
      <c r="H25" s="35"/>
      <c r="I25" s="34">
        <v>244637</v>
      </c>
      <c r="J25" s="35">
        <v>12.1</v>
      </c>
      <c r="K25" s="35"/>
      <c r="L25" s="34">
        <v>89483</v>
      </c>
      <c r="M25" s="35">
        <v>4.4000000000000004</v>
      </c>
      <c r="N25" s="35"/>
    </row>
    <row r="26" spans="1:14" x14ac:dyDescent="0.2">
      <c r="A26" s="32"/>
      <c r="B26" s="33" t="s">
        <v>83</v>
      </c>
      <c r="C26" s="34">
        <v>89565</v>
      </c>
      <c r="D26" s="35">
        <v>43.4</v>
      </c>
      <c r="E26" s="35"/>
      <c r="F26" s="34">
        <v>24841</v>
      </c>
      <c r="G26" s="35">
        <v>12</v>
      </c>
      <c r="H26" s="35"/>
      <c r="I26" s="34">
        <v>39357</v>
      </c>
      <c r="J26" s="35">
        <v>19.100000000000001</v>
      </c>
      <c r="K26" s="35"/>
      <c r="L26" s="34">
        <v>19651</v>
      </c>
      <c r="M26" s="35">
        <v>9.5</v>
      </c>
      <c r="N26" s="35"/>
    </row>
    <row r="27" spans="1:14" x14ac:dyDescent="0.2">
      <c r="A27" s="32"/>
      <c r="B27" s="33" t="s">
        <v>84</v>
      </c>
      <c r="C27" s="34">
        <v>34517</v>
      </c>
      <c r="D27" s="35">
        <v>44.5</v>
      </c>
      <c r="E27" s="35"/>
      <c r="F27" s="34">
        <v>3070</v>
      </c>
      <c r="G27" s="35">
        <v>4</v>
      </c>
      <c r="H27" s="35"/>
      <c r="I27" s="34">
        <v>8465</v>
      </c>
      <c r="J27" s="35">
        <v>10.9</v>
      </c>
      <c r="K27" s="35"/>
      <c r="L27" s="34">
        <v>2059</v>
      </c>
      <c r="M27" s="35">
        <v>2.7</v>
      </c>
      <c r="N27" s="35"/>
    </row>
    <row r="28" spans="1:14" x14ac:dyDescent="0.2">
      <c r="A28" s="32"/>
      <c r="B28" s="33" t="s">
        <v>85</v>
      </c>
      <c r="C28" s="34">
        <v>110762</v>
      </c>
      <c r="D28" s="35">
        <v>25.9</v>
      </c>
      <c r="E28" s="35"/>
      <c r="F28" s="34">
        <v>10892</v>
      </c>
      <c r="G28" s="35">
        <v>2.5</v>
      </c>
      <c r="H28" s="35"/>
      <c r="I28" s="34">
        <v>24093</v>
      </c>
      <c r="J28" s="35">
        <v>5.6</v>
      </c>
      <c r="K28" s="35"/>
      <c r="L28" s="34">
        <v>10375</v>
      </c>
      <c r="M28" s="35">
        <v>2.4</v>
      </c>
      <c r="N28" s="35"/>
    </row>
    <row r="29" spans="1:14" ht="13.5" thickBot="1" x14ac:dyDescent="0.25">
      <c r="A29" s="37"/>
      <c r="B29" s="33" t="s">
        <v>86</v>
      </c>
      <c r="C29" s="34">
        <v>53045</v>
      </c>
      <c r="D29" s="35">
        <v>20</v>
      </c>
      <c r="E29" s="35"/>
      <c r="F29" s="34">
        <v>3986</v>
      </c>
      <c r="G29" s="35">
        <v>1.5</v>
      </c>
      <c r="H29" s="35"/>
      <c r="I29" s="34">
        <v>8772</v>
      </c>
      <c r="J29" s="35">
        <v>3.3</v>
      </c>
      <c r="K29" s="35"/>
      <c r="L29" s="34">
        <v>2498</v>
      </c>
      <c r="M29" s="35">
        <v>0.9</v>
      </c>
      <c r="N29" s="35"/>
    </row>
    <row r="30" spans="1:14" x14ac:dyDescent="0.2">
      <c r="A30" s="38"/>
      <c r="B30" s="39"/>
      <c r="C30" s="24" t="s">
        <v>195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17"/>
    </row>
    <row r="31" spans="1:14" x14ac:dyDescent="0.2">
      <c r="A31" s="199"/>
      <c r="B31" s="205" t="s">
        <v>1</v>
      </c>
      <c r="C31" s="176">
        <v>7064</v>
      </c>
      <c r="D31" s="175">
        <v>12.8</v>
      </c>
      <c r="E31" s="175"/>
      <c r="F31" s="176">
        <v>1257</v>
      </c>
      <c r="G31" s="175">
        <v>2.2999999999999998</v>
      </c>
      <c r="H31" s="175"/>
      <c r="I31" s="176">
        <v>1788</v>
      </c>
      <c r="J31" s="175">
        <v>3.2</v>
      </c>
      <c r="K31" s="175"/>
      <c r="L31" s="176">
        <v>1257</v>
      </c>
      <c r="M31" s="175">
        <v>2.2999999999999998</v>
      </c>
      <c r="N31" s="196"/>
    </row>
    <row r="32" spans="1:14" x14ac:dyDescent="0.2">
      <c r="A32" s="35"/>
      <c r="B32" s="33" t="s">
        <v>115</v>
      </c>
      <c r="C32" s="34">
        <v>5324</v>
      </c>
      <c r="D32" s="35">
        <v>15.1</v>
      </c>
      <c r="E32" s="35"/>
      <c r="F32" s="34">
        <v>1257</v>
      </c>
      <c r="G32" s="35">
        <v>3.6</v>
      </c>
      <c r="H32" s="35"/>
      <c r="I32" s="34">
        <v>1788</v>
      </c>
      <c r="J32" s="35">
        <v>5.0999999999999996</v>
      </c>
      <c r="K32" s="35"/>
      <c r="L32" s="34">
        <v>1257</v>
      </c>
      <c r="M32" s="35">
        <v>3.6</v>
      </c>
      <c r="N32" s="35"/>
    </row>
    <row r="33" spans="1:14" x14ac:dyDescent="0.2">
      <c r="A33" s="35"/>
      <c r="B33" s="33" t="s">
        <v>116</v>
      </c>
      <c r="C33" s="34">
        <v>1740</v>
      </c>
      <c r="D33" s="35">
        <v>8.8000000000000007</v>
      </c>
      <c r="E33" s="35"/>
      <c r="F33" s="35">
        <v>0</v>
      </c>
      <c r="G33" s="35">
        <v>0</v>
      </c>
      <c r="H33" s="35"/>
      <c r="I33" s="35">
        <v>0</v>
      </c>
      <c r="J33" s="35">
        <v>0</v>
      </c>
      <c r="K33" s="35"/>
      <c r="L33" s="35">
        <v>0</v>
      </c>
      <c r="M33" s="35">
        <v>0</v>
      </c>
      <c r="N33" s="35"/>
    </row>
  </sheetData>
  <mergeCells count="11">
    <mergeCell ref="C7:N7"/>
    <mergeCell ref="C30:M30"/>
    <mergeCell ref="H3:H6"/>
    <mergeCell ref="I3:J6"/>
    <mergeCell ref="K3:K6"/>
    <mergeCell ref="L3:M6"/>
    <mergeCell ref="N3:N6"/>
    <mergeCell ref="A3:A6"/>
    <mergeCell ref="C3:D6"/>
    <mergeCell ref="E3:E6"/>
    <mergeCell ref="F3:G6"/>
  </mergeCells>
  <hyperlinks>
    <hyperlink ref="T1" location="Obsah!A1" display="Obsah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5"/>
  <dimension ref="A1:M33"/>
  <sheetViews>
    <sheetView workbookViewId="0">
      <selection activeCell="C7" sqref="C7:E7"/>
    </sheetView>
  </sheetViews>
  <sheetFormatPr defaultRowHeight="12.75" x14ac:dyDescent="0.2"/>
  <cols>
    <col min="1" max="1" width="2.140625" style="3" customWidth="1"/>
    <col min="2" max="2" width="23" style="3" customWidth="1"/>
    <col min="3" max="4" width="12.7109375" style="3" customWidth="1"/>
    <col min="5" max="5" width="2.28515625" style="3" customWidth="1"/>
    <col min="6" max="16384" width="9.140625" style="3"/>
  </cols>
  <sheetData>
    <row r="1" spans="1:13" x14ac:dyDescent="0.2">
      <c r="A1" s="5" t="s">
        <v>207</v>
      </c>
      <c r="M1" s="43" t="s">
        <v>39</v>
      </c>
    </row>
    <row r="2" spans="1:13" ht="13.5" thickBot="1" x14ac:dyDescent="0.25">
      <c r="A2" s="214"/>
    </row>
    <row r="3" spans="1:13" x14ac:dyDescent="0.2">
      <c r="A3" s="7"/>
      <c r="B3" s="8" t="s">
        <v>92</v>
      </c>
      <c r="C3" s="202" t="s">
        <v>208</v>
      </c>
      <c r="D3" s="10"/>
      <c r="E3" s="11"/>
    </row>
    <row r="4" spans="1:13" x14ac:dyDescent="0.2">
      <c r="A4" s="12"/>
      <c r="B4" s="13" t="s">
        <v>93</v>
      </c>
      <c r="C4" s="203"/>
      <c r="D4" s="15"/>
      <c r="E4" s="16"/>
    </row>
    <row r="5" spans="1:13" x14ac:dyDescent="0.2">
      <c r="A5" s="12"/>
      <c r="B5" s="13" t="s">
        <v>94</v>
      </c>
      <c r="C5" s="203"/>
      <c r="D5" s="15"/>
      <c r="E5" s="16"/>
    </row>
    <row r="6" spans="1:13" ht="13.5" thickBot="1" x14ac:dyDescent="0.25">
      <c r="A6" s="17"/>
      <c r="B6" s="18" t="s">
        <v>95</v>
      </c>
      <c r="C6" s="204"/>
      <c r="D6" s="20"/>
      <c r="E6" s="21"/>
    </row>
    <row r="7" spans="1:13" ht="53.25" customHeight="1" x14ac:dyDescent="0.2">
      <c r="A7" s="22"/>
      <c r="B7" s="23"/>
      <c r="C7" s="215" t="s">
        <v>194</v>
      </c>
      <c r="D7" s="216"/>
      <c r="E7" s="216"/>
    </row>
    <row r="8" spans="1:13" x14ac:dyDescent="0.2">
      <c r="A8" s="195"/>
      <c r="B8" s="205" t="s">
        <v>1</v>
      </c>
      <c r="C8" s="176">
        <v>453871</v>
      </c>
      <c r="D8" s="175">
        <v>16.600000000000001</v>
      </c>
      <c r="E8" s="175"/>
    </row>
    <row r="9" spans="1:13" x14ac:dyDescent="0.2">
      <c r="A9" s="32"/>
      <c r="B9" s="33" t="s">
        <v>98</v>
      </c>
      <c r="C9" s="34">
        <v>30507</v>
      </c>
      <c r="D9" s="35">
        <v>10.3</v>
      </c>
      <c r="E9" s="35"/>
    </row>
    <row r="10" spans="1:13" x14ac:dyDescent="0.2">
      <c r="A10" s="32"/>
      <c r="B10" s="33" t="s">
        <v>99</v>
      </c>
      <c r="C10" s="34">
        <v>120782</v>
      </c>
      <c r="D10" s="35">
        <v>20.6</v>
      </c>
      <c r="E10" s="35"/>
    </row>
    <row r="11" spans="1:13" x14ac:dyDescent="0.2">
      <c r="A11" s="32"/>
      <c r="B11" s="33" t="s">
        <v>100</v>
      </c>
      <c r="C11" s="34">
        <v>144246</v>
      </c>
      <c r="D11" s="35">
        <v>21.4</v>
      </c>
      <c r="E11" s="35"/>
    </row>
    <row r="12" spans="1:13" x14ac:dyDescent="0.2">
      <c r="A12" s="32"/>
      <c r="B12" s="33" t="s">
        <v>101</v>
      </c>
      <c r="C12" s="34">
        <v>93051</v>
      </c>
      <c r="D12" s="35">
        <v>15.4</v>
      </c>
      <c r="E12" s="35"/>
    </row>
    <row r="13" spans="1:13" x14ac:dyDescent="0.2">
      <c r="A13" s="32"/>
      <c r="B13" s="33" t="s">
        <v>102</v>
      </c>
      <c r="C13" s="34">
        <v>47873</v>
      </c>
      <c r="D13" s="35">
        <v>13.3</v>
      </c>
      <c r="E13" s="35"/>
    </row>
    <row r="14" spans="1:13" x14ac:dyDescent="0.2">
      <c r="A14" s="32"/>
      <c r="B14" s="33" t="s">
        <v>103</v>
      </c>
      <c r="C14" s="34">
        <v>17413</v>
      </c>
      <c r="D14" s="35">
        <v>8.4</v>
      </c>
      <c r="E14" s="35"/>
    </row>
    <row r="15" spans="1:13" x14ac:dyDescent="0.2">
      <c r="A15" s="195"/>
      <c r="B15" s="205" t="s">
        <v>104</v>
      </c>
      <c r="C15" s="176">
        <v>241885</v>
      </c>
      <c r="D15" s="175">
        <v>17.7</v>
      </c>
      <c r="E15" s="175"/>
    </row>
    <row r="16" spans="1:13" x14ac:dyDescent="0.2">
      <c r="A16" s="32"/>
      <c r="B16" s="33" t="s">
        <v>98</v>
      </c>
      <c r="C16" s="34">
        <v>7287</v>
      </c>
      <c r="D16" s="35">
        <v>5</v>
      </c>
      <c r="E16" s="35"/>
    </row>
    <row r="17" spans="1:5" x14ac:dyDescent="0.2">
      <c r="A17" s="32"/>
      <c r="B17" s="33" t="s">
        <v>105</v>
      </c>
      <c r="C17" s="34">
        <v>197134</v>
      </c>
      <c r="D17" s="35">
        <v>20.8</v>
      </c>
      <c r="E17" s="35"/>
    </row>
    <row r="18" spans="1:5" x14ac:dyDescent="0.2">
      <c r="A18" s="32"/>
      <c r="B18" s="33" t="s">
        <v>106</v>
      </c>
      <c r="C18" s="34">
        <v>37463</v>
      </c>
      <c r="D18" s="35">
        <v>13.8</v>
      </c>
      <c r="E18" s="35"/>
    </row>
    <row r="19" spans="1:5" x14ac:dyDescent="0.2">
      <c r="A19" s="195"/>
      <c r="B19" s="205" t="s">
        <v>77</v>
      </c>
      <c r="C19" s="176">
        <v>211986</v>
      </c>
      <c r="D19" s="175">
        <v>15.5</v>
      </c>
      <c r="E19" s="196"/>
    </row>
    <row r="20" spans="1:5" x14ac:dyDescent="0.2">
      <c r="A20" s="32"/>
      <c r="B20" s="33" t="s">
        <v>98</v>
      </c>
      <c r="C20" s="34">
        <v>23220</v>
      </c>
      <c r="D20" s="35">
        <v>15.5</v>
      </c>
      <c r="E20" s="35"/>
    </row>
    <row r="21" spans="1:5" x14ac:dyDescent="0.2">
      <c r="A21" s="32"/>
      <c r="B21" s="33" t="s">
        <v>105</v>
      </c>
      <c r="C21" s="34">
        <v>160944</v>
      </c>
      <c r="D21" s="35">
        <v>17.5</v>
      </c>
      <c r="E21" s="35"/>
    </row>
    <row r="22" spans="1:5" x14ac:dyDescent="0.2">
      <c r="A22" s="32"/>
      <c r="B22" s="33" t="s">
        <v>106</v>
      </c>
      <c r="C22" s="34">
        <v>27822</v>
      </c>
      <c r="D22" s="35">
        <v>9.4</v>
      </c>
      <c r="E22" s="35"/>
    </row>
    <row r="23" spans="1:5" x14ac:dyDescent="0.2">
      <c r="A23" s="195"/>
      <c r="B23" s="205" t="s">
        <v>12</v>
      </c>
      <c r="C23" s="199"/>
      <c r="D23" s="199"/>
      <c r="E23" s="199"/>
    </row>
    <row r="24" spans="1:5" x14ac:dyDescent="0.2">
      <c r="A24" s="32"/>
      <c r="B24" s="33" t="s">
        <v>81</v>
      </c>
      <c r="C24" s="34">
        <v>21770</v>
      </c>
      <c r="D24" s="35">
        <v>10.4</v>
      </c>
      <c r="E24" s="35"/>
    </row>
    <row r="25" spans="1:5" x14ac:dyDescent="0.2">
      <c r="A25" s="32"/>
      <c r="B25" s="33" t="s">
        <v>82</v>
      </c>
      <c r="C25" s="34">
        <v>365550</v>
      </c>
      <c r="D25" s="35">
        <v>18.100000000000001</v>
      </c>
      <c r="E25" s="35"/>
    </row>
    <row r="26" spans="1:5" x14ac:dyDescent="0.2">
      <c r="A26" s="32"/>
      <c r="B26" s="33" t="s">
        <v>83</v>
      </c>
      <c r="C26" s="34">
        <v>67022</v>
      </c>
      <c r="D26" s="35">
        <v>32.5</v>
      </c>
      <c r="E26" s="35"/>
    </row>
    <row r="27" spans="1:5" x14ac:dyDescent="0.2">
      <c r="A27" s="32"/>
      <c r="B27" s="33" t="s">
        <v>84</v>
      </c>
      <c r="C27" s="34">
        <v>8367</v>
      </c>
      <c r="D27" s="35">
        <v>10.8</v>
      </c>
      <c r="E27" s="35"/>
    </row>
    <row r="28" spans="1:5" x14ac:dyDescent="0.2">
      <c r="A28" s="32"/>
      <c r="B28" s="33" t="s">
        <v>85</v>
      </c>
      <c r="C28" s="34">
        <v>58184</v>
      </c>
      <c r="D28" s="35">
        <v>13.6</v>
      </c>
      <c r="E28" s="35"/>
    </row>
    <row r="29" spans="1:5" ht="13.5" thickBot="1" x14ac:dyDescent="0.25">
      <c r="A29" s="37"/>
      <c r="B29" s="33" t="s">
        <v>86</v>
      </c>
      <c r="C29" s="34">
        <v>25373</v>
      </c>
      <c r="D29" s="35">
        <v>9.6</v>
      </c>
      <c r="E29" s="35"/>
    </row>
    <row r="30" spans="1:5" ht="50.25" customHeight="1" x14ac:dyDescent="0.2">
      <c r="A30" s="38"/>
      <c r="B30" s="39"/>
      <c r="C30" s="215" t="s">
        <v>195</v>
      </c>
      <c r="D30" s="216"/>
      <c r="E30" s="216"/>
    </row>
    <row r="31" spans="1:5" x14ac:dyDescent="0.2">
      <c r="A31" s="199"/>
      <c r="B31" s="205" t="s">
        <v>1</v>
      </c>
      <c r="C31" s="176">
        <v>1641</v>
      </c>
      <c r="D31" s="175">
        <v>3</v>
      </c>
      <c r="E31" s="196"/>
    </row>
    <row r="32" spans="1:5" x14ac:dyDescent="0.2">
      <c r="A32" s="35"/>
      <c r="B32" s="33" t="s">
        <v>115</v>
      </c>
      <c r="C32" s="34">
        <v>1641</v>
      </c>
      <c r="D32" s="35">
        <v>4.5999999999999996</v>
      </c>
      <c r="E32" s="35"/>
    </row>
    <row r="33" spans="1:5" x14ac:dyDescent="0.2">
      <c r="A33" s="35"/>
      <c r="B33" s="33" t="s">
        <v>116</v>
      </c>
      <c r="C33" s="35">
        <v>0</v>
      </c>
      <c r="D33" s="35">
        <v>0</v>
      </c>
      <c r="E33" s="35"/>
    </row>
  </sheetData>
  <mergeCells count="5">
    <mergeCell ref="C7:E7"/>
    <mergeCell ref="C30:E30"/>
    <mergeCell ref="A3:A6"/>
    <mergeCell ref="C3:D6"/>
    <mergeCell ref="E3:E6"/>
  </mergeCells>
  <hyperlinks>
    <hyperlink ref="M1" location="Obsah!A1" display="Obsah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6"/>
  <dimension ref="A1:Q3"/>
  <sheetViews>
    <sheetView workbookViewId="0"/>
  </sheetViews>
  <sheetFormatPr defaultRowHeight="12.75" x14ac:dyDescent="0.2"/>
  <cols>
    <col min="1" max="1" width="14.28515625" style="3" customWidth="1"/>
    <col min="2" max="16384" width="9.140625" style="3"/>
  </cols>
  <sheetData>
    <row r="1" spans="1:17" x14ac:dyDescent="0.2">
      <c r="A1" s="5" t="s">
        <v>274</v>
      </c>
      <c r="Q1" s="43"/>
    </row>
    <row r="3" spans="1:17" x14ac:dyDescent="0.2">
      <c r="N3" s="43" t="s">
        <v>39</v>
      </c>
    </row>
  </sheetData>
  <hyperlinks>
    <hyperlink ref="N3" location="Obsah!A1" display="Obsah"/>
  </hyperlink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7"/>
  <dimension ref="A1:M15"/>
  <sheetViews>
    <sheetView workbookViewId="0">
      <selection activeCell="A2" sqref="A2"/>
    </sheetView>
  </sheetViews>
  <sheetFormatPr defaultRowHeight="12.75" x14ac:dyDescent="0.2"/>
  <cols>
    <col min="1" max="16384" width="9.140625" style="3"/>
  </cols>
  <sheetData>
    <row r="1" spans="1:13" x14ac:dyDescent="0.2">
      <c r="A1" s="5" t="s">
        <v>275</v>
      </c>
    </row>
    <row r="3" spans="1:13" x14ac:dyDescent="0.2">
      <c r="M3" s="43" t="s">
        <v>39</v>
      </c>
    </row>
    <row r="15" spans="1:13" x14ac:dyDescent="0.2">
      <c r="A15" s="122"/>
    </row>
  </sheetData>
  <hyperlinks>
    <hyperlink ref="M3" location="Obsah!A1" display="Obsah"/>
  </hyperlink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8"/>
  <dimension ref="A1:R33"/>
  <sheetViews>
    <sheetView workbookViewId="0">
      <selection activeCell="S16" sqref="S16"/>
    </sheetView>
  </sheetViews>
  <sheetFormatPr defaultRowHeight="12.75" x14ac:dyDescent="0.2"/>
  <cols>
    <col min="1" max="1" width="2.28515625" style="3" customWidth="1"/>
    <col min="2" max="2" width="18.7109375" style="3" customWidth="1"/>
    <col min="3" max="3" width="11.7109375" style="3" customWidth="1"/>
    <col min="4" max="16384" width="9.140625" style="3"/>
  </cols>
  <sheetData>
    <row r="1" spans="1:18" x14ac:dyDescent="0.2">
      <c r="A1" s="5" t="s">
        <v>276</v>
      </c>
      <c r="G1" s="43"/>
    </row>
    <row r="2" spans="1:18" ht="13.5" thickBot="1" x14ac:dyDescent="0.25"/>
    <row r="3" spans="1:18" x14ac:dyDescent="0.2">
      <c r="A3" s="7"/>
      <c r="B3" s="8" t="s">
        <v>92</v>
      </c>
      <c r="C3" s="202" t="s">
        <v>209</v>
      </c>
      <c r="D3" s="10"/>
      <c r="E3" s="11"/>
      <c r="F3" s="10" t="s">
        <v>210</v>
      </c>
      <c r="G3" s="10"/>
      <c r="H3" s="10"/>
      <c r="I3" s="11"/>
      <c r="J3" s="10" t="s">
        <v>211</v>
      </c>
      <c r="K3" s="10"/>
      <c r="L3" s="10"/>
      <c r="M3" s="11"/>
      <c r="N3" s="11"/>
      <c r="O3" s="10" t="s">
        <v>212</v>
      </c>
      <c r="P3" s="10"/>
      <c r="Q3" s="10"/>
      <c r="R3" s="43" t="s">
        <v>39</v>
      </c>
    </row>
    <row r="4" spans="1:18" x14ac:dyDescent="0.2">
      <c r="A4" s="12"/>
      <c r="B4" s="13" t="s">
        <v>93</v>
      </c>
      <c r="C4" s="203"/>
      <c r="D4" s="15"/>
      <c r="E4" s="16"/>
      <c r="F4" s="15"/>
      <c r="G4" s="15"/>
      <c r="H4" s="15"/>
      <c r="I4" s="16"/>
      <c r="J4" s="15"/>
      <c r="K4" s="15"/>
      <c r="L4" s="15"/>
      <c r="M4" s="16"/>
      <c r="N4" s="16"/>
      <c r="O4" s="15"/>
      <c r="P4" s="15"/>
      <c r="Q4" s="15"/>
    </row>
    <row r="5" spans="1:18" x14ac:dyDescent="0.2">
      <c r="A5" s="12"/>
      <c r="B5" s="13" t="s">
        <v>94</v>
      </c>
      <c r="C5" s="203"/>
      <c r="D5" s="15"/>
      <c r="E5" s="16"/>
      <c r="F5" s="15"/>
      <c r="G5" s="15"/>
      <c r="H5" s="15"/>
      <c r="I5" s="16"/>
      <c r="J5" s="15"/>
      <c r="K5" s="15"/>
      <c r="L5" s="15"/>
      <c r="M5" s="16"/>
      <c r="N5" s="16"/>
      <c r="O5" s="15"/>
      <c r="P5" s="15"/>
      <c r="Q5" s="15"/>
    </row>
    <row r="6" spans="1:18" ht="13.5" thickBot="1" x14ac:dyDescent="0.25">
      <c r="A6" s="17"/>
      <c r="B6" s="18" t="s">
        <v>95</v>
      </c>
      <c r="C6" s="204"/>
      <c r="D6" s="20"/>
      <c r="E6" s="21"/>
      <c r="F6" s="20"/>
      <c r="G6" s="20"/>
      <c r="H6" s="20"/>
      <c r="I6" s="21"/>
      <c r="J6" s="20"/>
      <c r="K6" s="20"/>
      <c r="L6" s="20"/>
      <c r="M6" s="21"/>
      <c r="N6" s="21"/>
      <c r="O6" s="20"/>
      <c r="P6" s="20"/>
      <c r="Q6" s="20"/>
    </row>
    <row r="7" spans="1:18" x14ac:dyDescent="0.2">
      <c r="A7" s="22"/>
      <c r="B7" s="23"/>
      <c r="C7" s="24" t="s">
        <v>194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8" x14ac:dyDescent="0.2">
      <c r="A8" s="195"/>
      <c r="B8" s="205" t="s">
        <v>1</v>
      </c>
      <c r="C8" s="176">
        <v>776648</v>
      </c>
      <c r="D8" s="175">
        <v>28.4</v>
      </c>
      <c r="E8" s="175"/>
      <c r="F8" s="176">
        <v>1081565</v>
      </c>
      <c r="G8" s="175">
        <v>39.6</v>
      </c>
      <c r="H8" s="175"/>
      <c r="I8" s="206">
        <v>509544</v>
      </c>
      <c r="J8" s="206"/>
      <c r="K8" s="175">
        <v>18.7</v>
      </c>
      <c r="L8" s="207"/>
      <c r="M8" s="207"/>
      <c r="N8" s="206">
        <v>363955</v>
      </c>
      <c r="O8" s="206"/>
      <c r="P8" s="175">
        <v>13.3</v>
      </c>
      <c r="Q8" s="196"/>
    </row>
    <row r="9" spans="1:18" x14ac:dyDescent="0.2">
      <c r="A9" s="32"/>
      <c r="B9" s="33" t="s">
        <v>98</v>
      </c>
      <c r="C9" s="34">
        <v>60636</v>
      </c>
      <c r="D9" s="35">
        <v>20.399999999999999</v>
      </c>
      <c r="E9" s="35"/>
      <c r="F9" s="34">
        <v>140033</v>
      </c>
      <c r="G9" s="35">
        <v>47.2</v>
      </c>
      <c r="H9" s="35"/>
      <c r="I9" s="209">
        <v>62161</v>
      </c>
      <c r="J9" s="209"/>
      <c r="K9" s="35">
        <v>20.9</v>
      </c>
      <c r="L9" s="210"/>
      <c r="M9" s="210"/>
      <c r="N9" s="209">
        <v>34019</v>
      </c>
      <c r="O9" s="209"/>
      <c r="P9" s="35">
        <v>11.5</v>
      </c>
      <c r="Q9" s="35"/>
    </row>
    <row r="10" spans="1:18" x14ac:dyDescent="0.2">
      <c r="A10" s="32"/>
      <c r="B10" s="33" t="s">
        <v>99</v>
      </c>
      <c r="C10" s="34">
        <v>123714</v>
      </c>
      <c r="D10" s="35">
        <v>21.1</v>
      </c>
      <c r="E10" s="35"/>
      <c r="F10" s="34">
        <v>251875</v>
      </c>
      <c r="G10" s="35">
        <v>43</v>
      </c>
      <c r="H10" s="35"/>
      <c r="I10" s="209">
        <v>109945</v>
      </c>
      <c r="J10" s="209"/>
      <c r="K10" s="35">
        <v>18.8</v>
      </c>
      <c r="L10" s="210"/>
      <c r="M10" s="210"/>
      <c r="N10" s="209">
        <v>100429</v>
      </c>
      <c r="O10" s="209"/>
      <c r="P10" s="35">
        <v>17.100000000000001</v>
      </c>
      <c r="Q10" s="35"/>
    </row>
    <row r="11" spans="1:18" x14ac:dyDescent="0.2">
      <c r="A11" s="32"/>
      <c r="B11" s="33" t="s">
        <v>100</v>
      </c>
      <c r="C11" s="34">
        <v>156073</v>
      </c>
      <c r="D11" s="35">
        <v>23.1</v>
      </c>
      <c r="E11" s="35"/>
      <c r="F11" s="34">
        <v>238847</v>
      </c>
      <c r="G11" s="35">
        <v>35.4</v>
      </c>
      <c r="H11" s="35"/>
      <c r="I11" s="209">
        <v>148819</v>
      </c>
      <c r="J11" s="209"/>
      <c r="K11" s="35">
        <v>22</v>
      </c>
      <c r="L11" s="210"/>
      <c r="M11" s="210"/>
      <c r="N11" s="209">
        <v>131663</v>
      </c>
      <c r="O11" s="209"/>
      <c r="P11" s="35">
        <v>19.5</v>
      </c>
      <c r="Q11" s="35"/>
    </row>
    <row r="12" spans="1:18" x14ac:dyDescent="0.2">
      <c r="A12" s="32"/>
      <c r="B12" s="33" t="s">
        <v>101</v>
      </c>
      <c r="C12" s="34">
        <v>178446</v>
      </c>
      <c r="D12" s="35">
        <v>29.5</v>
      </c>
      <c r="E12" s="35"/>
      <c r="F12" s="34">
        <v>245437</v>
      </c>
      <c r="G12" s="35">
        <v>40.6</v>
      </c>
      <c r="H12" s="35"/>
      <c r="I12" s="209">
        <v>114006</v>
      </c>
      <c r="J12" s="209"/>
      <c r="K12" s="35">
        <v>18.8</v>
      </c>
      <c r="L12" s="210"/>
      <c r="M12" s="210"/>
      <c r="N12" s="209">
        <v>67229</v>
      </c>
      <c r="O12" s="209"/>
      <c r="P12" s="35">
        <v>11.1</v>
      </c>
      <c r="Q12" s="35"/>
    </row>
    <row r="13" spans="1:18" x14ac:dyDescent="0.2">
      <c r="A13" s="32"/>
      <c r="B13" s="33" t="s">
        <v>102</v>
      </c>
      <c r="C13" s="34">
        <v>153675</v>
      </c>
      <c r="D13" s="35">
        <v>42.6</v>
      </c>
      <c r="E13" s="35"/>
      <c r="F13" s="34">
        <v>132847</v>
      </c>
      <c r="G13" s="35">
        <v>36.799999999999997</v>
      </c>
      <c r="H13" s="35"/>
      <c r="I13" s="209">
        <v>53185</v>
      </c>
      <c r="J13" s="209"/>
      <c r="K13" s="35">
        <v>14.7</v>
      </c>
      <c r="L13" s="210"/>
      <c r="M13" s="210"/>
      <c r="N13" s="209">
        <v>21312</v>
      </c>
      <c r="O13" s="209"/>
      <c r="P13" s="35">
        <v>5.9</v>
      </c>
      <c r="Q13" s="35"/>
    </row>
    <row r="14" spans="1:18" x14ac:dyDescent="0.2">
      <c r="A14" s="32"/>
      <c r="B14" s="33" t="s">
        <v>103</v>
      </c>
      <c r="C14" s="34">
        <v>104104</v>
      </c>
      <c r="D14" s="35">
        <v>50.2</v>
      </c>
      <c r="E14" s="35"/>
      <c r="F14" s="34">
        <v>72525</v>
      </c>
      <c r="G14" s="35">
        <v>35</v>
      </c>
      <c r="H14" s="35"/>
      <c r="I14" s="209">
        <v>21428</v>
      </c>
      <c r="J14" s="209"/>
      <c r="K14" s="35">
        <v>10.3</v>
      </c>
      <c r="L14" s="210"/>
      <c r="M14" s="210"/>
      <c r="N14" s="209">
        <v>9303</v>
      </c>
      <c r="O14" s="209"/>
      <c r="P14" s="35">
        <v>4.5</v>
      </c>
      <c r="Q14" s="35"/>
    </row>
    <row r="15" spans="1:18" x14ac:dyDescent="0.2">
      <c r="A15" s="195"/>
      <c r="B15" s="205" t="s">
        <v>104</v>
      </c>
      <c r="C15" s="176">
        <v>385278</v>
      </c>
      <c r="D15" s="175">
        <v>28.2</v>
      </c>
      <c r="E15" s="175"/>
      <c r="F15" s="176">
        <v>541811</v>
      </c>
      <c r="G15" s="175">
        <v>39.6</v>
      </c>
      <c r="H15" s="175"/>
      <c r="I15" s="206">
        <v>247048</v>
      </c>
      <c r="J15" s="206"/>
      <c r="K15" s="175">
        <v>18.100000000000001</v>
      </c>
      <c r="L15" s="207"/>
      <c r="M15" s="207"/>
      <c r="N15" s="206">
        <v>193215</v>
      </c>
      <c r="O15" s="206"/>
      <c r="P15" s="175">
        <v>14.1</v>
      </c>
      <c r="Q15" s="196"/>
    </row>
    <row r="16" spans="1:18" x14ac:dyDescent="0.2">
      <c r="A16" s="32"/>
      <c r="B16" s="33" t="s">
        <v>98</v>
      </c>
      <c r="C16" s="34">
        <v>31203</v>
      </c>
      <c r="D16" s="35">
        <v>21.2</v>
      </c>
      <c r="E16" s="35"/>
      <c r="F16" s="34">
        <v>71040</v>
      </c>
      <c r="G16" s="35">
        <v>48.3</v>
      </c>
      <c r="H16" s="35"/>
      <c r="I16" s="209">
        <v>24659</v>
      </c>
      <c r="J16" s="209"/>
      <c r="K16" s="35">
        <v>16.8</v>
      </c>
      <c r="L16" s="210"/>
      <c r="M16" s="210"/>
      <c r="N16" s="209">
        <v>20104</v>
      </c>
      <c r="O16" s="209"/>
      <c r="P16" s="35">
        <v>13.7</v>
      </c>
      <c r="Q16" s="35"/>
    </row>
    <row r="17" spans="1:17" x14ac:dyDescent="0.2">
      <c r="A17" s="32"/>
      <c r="B17" s="33" t="s">
        <v>105</v>
      </c>
      <c r="C17" s="34">
        <v>237315</v>
      </c>
      <c r="D17" s="35">
        <v>25</v>
      </c>
      <c r="E17" s="35"/>
      <c r="F17" s="34">
        <v>371016</v>
      </c>
      <c r="G17" s="35">
        <v>39.1</v>
      </c>
      <c r="H17" s="35"/>
      <c r="I17" s="209">
        <v>180235</v>
      </c>
      <c r="J17" s="209"/>
      <c r="K17" s="35">
        <v>19</v>
      </c>
      <c r="L17" s="210"/>
      <c r="M17" s="210"/>
      <c r="N17" s="209">
        <v>159363</v>
      </c>
      <c r="O17" s="209"/>
      <c r="P17" s="35">
        <v>16.8</v>
      </c>
      <c r="Q17" s="35"/>
    </row>
    <row r="18" spans="1:17" x14ac:dyDescent="0.2">
      <c r="A18" s="32"/>
      <c r="B18" s="33" t="s">
        <v>106</v>
      </c>
      <c r="C18" s="34">
        <v>116760</v>
      </c>
      <c r="D18" s="35">
        <v>42.9</v>
      </c>
      <c r="E18" s="35"/>
      <c r="F18" s="34">
        <v>99754</v>
      </c>
      <c r="G18" s="35">
        <v>36.6</v>
      </c>
      <c r="H18" s="35"/>
      <c r="I18" s="209">
        <v>42154</v>
      </c>
      <c r="J18" s="209"/>
      <c r="K18" s="35">
        <v>15.5</v>
      </c>
      <c r="L18" s="210"/>
      <c r="M18" s="210"/>
      <c r="N18" s="209">
        <v>13748</v>
      </c>
      <c r="O18" s="209"/>
      <c r="P18" s="35">
        <v>5</v>
      </c>
      <c r="Q18" s="35"/>
    </row>
    <row r="19" spans="1:17" x14ac:dyDescent="0.2">
      <c r="A19" s="195"/>
      <c r="B19" s="205" t="s">
        <v>77</v>
      </c>
      <c r="C19" s="176">
        <v>391370</v>
      </c>
      <c r="D19" s="175">
        <v>28.7</v>
      </c>
      <c r="E19" s="175"/>
      <c r="F19" s="176">
        <v>539754</v>
      </c>
      <c r="G19" s="175">
        <v>39.6</v>
      </c>
      <c r="H19" s="175"/>
      <c r="I19" s="206">
        <v>262496</v>
      </c>
      <c r="J19" s="206"/>
      <c r="K19" s="175">
        <v>19.2</v>
      </c>
      <c r="L19" s="207"/>
      <c r="M19" s="207"/>
      <c r="N19" s="206">
        <v>170740</v>
      </c>
      <c r="O19" s="206"/>
      <c r="P19" s="175">
        <v>12.5</v>
      </c>
      <c r="Q19" s="196"/>
    </row>
    <row r="20" spans="1:17" x14ac:dyDescent="0.2">
      <c r="A20" s="32"/>
      <c r="B20" s="33" t="s">
        <v>98</v>
      </c>
      <c r="C20" s="34">
        <v>29432</v>
      </c>
      <c r="D20" s="35">
        <v>19.600000000000001</v>
      </c>
      <c r="E20" s="35"/>
      <c r="F20" s="34">
        <v>68993</v>
      </c>
      <c r="G20" s="35">
        <v>46</v>
      </c>
      <c r="H20" s="35"/>
      <c r="I20" s="209">
        <v>37502</v>
      </c>
      <c r="J20" s="209"/>
      <c r="K20" s="35">
        <v>25</v>
      </c>
      <c r="L20" s="210"/>
      <c r="M20" s="210"/>
      <c r="N20" s="209">
        <v>13915</v>
      </c>
      <c r="O20" s="209"/>
      <c r="P20" s="35">
        <v>9.3000000000000007</v>
      </c>
      <c r="Q20" s="35"/>
    </row>
    <row r="21" spans="1:17" x14ac:dyDescent="0.2">
      <c r="A21" s="32"/>
      <c r="B21" s="33" t="s">
        <v>105</v>
      </c>
      <c r="C21" s="34">
        <v>220919</v>
      </c>
      <c r="D21" s="35">
        <v>24.1</v>
      </c>
      <c r="E21" s="35"/>
      <c r="F21" s="34">
        <v>365143</v>
      </c>
      <c r="G21" s="35">
        <v>39.799999999999997</v>
      </c>
      <c r="H21" s="35"/>
      <c r="I21" s="209">
        <v>192535</v>
      </c>
      <c r="J21" s="209"/>
      <c r="K21" s="35">
        <v>21</v>
      </c>
      <c r="L21" s="210"/>
      <c r="M21" s="210"/>
      <c r="N21" s="209">
        <v>139958</v>
      </c>
      <c r="O21" s="209"/>
      <c r="P21" s="35">
        <v>15.2</v>
      </c>
      <c r="Q21" s="35"/>
    </row>
    <row r="22" spans="1:17" x14ac:dyDescent="0.2">
      <c r="A22" s="32"/>
      <c r="B22" s="33" t="s">
        <v>106</v>
      </c>
      <c r="C22" s="34">
        <v>141019</v>
      </c>
      <c r="D22" s="35">
        <v>47.6</v>
      </c>
      <c r="E22" s="35"/>
      <c r="F22" s="34">
        <v>105618</v>
      </c>
      <c r="G22" s="35">
        <v>35.700000000000003</v>
      </c>
      <c r="H22" s="35"/>
      <c r="I22" s="209">
        <v>32459</v>
      </c>
      <c r="J22" s="209"/>
      <c r="K22" s="35">
        <v>11</v>
      </c>
      <c r="L22" s="210"/>
      <c r="M22" s="210"/>
      <c r="N22" s="209">
        <v>16867</v>
      </c>
      <c r="O22" s="209"/>
      <c r="P22" s="35">
        <v>5.7</v>
      </c>
      <c r="Q22" s="35"/>
    </row>
    <row r="23" spans="1:17" x14ac:dyDescent="0.2">
      <c r="A23" s="195"/>
      <c r="B23" s="205" t="s">
        <v>12</v>
      </c>
      <c r="C23" s="199"/>
      <c r="D23" s="199"/>
      <c r="E23" s="199"/>
      <c r="F23" s="199"/>
      <c r="G23" s="199"/>
      <c r="H23" s="199"/>
      <c r="I23" s="211"/>
      <c r="J23" s="211"/>
      <c r="K23" s="199"/>
      <c r="L23" s="211"/>
      <c r="M23" s="211"/>
      <c r="N23" s="211"/>
      <c r="O23" s="211"/>
      <c r="P23" s="199"/>
      <c r="Q23" s="199"/>
    </row>
    <row r="24" spans="1:17" x14ac:dyDescent="0.2">
      <c r="A24" s="32"/>
      <c r="B24" s="33" t="s">
        <v>81</v>
      </c>
      <c r="C24" s="34">
        <v>45056</v>
      </c>
      <c r="D24" s="35">
        <v>21.6</v>
      </c>
      <c r="E24" s="35"/>
      <c r="F24" s="34">
        <v>104104</v>
      </c>
      <c r="G24" s="35">
        <v>49.9</v>
      </c>
      <c r="H24" s="35"/>
      <c r="I24" s="209">
        <v>44023</v>
      </c>
      <c r="J24" s="209"/>
      <c r="K24" s="35">
        <v>21.1</v>
      </c>
      <c r="L24" s="210"/>
      <c r="M24" s="210"/>
      <c r="N24" s="209">
        <v>15565</v>
      </c>
      <c r="O24" s="209"/>
      <c r="P24" s="35">
        <v>7.5</v>
      </c>
      <c r="Q24" s="35"/>
    </row>
    <row r="25" spans="1:17" x14ac:dyDescent="0.2">
      <c r="A25" s="32"/>
      <c r="B25" s="33" t="s">
        <v>82</v>
      </c>
      <c r="C25" s="34">
        <v>514454</v>
      </c>
      <c r="D25" s="35">
        <v>25.5</v>
      </c>
      <c r="E25" s="35"/>
      <c r="F25" s="34">
        <v>791725</v>
      </c>
      <c r="G25" s="35">
        <v>39.200000000000003</v>
      </c>
      <c r="H25" s="35"/>
      <c r="I25" s="209">
        <v>385927</v>
      </c>
      <c r="J25" s="209"/>
      <c r="K25" s="35">
        <v>19.100000000000001</v>
      </c>
      <c r="L25" s="210"/>
      <c r="M25" s="210"/>
      <c r="N25" s="209">
        <v>325766</v>
      </c>
      <c r="O25" s="209"/>
      <c r="P25" s="35">
        <v>16.100000000000001</v>
      </c>
      <c r="Q25" s="35"/>
    </row>
    <row r="26" spans="1:17" x14ac:dyDescent="0.2">
      <c r="A26" s="32"/>
      <c r="B26" s="33" t="s">
        <v>83</v>
      </c>
      <c r="C26" s="34">
        <v>27469</v>
      </c>
      <c r="D26" s="35">
        <v>13.3</v>
      </c>
      <c r="E26" s="35"/>
      <c r="F26" s="34">
        <v>60801</v>
      </c>
      <c r="G26" s="35">
        <v>29.5</v>
      </c>
      <c r="H26" s="35"/>
      <c r="I26" s="209">
        <v>51770</v>
      </c>
      <c r="J26" s="209"/>
      <c r="K26" s="35">
        <v>25.1</v>
      </c>
      <c r="L26" s="210"/>
      <c r="M26" s="210"/>
      <c r="N26" s="209">
        <v>66384</v>
      </c>
      <c r="O26" s="209"/>
      <c r="P26" s="35">
        <v>32.200000000000003</v>
      </c>
      <c r="Q26" s="35"/>
    </row>
    <row r="27" spans="1:17" x14ac:dyDescent="0.2">
      <c r="A27" s="32"/>
      <c r="B27" s="33" t="s">
        <v>84</v>
      </c>
      <c r="C27" s="34">
        <v>30818</v>
      </c>
      <c r="D27" s="35">
        <v>39.799999999999997</v>
      </c>
      <c r="E27" s="35"/>
      <c r="F27" s="34">
        <v>30470</v>
      </c>
      <c r="G27" s="35">
        <v>39.299999999999997</v>
      </c>
      <c r="H27" s="35"/>
      <c r="I27" s="209">
        <v>11554</v>
      </c>
      <c r="J27" s="209"/>
      <c r="K27" s="35">
        <v>14.9</v>
      </c>
      <c r="L27" s="210"/>
      <c r="M27" s="210"/>
      <c r="N27" s="209">
        <v>4683</v>
      </c>
      <c r="O27" s="209"/>
      <c r="P27" s="35">
        <v>6</v>
      </c>
      <c r="Q27" s="35"/>
    </row>
    <row r="28" spans="1:17" x14ac:dyDescent="0.2">
      <c r="A28" s="32"/>
      <c r="B28" s="33" t="s">
        <v>85</v>
      </c>
      <c r="C28" s="34">
        <v>186320</v>
      </c>
      <c r="D28" s="35">
        <v>43.6</v>
      </c>
      <c r="E28" s="35"/>
      <c r="F28" s="34">
        <v>155267</v>
      </c>
      <c r="G28" s="35">
        <v>36.299999999999997</v>
      </c>
      <c r="H28" s="35"/>
      <c r="I28" s="209">
        <v>68040</v>
      </c>
      <c r="J28" s="209"/>
      <c r="K28" s="35">
        <v>15.9</v>
      </c>
      <c r="L28" s="210"/>
      <c r="M28" s="210"/>
      <c r="N28" s="209">
        <v>17941</v>
      </c>
      <c r="O28" s="209"/>
      <c r="P28" s="35">
        <v>4.2</v>
      </c>
      <c r="Q28" s="35"/>
    </row>
    <row r="29" spans="1:17" ht="13.5" thickBot="1" x14ac:dyDescent="0.25">
      <c r="A29" s="37"/>
      <c r="B29" s="33" t="s">
        <v>86</v>
      </c>
      <c r="C29" s="34">
        <v>142276</v>
      </c>
      <c r="D29" s="35">
        <v>53.7</v>
      </c>
      <c r="E29" s="35"/>
      <c r="F29" s="34">
        <v>81132</v>
      </c>
      <c r="G29" s="35">
        <v>30.6</v>
      </c>
      <c r="H29" s="35"/>
      <c r="I29" s="212">
        <v>32777</v>
      </c>
      <c r="J29" s="212"/>
      <c r="K29" s="35">
        <v>12.4</v>
      </c>
      <c r="L29" s="213"/>
      <c r="M29" s="213"/>
      <c r="N29" s="212">
        <v>8705</v>
      </c>
      <c r="O29" s="212"/>
      <c r="P29" s="35">
        <v>3.3</v>
      </c>
      <c r="Q29" s="235"/>
    </row>
    <row r="30" spans="1:17" x14ac:dyDescent="0.2">
      <c r="A30" s="38"/>
      <c r="B30" s="39"/>
      <c r="C30" s="24" t="s">
        <v>195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17"/>
    </row>
    <row r="31" spans="1:17" x14ac:dyDescent="0.2">
      <c r="A31" s="199"/>
      <c r="B31" s="205" t="s">
        <v>1</v>
      </c>
      <c r="C31" s="176">
        <v>22232</v>
      </c>
      <c r="D31" s="175">
        <v>40.299999999999997</v>
      </c>
      <c r="E31" s="175"/>
      <c r="F31" s="176">
        <v>24226</v>
      </c>
      <c r="G31" s="175">
        <v>43.9</v>
      </c>
      <c r="H31" s="175"/>
      <c r="I31" s="206">
        <v>5184</v>
      </c>
      <c r="J31" s="206"/>
      <c r="K31" s="175">
        <v>9.4</v>
      </c>
      <c r="L31" s="207"/>
      <c r="M31" s="207"/>
      <c r="N31" s="206">
        <v>3518</v>
      </c>
      <c r="O31" s="206"/>
      <c r="P31" s="175">
        <v>6.4</v>
      </c>
      <c r="Q31" s="196"/>
    </row>
    <row r="32" spans="1:17" x14ac:dyDescent="0.2">
      <c r="A32" s="35"/>
      <c r="B32" s="33" t="s">
        <v>115</v>
      </c>
      <c r="C32" s="34">
        <v>14103</v>
      </c>
      <c r="D32" s="35">
        <v>39.9</v>
      </c>
      <c r="E32" s="35"/>
      <c r="F32" s="34">
        <v>16949</v>
      </c>
      <c r="G32" s="35">
        <v>47.9</v>
      </c>
      <c r="H32" s="35"/>
      <c r="I32" s="209">
        <v>1912</v>
      </c>
      <c r="J32" s="209"/>
      <c r="K32" s="35">
        <v>5.4</v>
      </c>
      <c r="L32" s="210"/>
      <c r="M32" s="210"/>
      <c r="N32" s="209">
        <v>2393</v>
      </c>
      <c r="O32" s="209"/>
      <c r="P32" s="35">
        <v>6.8</v>
      </c>
      <c r="Q32" s="35"/>
    </row>
    <row r="33" spans="1:17" x14ac:dyDescent="0.2">
      <c r="A33" s="35"/>
      <c r="B33" s="33" t="s">
        <v>116</v>
      </c>
      <c r="C33" s="34">
        <v>8130</v>
      </c>
      <c r="D33" s="35">
        <v>41.1</v>
      </c>
      <c r="E33" s="35"/>
      <c r="F33" s="34">
        <v>7277</v>
      </c>
      <c r="G33" s="35">
        <v>36.700000000000003</v>
      </c>
      <c r="H33" s="35"/>
      <c r="I33" s="209">
        <v>3272</v>
      </c>
      <c r="J33" s="209"/>
      <c r="K33" s="35">
        <v>16.5</v>
      </c>
      <c r="L33" s="210"/>
      <c r="M33" s="210"/>
      <c r="N33" s="209">
        <v>1125</v>
      </c>
      <c r="O33" s="209"/>
      <c r="P33" s="35">
        <v>5.7</v>
      </c>
      <c r="Q33" s="35"/>
    </row>
  </sheetData>
  <mergeCells count="85">
    <mergeCell ref="I33:J33"/>
    <mergeCell ref="L33:M33"/>
    <mergeCell ref="N33:O33"/>
    <mergeCell ref="I31:J31"/>
    <mergeCell ref="L31:M31"/>
    <mergeCell ref="N31:O31"/>
    <mergeCell ref="I32:J32"/>
    <mergeCell ref="L32:M32"/>
    <mergeCell ref="N32:O32"/>
    <mergeCell ref="I29:J29"/>
    <mergeCell ref="L29:M29"/>
    <mergeCell ref="N29:O29"/>
    <mergeCell ref="C30:P30"/>
    <mergeCell ref="I27:J27"/>
    <mergeCell ref="L27:M27"/>
    <mergeCell ref="N27:O27"/>
    <mergeCell ref="I28:J28"/>
    <mergeCell ref="L28:M28"/>
    <mergeCell ref="N28:O28"/>
    <mergeCell ref="I25:J25"/>
    <mergeCell ref="L25:M25"/>
    <mergeCell ref="N25:O25"/>
    <mergeCell ref="I26:J26"/>
    <mergeCell ref="L26:M26"/>
    <mergeCell ref="N26:O26"/>
    <mergeCell ref="I23:J23"/>
    <mergeCell ref="L23:M23"/>
    <mergeCell ref="N23:O23"/>
    <mergeCell ref="I24:J24"/>
    <mergeCell ref="L24:M24"/>
    <mergeCell ref="N24:O24"/>
    <mergeCell ref="I21:J21"/>
    <mergeCell ref="L21:M21"/>
    <mergeCell ref="N21:O21"/>
    <mergeCell ref="I22:J22"/>
    <mergeCell ref="L22:M22"/>
    <mergeCell ref="N22:O22"/>
    <mergeCell ref="I19:J19"/>
    <mergeCell ref="L19:M19"/>
    <mergeCell ref="N19:O19"/>
    <mergeCell ref="I20:J20"/>
    <mergeCell ref="L20:M20"/>
    <mergeCell ref="N20:O20"/>
    <mergeCell ref="I17:J17"/>
    <mergeCell ref="L17:M17"/>
    <mergeCell ref="N17:O17"/>
    <mergeCell ref="I18:J18"/>
    <mergeCell ref="L18:M18"/>
    <mergeCell ref="N18:O18"/>
    <mergeCell ref="I15:J15"/>
    <mergeCell ref="L15:M15"/>
    <mergeCell ref="N15:O15"/>
    <mergeCell ref="I16:J16"/>
    <mergeCell ref="L16:M16"/>
    <mergeCell ref="N16:O16"/>
    <mergeCell ref="I13:J13"/>
    <mergeCell ref="L13:M13"/>
    <mergeCell ref="N13:O13"/>
    <mergeCell ref="I14:J14"/>
    <mergeCell ref="L14:M14"/>
    <mergeCell ref="N14:O14"/>
    <mergeCell ref="I11:J11"/>
    <mergeCell ref="L11:M11"/>
    <mergeCell ref="N11:O11"/>
    <mergeCell ref="I12:J12"/>
    <mergeCell ref="L12:M12"/>
    <mergeCell ref="N12:O12"/>
    <mergeCell ref="I9:J9"/>
    <mergeCell ref="L9:M9"/>
    <mergeCell ref="N9:O9"/>
    <mergeCell ref="I10:J10"/>
    <mergeCell ref="L10:M10"/>
    <mergeCell ref="N10:O10"/>
    <mergeCell ref="C7:Q7"/>
    <mergeCell ref="I8:J8"/>
    <mergeCell ref="L8:M8"/>
    <mergeCell ref="N8:O8"/>
    <mergeCell ref="I3:I6"/>
    <mergeCell ref="J3:L6"/>
    <mergeCell ref="M3:N6"/>
    <mergeCell ref="O3:Q6"/>
    <mergeCell ref="A3:A6"/>
    <mergeCell ref="C3:D6"/>
    <mergeCell ref="E3:E6"/>
    <mergeCell ref="F3:H6"/>
  </mergeCells>
  <hyperlinks>
    <hyperlink ref="R3" location="Obsah!A1" display="Obsah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9"/>
  <dimension ref="A1:K2"/>
  <sheetViews>
    <sheetView workbookViewId="0"/>
  </sheetViews>
  <sheetFormatPr defaultRowHeight="12.75" x14ac:dyDescent="0.2"/>
  <cols>
    <col min="1" max="1" width="14.85546875" style="3" customWidth="1"/>
    <col min="2" max="2" width="11.140625" style="3" customWidth="1"/>
    <col min="3" max="3" width="11.42578125" style="3" customWidth="1"/>
    <col min="4" max="16384" width="9.140625" style="3"/>
  </cols>
  <sheetData>
    <row r="1" spans="1:11" x14ac:dyDescent="0.2">
      <c r="A1" s="5" t="s">
        <v>277</v>
      </c>
      <c r="K1" s="43"/>
    </row>
    <row r="2" spans="1:11" x14ac:dyDescent="0.2">
      <c r="A2" s="5"/>
      <c r="K2" s="43" t="s">
        <v>39</v>
      </c>
    </row>
  </sheetData>
  <hyperlinks>
    <hyperlink ref="K2" location="Obsah!A1" display="Obsah"/>
  </hyperlink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0"/>
  <dimension ref="A1:G3"/>
  <sheetViews>
    <sheetView zoomScaleNormal="100" workbookViewId="0">
      <selection activeCell="A2" sqref="A2"/>
    </sheetView>
  </sheetViews>
  <sheetFormatPr defaultRowHeight="12.75" x14ac:dyDescent="0.2"/>
  <cols>
    <col min="1" max="1" width="15.28515625" style="3" customWidth="1"/>
    <col min="2" max="2" width="14.140625" style="3" customWidth="1"/>
    <col min="3" max="3" width="15" style="3" customWidth="1"/>
    <col min="4" max="4" width="16.5703125" style="3" customWidth="1"/>
    <col min="5" max="5" width="14.140625" style="3" customWidth="1"/>
    <col min="6" max="6" width="17.7109375" style="3" customWidth="1"/>
    <col min="7" max="16384" width="9.140625" style="3"/>
  </cols>
  <sheetData>
    <row r="1" spans="1:7" x14ac:dyDescent="0.2">
      <c r="A1" s="5" t="s">
        <v>278</v>
      </c>
    </row>
    <row r="3" spans="1:7" x14ac:dyDescent="0.2">
      <c r="G3" s="43" t="s">
        <v>39</v>
      </c>
    </row>
  </sheetData>
  <hyperlinks>
    <hyperlink ref="G3" location="Obsah!A1" display="Obsah"/>
  </hyperlink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1"/>
  <dimension ref="A1:G33"/>
  <sheetViews>
    <sheetView workbookViewId="0">
      <selection activeCell="F7" sqref="F7"/>
    </sheetView>
  </sheetViews>
  <sheetFormatPr defaultRowHeight="12.75" x14ac:dyDescent="0.2"/>
  <cols>
    <col min="1" max="1" width="2.140625" style="3" customWidth="1"/>
    <col min="2" max="2" width="20.42578125" style="3" customWidth="1"/>
    <col min="3" max="5" width="12.42578125" style="3" customWidth="1"/>
    <col min="6" max="16384" width="9.140625" style="3"/>
  </cols>
  <sheetData>
    <row r="1" spans="1:7" x14ac:dyDescent="0.2">
      <c r="A1" s="5" t="s">
        <v>213</v>
      </c>
      <c r="G1" s="43" t="s">
        <v>39</v>
      </c>
    </row>
    <row r="2" spans="1:7" ht="13.5" thickBot="1" x14ac:dyDescent="0.25"/>
    <row r="3" spans="1:7" x14ac:dyDescent="0.2">
      <c r="A3" s="179"/>
      <c r="B3" s="180" t="s">
        <v>92</v>
      </c>
      <c r="C3" s="181" t="s">
        <v>214</v>
      </c>
      <c r="D3" s="182"/>
      <c r="E3" s="183"/>
    </row>
    <row r="4" spans="1:7" x14ac:dyDescent="0.2">
      <c r="A4" s="12"/>
      <c r="B4" s="184" t="s">
        <v>93</v>
      </c>
      <c r="C4" s="185"/>
      <c r="D4" s="15"/>
      <c r="E4" s="186"/>
    </row>
    <row r="5" spans="1:7" x14ac:dyDescent="0.2">
      <c r="A5" s="12"/>
      <c r="B5" s="184" t="s">
        <v>94</v>
      </c>
      <c r="C5" s="185"/>
      <c r="D5" s="15"/>
      <c r="E5" s="186"/>
    </row>
    <row r="6" spans="1:7" ht="13.5" thickBot="1" x14ac:dyDescent="0.25">
      <c r="A6" s="187"/>
      <c r="B6" s="188" t="s">
        <v>95</v>
      </c>
      <c r="C6" s="189"/>
      <c r="D6" s="190"/>
      <c r="E6" s="191"/>
    </row>
    <row r="7" spans="1:7" ht="47.25" customHeight="1" x14ac:dyDescent="0.2">
      <c r="A7" s="22"/>
      <c r="B7" s="192"/>
      <c r="C7" s="193" t="s">
        <v>194</v>
      </c>
      <c r="D7" s="194"/>
      <c r="E7" s="194"/>
    </row>
    <row r="8" spans="1:7" x14ac:dyDescent="0.2">
      <c r="A8" s="195"/>
      <c r="B8" s="174" t="s">
        <v>1</v>
      </c>
      <c r="C8" s="176">
        <v>38755</v>
      </c>
      <c r="D8" s="175">
        <v>1.4</v>
      </c>
      <c r="E8" s="196"/>
    </row>
    <row r="9" spans="1:7" x14ac:dyDescent="0.2">
      <c r="A9" s="32"/>
      <c r="B9" s="197" t="s">
        <v>98</v>
      </c>
      <c r="C9" s="35">
        <v>0</v>
      </c>
      <c r="D9" s="35">
        <v>0</v>
      </c>
      <c r="E9" s="35"/>
    </row>
    <row r="10" spans="1:7" x14ac:dyDescent="0.2">
      <c r="A10" s="32"/>
      <c r="B10" s="197" t="s">
        <v>99</v>
      </c>
      <c r="C10" s="34">
        <v>10553</v>
      </c>
      <c r="D10" s="35">
        <v>1.8</v>
      </c>
      <c r="E10" s="35"/>
    </row>
    <row r="11" spans="1:7" x14ac:dyDescent="0.2">
      <c r="A11" s="32"/>
      <c r="B11" s="197" t="s">
        <v>100</v>
      </c>
      <c r="C11" s="34">
        <v>10720</v>
      </c>
      <c r="D11" s="35">
        <v>1.6</v>
      </c>
      <c r="E11" s="35"/>
    </row>
    <row r="12" spans="1:7" x14ac:dyDescent="0.2">
      <c r="A12" s="32"/>
      <c r="B12" s="197" t="s">
        <v>101</v>
      </c>
      <c r="C12" s="34">
        <v>13031</v>
      </c>
      <c r="D12" s="35">
        <v>2.2000000000000002</v>
      </c>
      <c r="E12" s="35"/>
    </row>
    <row r="13" spans="1:7" x14ac:dyDescent="0.2">
      <c r="A13" s="32"/>
      <c r="B13" s="197" t="s">
        <v>102</v>
      </c>
      <c r="C13" s="34">
        <v>4450</v>
      </c>
      <c r="D13" s="35">
        <v>1.2</v>
      </c>
      <c r="E13" s="35"/>
    </row>
    <row r="14" spans="1:7" x14ac:dyDescent="0.2">
      <c r="A14" s="32"/>
      <c r="B14" s="197" t="s">
        <v>103</v>
      </c>
      <c r="C14" s="35">
        <v>0</v>
      </c>
      <c r="D14" s="35">
        <v>0</v>
      </c>
      <c r="E14" s="35"/>
    </row>
    <row r="15" spans="1:7" x14ac:dyDescent="0.2">
      <c r="A15" s="195"/>
      <c r="B15" s="174" t="s">
        <v>104</v>
      </c>
      <c r="C15" s="176">
        <v>25408</v>
      </c>
      <c r="D15" s="175">
        <v>1.9</v>
      </c>
      <c r="E15" s="196"/>
    </row>
    <row r="16" spans="1:7" x14ac:dyDescent="0.2">
      <c r="A16" s="32"/>
      <c r="B16" s="197" t="s">
        <v>98</v>
      </c>
      <c r="C16" s="35">
        <v>0</v>
      </c>
      <c r="D16" s="35">
        <v>0</v>
      </c>
      <c r="E16" s="35"/>
    </row>
    <row r="17" spans="1:5" x14ac:dyDescent="0.2">
      <c r="A17" s="32"/>
      <c r="B17" s="197" t="s">
        <v>105</v>
      </c>
      <c r="C17" s="34">
        <v>20958</v>
      </c>
      <c r="D17" s="35">
        <v>2.2000000000000002</v>
      </c>
      <c r="E17" s="35"/>
    </row>
    <row r="18" spans="1:5" x14ac:dyDescent="0.2">
      <c r="A18" s="32"/>
      <c r="B18" s="197" t="s">
        <v>106</v>
      </c>
      <c r="C18" s="34">
        <v>4450</v>
      </c>
      <c r="D18" s="35">
        <v>1.6</v>
      </c>
      <c r="E18" s="35"/>
    </row>
    <row r="19" spans="1:5" x14ac:dyDescent="0.2">
      <c r="A19" s="195"/>
      <c r="B19" s="174" t="s">
        <v>77</v>
      </c>
      <c r="C19" s="176">
        <v>13347</v>
      </c>
      <c r="D19" s="175">
        <v>1</v>
      </c>
      <c r="E19" s="196"/>
    </row>
    <row r="20" spans="1:5" x14ac:dyDescent="0.2">
      <c r="A20" s="32"/>
      <c r="B20" s="197" t="s">
        <v>98</v>
      </c>
      <c r="C20" s="35">
        <v>0</v>
      </c>
      <c r="D20" s="35">
        <v>0</v>
      </c>
      <c r="E20" s="35"/>
    </row>
    <row r="21" spans="1:5" x14ac:dyDescent="0.2">
      <c r="A21" s="32"/>
      <c r="B21" s="197" t="s">
        <v>105</v>
      </c>
      <c r="C21" s="34">
        <v>13347</v>
      </c>
      <c r="D21" s="35">
        <v>1.5</v>
      </c>
      <c r="E21" s="35"/>
    </row>
    <row r="22" spans="1:5" x14ac:dyDescent="0.2">
      <c r="A22" s="32"/>
      <c r="B22" s="197" t="s">
        <v>106</v>
      </c>
      <c r="C22" s="35">
        <v>0</v>
      </c>
      <c r="D22" s="35">
        <v>0</v>
      </c>
      <c r="E22" s="35"/>
    </row>
    <row r="23" spans="1:5" x14ac:dyDescent="0.2">
      <c r="A23" s="195"/>
      <c r="B23" s="174" t="s">
        <v>12</v>
      </c>
      <c r="C23" s="198"/>
      <c r="D23" s="199"/>
      <c r="E23" s="199"/>
    </row>
    <row r="24" spans="1:5" x14ac:dyDescent="0.2">
      <c r="A24" s="32"/>
      <c r="B24" s="197" t="s">
        <v>81</v>
      </c>
      <c r="C24" s="35">
        <v>0</v>
      </c>
      <c r="D24" s="35">
        <v>0</v>
      </c>
      <c r="E24" s="35"/>
    </row>
    <row r="25" spans="1:5" x14ac:dyDescent="0.2">
      <c r="A25" s="32"/>
      <c r="B25" s="197" t="s">
        <v>82</v>
      </c>
      <c r="C25" s="34">
        <v>33761</v>
      </c>
      <c r="D25" s="35">
        <v>1.7</v>
      </c>
      <c r="E25" s="35"/>
    </row>
    <row r="26" spans="1:5" x14ac:dyDescent="0.2">
      <c r="A26" s="32"/>
      <c r="B26" s="197" t="s">
        <v>83</v>
      </c>
      <c r="C26" s="34">
        <v>4804</v>
      </c>
      <c r="D26" s="35">
        <v>2.2999999999999998</v>
      </c>
      <c r="E26" s="35"/>
    </row>
    <row r="27" spans="1:5" x14ac:dyDescent="0.2">
      <c r="A27" s="32"/>
      <c r="B27" s="197" t="s">
        <v>84</v>
      </c>
      <c r="C27" s="34">
        <v>1332</v>
      </c>
      <c r="D27" s="35">
        <v>1.7</v>
      </c>
      <c r="E27" s="35"/>
    </row>
    <row r="28" spans="1:5" x14ac:dyDescent="0.2">
      <c r="A28" s="32"/>
      <c r="B28" s="197" t="s">
        <v>85</v>
      </c>
      <c r="C28" s="34">
        <v>3661</v>
      </c>
      <c r="D28" s="35">
        <v>0.9</v>
      </c>
      <c r="E28" s="35"/>
    </row>
    <row r="29" spans="1:5" ht="13.5" thickBot="1" x14ac:dyDescent="0.25">
      <c r="A29" s="37"/>
      <c r="B29" s="197" t="s">
        <v>86</v>
      </c>
      <c r="C29" s="35">
        <v>0</v>
      </c>
      <c r="D29" s="35">
        <v>0</v>
      </c>
      <c r="E29" s="35"/>
    </row>
    <row r="30" spans="1:5" ht="46.5" customHeight="1" x14ac:dyDescent="0.2">
      <c r="A30" s="200"/>
      <c r="B30" s="201"/>
      <c r="C30" s="193" t="s">
        <v>195</v>
      </c>
      <c r="D30" s="194"/>
      <c r="E30" s="194"/>
    </row>
    <row r="31" spans="1:5" x14ac:dyDescent="0.2">
      <c r="A31" s="199"/>
      <c r="B31" s="174" t="s">
        <v>1</v>
      </c>
      <c r="C31" s="176">
        <v>1740</v>
      </c>
      <c r="D31" s="175">
        <v>3.2</v>
      </c>
      <c r="E31" s="196"/>
    </row>
    <row r="32" spans="1:5" x14ac:dyDescent="0.2">
      <c r="A32" s="35"/>
      <c r="B32" s="197" t="s">
        <v>115</v>
      </c>
      <c r="C32" s="35">
        <v>0</v>
      </c>
      <c r="D32" s="35">
        <v>0</v>
      </c>
      <c r="E32" s="35"/>
    </row>
    <row r="33" spans="1:5" x14ac:dyDescent="0.2">
      <c r="A33" s="35"/>
      <c r="B33" s="197" t="s">
        <v>116</v>
      </c>
      <c r="C33" s="34">
        <v>1740</v>
      </c>
      <c r="D33" s="35">
        <v>8.8000000000000007</v>
      </c>
      <c r="E33" s="35"/>
    </row>
  </sheetData>
  <mergeCells count="5">
    <mergeCell ref="C30:E30"/>
    <mergeCell ref="A3:A6"/>
    <mergeCell ref="C3:D6"/>
    <mergeCell ref="E3:E6"/>
    <mergeCell ref="C7:E7"/>
  </mergeCells>
  <hyperlinks>
    <hyperlink ref="G1" location="Obsah!A1" display="Obsah"/>
  </hyperlink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2"/>
  <dimension ref="A1:M33"/>
  <sheetViews>
    <sheetView workbookViewId="0"/>
  </sheetViews>
  <sheetFormatPr defaultRowHeight="12.75" x14ac:dyDescent="0.2"/>
  <cols>
    <col min="1" max="1" width="3.5703125" style="3" customWidth="1"/>
    <col min="2" max="2" width="20.5703125" style="3" customWidth="1"/>
    <col min="3" max="4" width="14.7109375" style="3" customWidth="1"/>
    <col min="5" max="5" width="15.42578125" style="3" customWidth="1"/>
    <col min="6" max="6" width="14.7109375" style="3" customWidth="1"/>
    <col min="7" max="16384" width="9.140625" style="3"/>
  </cols>
  <sheetData>
    <row r="1" spans="1:13" x14ac:dyDescent="0.2">
      <c r="A1" s="5" t="s">
        <v>279</v>
      </c>
    </row>
    <row r="2" spans="1:13" ht="13.5" thickBot="1" x14ac:dyDescent="0.25"/>
    <row r="3" spans="1:13" x14ac:dyDescent="0.2">
      <c r="A3" s="123"/>
      <c r="B3" s="124" t="s">
        <v>92</v>
      </c>
      <c r="C3" s="125"/>
      <c r="D3" s="126" t="s">
        <v>215</v>
      </c>
      <c r="E3" s="126"/>
      <c r="F3" s="127"/>
      <c r="G3" s="126" t="s">
        <v>216</v>
      </c>
      <c r="H3" s="126"/>
      <c r="I3" s="127"/>
      <c r="J3" s="126" t="s">
        <v>217</v>
      </c>
      <c r="K3" s="126"/>
      <c r="L3" s="127"/>
      <c r="M3" s="126"/>
    </row>
    <row r="4" spans="1:13" x14ac:dyDescent="0.2">
      <c r="A4" s="128"/>
      <c r="B4" s="129" t="s">
        <v>93</v>
      </c>
      <c r="C4" s="130"/>
      <c r="D4" s="131"/>
      <c r="E4" s="131"/>
      <c r="F4" s="132"/>
      <c r="G4" s="131"/>
      <c r="H4" s="131"/>
      <c r="I4" s="132"/>
      <c r="J4" s="131"/>
      <c r="K4" s="131"/>
      <c r="L4" s="132"/>
      <c r="M4" s="131"/>
    </row>
    <row r="5" spans="1:13" x14ac:dyDescent="0.2">
      <c r="A5" s="128"/>
      <c r="B5" s="129" t="s">
        <v>94</v>
      </c>
      <c r="C5" s="130"/>
      <c r="D5" s="131"/>
      <c r="E5" s="131"/>
      <c r="F5" s="132"/>
      <c r="G5" s="131"/>
      <c r="H5" s="131"/>
      <c r="I5" s="132"/>
      <c r="J5" s="131"/>
      <c r="K5" s="131"/>
      <c r="L5" s="132"/>
      <c r="M5" s="131"/>
    </row>
    <row r="6" spans="1:13" ht="13.5" thickBot="1" x14ac:dyDescent="0.25">
      <c r="A6" s="133"/>
      <c r="B6" s="134" t="s">
        <v>95</v>
      </c>
      <c r="C6" s="135"/>
      <c r="D6" s="136"/>
      <c r="E6" s="136"/>
      <c r="F6" s="137"/>
      <c r="G6" s="136"/>
      <c r="H6" s="136"/>
      <c r="I6" s="137"/>
      <c r="J6" s="136"/>
      <c r="K6" s="136"/>
      <c r="L6" s="137"/>
      <c r="M6" s="136"/>
    </row>
    <row r="7" spans="1:13" x14ac:dyDescent="0.2">
      <c r="A7" s="138"/>
      <c r="B7" s="139"/>
      <c r="C7" s="154" t="s">
        <v>218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</row>
    <row r="8" spans="1:13" x14ac:dyDescent="0.2">
      <c r="A8" s="173"/>
      <c r="B8" s="174" t="s">
        <v>1</v>
      </c>
      <c r="C8" s="175"/>
      <c r="D8" s="176">
        <v>483714</v>
      </c>
      <c r="E8" s="175">
        <v>12.8</v>
      </c>
      <c r="F8" s="175"/>
      <c r="G8" s="176">
        <v>197307</v>
      </c>
      <c r="H8" s="175">
        <v>5.2</v>
      </c>
      <c r="I8" s="175"/>
      <c r="J8" s="176">
        <v>249273</v>
      </c>
      <c r="K8" s="175">
        <v>6.6</v>
      </c>
      <c r="L8" s="177"/>
      <c r="M8" s="177"/>
    </row>
    <row r="9" spans="1:13" x14ac:dyDescent="0.2">
      <c r="A9" s="146"/>
      <c r="B9" s="147" t="s">
        <v>98</v>
      </c>
      <c r="C9" s="148"/>
      <c r="D9" s="149">
        <v>34604</v>
      </c>
      <c r="E9" s="148">
        <v>9</v>
      </c>
      <c r="F9" s="148"/>
      <c r="G9" s="149">
        <v>8471</v>
      </c>
      <c r="H9" s="148">
        <v>2.2000000000000002</v>
      </c>
      <c r="I9" s="148"/>
      <c r="J9" s="149">
        <v>36260</v>
      </c>
      <c r="K9" s="148">
        <v>9.5</v>
      </c>
      <c r="L9" s="148"/>
      <c r="M9" s="148"/>
    </row>
    <row r="10" spans="1:13" x14ac:dyDescent="0.2">
      <c r="A10" s="146"/>
      <c r="B10" s="147" t="s">
        <v>99</v>
      </c>
      <c r="C10" s="148"/>
      <c r="D10" s="149">
        <v>114446</v>
      </c>
      <c r="E10" s="148">
        <v>15.7</v>
      </c>
      <c r="F10" s="148"/>
      <c r="G10" s="149">
        <v>58314</v>
      </c>
      <c r="H10" s="148">
        <v>8</v>
      </c>
      <c r="I10" s="148"/>
      <c r="J10" s="149">
        <v>72562</v>
      </c>
      <c r="K10" s="148">
        <v>9.9</v>
      </c>
      <c r="L10" s="148"/>
      <c r="M10" s="148"/>
    </row>
    <row r="11" spans="1:13" x14ac:dyDescent="0.2">
      <c r="A11" s="146"/>
      <c r="B11" s="147" t="s">
        <v>100</v>
      </c>
      <c r="C11" s="148"/>
      <c r="D11" s="149">
        <v>137432</v>
      </c>
      <c r="E11" s="148">
        <v>17</v>
      </c>
      <c r="F11" s="148"/>
      <c r="G11" s="149">
        <v>54494</v>
      </c>
      <c r="H11" s="148">
        <v>6.7</v>
      </c>
      <c r="I11" s="148"/>
      <c r="J11" s="149">
        <v>66525</v>
      </c>
      <c r="K11" s="148">
        <v>8.1999999999999993</v>
      </c>
      <c r="L11" s="148"/>
      <c r="M11" s="148"/>
    </row>
    <row r="12" spans="1:13" x14ac:dyDescent="0.2">
      <c r="A12" s="146"/>
      <c r="B12" s="147" t="s">
        <v>101</v>
      </c>
      <c r="C12" s="148"/>
      <c r="D12" s="149">
        <v>119414</v>
      </c>
      <c r="E12" s="148">
        <v>14.9</v>
      </c>
      <c r="F12" s="148"/>
      <c r="G12" s="149">
        <v>38557</v>
      </c>
      <c r="H12" s="148">
        <v>4.8</v>
      </c>
      <c r="I12" s="148"/>
      <c r="J12" s="149">
        <v>40764</v>
      </c>
      <c r="K12" s="148">
        <v>5.0999999999999996</v>
      </c>
      <c r="L12" s="148"/>
      <c r="M12" s="148"/>
    </row>
    <row r="13" spans="1:13" x14ac:dyDescent="0.2">
      <c r="A13" s="146"/>
      <c r="B13" s="147" t="s">
        <v>102</v>
      </c>
      <c r="C13" s="148"/>
      <c r="D13" s="149">
        <v>51948</v>
      </c>
      <c r="E13" s="148">
        <v>8.6</v>
      </c>
      <c r="F13" s="148"/>
      <c r="G13" s="149">
        <v>30782</v>
      </c>
      <c r="H13" s="148">
        <v>5.0999999999999996</v>
      </c>
      <c r="I13" s="148"/>
      <c r="J13" s="149">
        <v>26235</v>
      </c>
      <c r="K13" s="148">
        <v>4.4000000000000004</v>
      </c>
      <c r="L13" s="148"/>
      <c r="M13" s="148"/>
    </row>
    <row r="14" spans="1:13" x14ac:dyDescent="0.2">
      <c r="A14" s="146"/>
      <c r="B14" s="147" t="s">
        <v>103</v>
      </c>
      <c r="C14" s="148"/>
      <c r="D14" s="149">
        <v>25871</v>
      </c>
      <c r="E14" s="148">
        <v>5.7</v>
      </c>
      <c r="F14" s="148"/>
      <c r="G14" s="149">
        <v>6690</v>
      </c>
      <c r="H14" s="148">
        <v>1.5</v>
      </c>
      <c r="I14" s="148"/>
      <c r="J14" s="149">
        <v>6925</v>
      </c>
      <c r="K14" s="148">
        <v>1.5</v>
      </c>
      <c r="L14" s="148"/>
      <c r="M14" s="148"/>
    </row>
    <row r="15" spans="1:13" x14ac:dyDescent="0.2">
      <c r="A15" s="173"/>
      <c r="B15" s="174" t="s">
        <v>104</v>
      </c>
      <c r="C15" s="175"/>
      <c r="D15" s="176">
        <v>281252</v>
      </c>
      <c r="E15" s="175">
        <v>15</v>
      </c>
      <c r="F15" s="175"/>
      <c r="G15" s="176">
        <v>122174</v>
      </c>
      <c r="H15" s="175">
        <v>6.5</v>
      </c>
      <c r="I15" s="175"/>
      <c r="J15" s="176">
        <v>186019</v>
      </c>
      <c r="K15" s="175">
        <v>9.9</v>
      </c>
      <c r="L15" s="177"/>
      <c r="M15" s="177"/>
    </row>
    <row r="16" spans="1:13" x14ac:dyDescent="0.2">
      <c r="A16" s="146"/>
      <c r="B16" s="147" t="s">
        <v>98</v>
      </c>
      <c r="C16" s="148"/>
      <c r="D16" s="149">
        <v>16314</v>
      </c>
      <c r="E16" s="148">
        <v>8.6</v>
      </c>
      <c r="F16" s="148"/>
      <c r="G16" s="149">
        <v>4194</v>
      </c>
      <c r="H16" s="148">
        <v>2.2000000000000002</v>
      </c>
      <c r="I16" s="148"/>
      <c r="J16" s="149">
        <v>25992</v>
      </c>
      <c r="K16" s="148">
        <v>13.6</v>
      </c>
      <c r="L16" s="148"/>
      <c r="M16" s="148"/>
    </row>
    <row r="17" spans="1:13" x14ac:dyDescent="0.2">
      <c r="A17" s="146"/>
      <c r="B17" s="147" t="s">
        <v>105</v>
      </c>
      <c r="C17" s="148"/>
      <c r="D17" s="149">
        <v>218370</v>
      </c>
      <c r="E17" s="148">
        <v>18.100000000000001</v>
      </c>
      <c r="F17" s="148"/>
      <c r="G17" s="149">
        <v>89925</v>
      </c>
      <c r="H17" s="148">
        <v>7.5</v>
      </c>
      <c r="I17" s="148"/>
      <c r="J17" s="149">
        <v>137815</v>
      </c>
      <c r="K17" s="148">
        <v>11.4</v>
      </c>
      <c r="L17" s="148"/>
      <c r="M17" s="148"/>
    </row>
    <row r="18" spans="1:13" x14ac:dyDescent="0.2">
      <c r="A18" s="146"/>
      <c r="B18" s="147" t="s">
        <v>106</v>
      </c>
      <c r="C18" s="148"/>
      <c r="D18" s="149">
        <v>46567</v>
      </c>
      <c r="E18" s="148">
        <v>9.6999999999999993</v>
      </c>
      <c r="F18" s="148"/>
      <c r="G18" s="149">
        <v>28056</v>
      </c>
      <c r="H18" s="148">
        <v>5.9</v>
      </c>
      <c r="I18" s="148"/>
      <c r="J18" s="149">
        <v>22212</v>
      </c>
      <c r="K18" s="148">
        <v>4.5999999999999996</v>
      </c>
      <c r="L18" s="148"/>
      <c r="M18" s="148"/>
    </row>
    <row r="19" spans="1:13" x14ac:dyDescent="0.2">
      <c r="A19" s="173"/>
      <c r="B19" s="174" t="s">
        <v>77</v>
      </c>
      <c r="C19" s="175"/>
      <c r="D19" s="176">
        <v>202462</v>
      </c>
      <c r="E19" s="175">
        <v>10.6</v>
      </c>
      <c r="F19" s="175"/>
      <c r="G19" s="176">
        <v>75133</v>
      </c>
      <c r="H19" s="175">
        <v>4</v>
      </c>
      <c r="I19" s="175"/>
      <c r="J19" s="176">
        <v>63254</v>
      </c>
      <c r="K19" s="175">
        <v>3.3</v>
      </c>
      <c r="L19" s="177"/>
      <c r="M19" s="177"/>
    </row>
    <row r="20" spans="1:13" x14ac:dyDescent="0.2">
      <c r="A20" s="146"/>
      <c r="B20" s="147" t="s">
        <v>98</v>
      </c>
      <c r="C20" s="148"/>
      <c r="D20" s="149">
        <v>18289</v>
      </c>
      <c r="E20" s="148">
        <v>9.5</v>
      </c>
      <c r="F20" s="148"/>
      <c r="G20" s="149">
        <v>4277</v>
      </c>
      <c r="H20" s="148">
        <v>2.2000000000000002</v>
      </c>
      <c r="I20" s="148"/>
      <c r="J20" s="149">
        <v>10268</v>
      </c>
      <c r="K20" s="148">
        <v>5.3</v>
      </c>
      <c r="L20" s="148"/>
      <c r="M20" s="148"/>
    </row>
    <row r="21" spans="1:13" x14ac:dyDescent="0.2">
      <c r="A21" s="146"/>
      <c r="B21" s="147" t="s">
        <v>105</v>
      </c>
      <c r="C21" s="148"/>
      <c r="D21" s="149">
        <v>152921</v>
      </c>
      <c r="E21" s="148">
        <v>13.5</v>
      </c>
      <c r="F21" s="148"/>
      <c r="G21" s="149">
        <v>61440</v>
      </c>
      <c r="H21" s="148">
        <v>5.4</v>
      </c>
      <c r="I21" s="148"/>
      <c r="J21" s="149">
        <v>42037</v>
      </c>
      <c r="K21" s="148">
        <v>3.7</v>
      </c>
      <c r="L21" s="148"/>
      <c r="M21" s="148"/>
    </row>
    <row r="22" spans="1:13" x14ac:dyDescent="0.2">
      <c r="A22" s="146"/>
      <c r="B22" s="147" t="s">
        <v>106</v>
      </c>
      <c r="C22" s="148"/>
      <c r="D22" s="149">
        <v>31252</v>
      </c>
      <c r="E22" s="148">
        <v>5.5</v>
      </c>
      <c r="F22" s="148"/>
      <c r="G22" s="149">
        <v>9416</v>
      </c>
      <c r="H22" s="148">
        <v>1.6</v>
      </c>
      <c r="I22" s="148"/>
      <c r="J22" s="149">
        <v>10948</v>
      </c>
      <c r="K22" s="148">
        <v>1.9</v>
      </c>
      <c r="L22" s="148"/>
      <c r="M22" s="148"/>
    </row>
    <row r="23" spans="1:13" x14ac:dyDescent="0.2">
      <c r="A23" s="173"/>
      <c r="B23" s="174" t="s">
        <v>12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</row>
    <row r="24" spans="1:13" x14ac:dyDescent="0.2">
      <c r="A24" s="146"/>
      <c r="B24" s="147" t="s">
        <v>81</v>
      </c>
      <c r="C24" s="148"/>
      <c r="D24" s="149">
        <v>12891</v>
      </c>
      <c r="E24" s="148">
        <v>4.8</v>
      </c>
      <c r="F24" s="148"/>
      <c r="G24" s="149">
        <v>6334</v>
      </c>
      <c r="H24" s="148">
        <v>2.2999999999999998</v>
      </c>
      <c r="I24" s="148"/>
      <c r="J24" s="149">
        <v>21892</v>
      </c>
      <c r="K24" s="148">
        <v>8.1</v>
      </c>
      <c r="L24" s="148"/>
      <c r="M24" s="148"/>
    </row>
    <row r="25" spans="1:13" x14ac:dyDescent="0.2">
      <c r="A25" s="146"/>
      <c r="B25" s="147" t="s">
        <v>82</v>
      </c>
      <c r="C25" s="148"/>
      <c r="D25" s="149">
        <v>412519</v>
      </c>
      <c r="E25" s="148">
        <v>16.2</v>
      </c>
      <c r="F25" s="148"/>
      <c r="G25" s="149">
        <v>154989</v>
      </c>
      <c r="H25" s="148">
        <v>6.1</v>
      </c>
      <c r="I25" s="148"/>
      <c r="J25" s="149">
        <v>208653</v>
      </c>
      <c r="K25" s="148">
        <v>8.1999999999999993</v>
      </c>
      <c r="L25" s="148"/>
      <c r="M25" s="148"/>
    </row>
    <row r="26" spans="1:13" x14ac:dyDescent="0.2">
      <c r="A26" s="146"/>
      <c r="B26" s="147" t="s">
        <v>83</v>
      </c>
      <c r="C26" s="148"/>
      <c r="D26" s="149">
        <v>65947</v>
      </c>
      <c r="E26" s="148">
        <v>30.9</v>
      </c>
      <c r="F26" s="148"/>
      <c r="G26" s="149">
        <v>26106</v>
      </c>
      <c r="H26" s="148">
        <v>12.2</v>
      </c>
      <c r="I26" s="148"/>
      <c r="J26" s="149">
        <v>64519</v>
      </c>
      <c r="K26" s="148">
        <v>30.2</v>
      </c>
      <c r="L26" s="148"/>
      <c r="M26" s="148"/>
    </row>
    <row r="27" spans="1:13" x14ac:dyDescent="0.2">
      <c r="A27" s="146"/>
      <c r="B27" s="147" t="s">
        <v>84</v>
      </c>
      <c r="C27" s="148"/>
      <c r="D27" s="149">
        <v>4078</v>
      </c>
      <c r="E27" s="148">
        <v>3.4</v>
      </c>
      <c r="F27" s="148"/>
      <c r="G27" s="149">
        <v>6465</v>
      </c>
      <c r="H27" s="148">
        <v>5.3</v>
      </c>
      <c r="I27" s="148"/>
      <c r="J27" s="149">
        <v>1080</v>
      </c>
      <c r="K27" s="148">
        <v>0.9</v>
      </c>
      <c r="L27" s="148"/>
      <c r="M27" s="148"/>
    </row>
    <row r="28" spans="1:13" x14ac:dyDescent="0.2">
      <c r="A28" s="146"/>
      <c r="B28" s="147" t="s">
        <v>85</v>
      </c>
      <c r="C28" s="148"/>
      <c r="D28" s="149">
        <v>54226</v>
      </c>
      <c r="E28" s="148">
        <v>6.5</v>
      </c>
      <c r="F28" s="148"/>
      <c r="G28" s="149">
        <v>29519</v>
      </c>
      <c r="H28" s="148">
        <v>3.5</v>
      </c>
      <c r="I28" s="148"/>
      <c r="J28" s="149">
        <v>17648</v>
      </c>
      <c r="K28" s="148">
        <v>2.1</v>
      </c>
      <c r="L28" s="148"/>
      <c r="M28" s="148"/>
    </row>
    <row r="29" spans="1:13" ht="13.5" thickBot="1" x14ac:dyDescent="0.25">
      <c r="A29" s="151"/>
      <c r="B29" s="147" t="s">
        <v>86</v>
      </c>
      <c r="C29" s="148"/>
      <c r="D29" s="149">
        <v>29871</v>
      </c>
      <c r="E29" s="148">
        <v>5.0999999999999996</v>
      </c>
      <c r="F29" s="148"/>
      <c r="G29" s="149">
        <v>11227</v>
      </c>
      <c r="H29" s="148">
        <v>1.9</v>
      </c>
      <c r="I29" s="148"/>
      <c r="J29" s="149">
        <v>6512</v>
      </c>
      <c r="K29" s="148">
        <v>1.1000000000000001</v>
      </c>
      <c r="L29" s="148"/>
      <c r="M29" s="148"/>
    </row>
    <row r="30" spans="1:13" x14ac:dyDescent="0.2">
      <c r="A30" s="152"/>
      <c r="B30" s="153"/>
      <c r="C30" s="154" t="s">
        <v>195</v>
      </c>
      <c r="D30" s="155"/>
      <c r="E30" s="155"/>
      <c r="F30" s="155"/>
      <c r="G30" s="155"/>
      <c r="H30" s="155"/>
      <c r="I30" s="155"/>
      <c r="J30" s="155"/>
      <c r="K30" s="155"/>
      <c r="L30" s="155"/>
      <c r="M30" s="155"/>
    </row>
    <row r="31" spans="1:13" x14ac:dyDescent="0.2">
      <c r="A31" s="178"/>
      <c r="B31" s="174" t="s">
        <v>1</v>
      </c>
      <c r="C31" s="175"/>
      <c r="D31" s="176">
        <v>14668</v>
      </c>
      <c r="E31" s="175">
        <v>10.8</v>
      </c>
      <c r="F31" s="175"/>
      <c r="G31" s="176">
        <v>4807</v>
      </c>
      <c r="H31" s="175">
        <v>3.6</v>
      </c>
      <c r="I31" s="175"/>
      <c r="J31" s="176">
        <v>1912</v>
      </c>
      <c r="K31" s="175">
        <v>1.4</v>
      </c>
      <c r="L31" s="177"/>
      <c r="M31" s="177"/>
    </row>
    <row r="32" spans="1:13" x14ac:dyDescent="0.2">
      <c r="A32" s="148"/>
      <c r="B32" s="147" t="s">
        <v>115</v>
      </c>
      <c r="C32" s="148"/>
      <c r="D32" s="149">
        <v>9411</v>
      </c>
      <c r="E32" s="148">
        <v>14.7</v>
      </c>
      <c r="F32" s="148"/>
      <c r="G32" s="149">
        <v>2666</v>
      </c>
      <c r="H32" s="148">
        <v>4.2</v>
      </c>
      <c r="I32" s="148"/>
      <c r="J32" s="149">
        <v>1912</v>
      </c>
      <c r="K32" s="148">
        <v>3</v>
      </c>
      <c r="L32" s="148"/>
      <c r="M32" s="148"/>
    </row>
    <row r="33" spans="1:13" x14ac:dyDescent="0.2">
      <c r="A33" s="148"/>
      <c r="B33" s="147" t="s">
        <v>116</v>
      </c>
      <c r="C33" s="148"/>
      <c r="D33" s="149">
        <v>5258</v>
      </c>
      <c r="E33" s="148">
        <v>7.3</v>
      </c>
      <c r="F33" s="148"/>
      <c r="G33" s="149">
        <v>2142</v>
      </c>
      <c r="H33" s="148">
        <v>3</v>
      </c>
      <c r="I33" s="148"/>
      <c r="J33" s="148">
        <v>0</v>
      </c>
      <c r="K33" s="148">
        <v>0</v>
      </c>
      <c r="L33" s="148"/>
      <c r="M33" s="148"/>
    </row>
  </sheetData>
  <mergeCells count="11">
    <mergeCell ref="C30:M30"/>
    <mergeCell ref="G3:H6"/>
    <mergeCell ref="I3:I6"/>
    <mergeCell ref="J3:K6"/>
    <mergeCell ref="L3:L6"/>
    <mergeCell ref="M3:M6"/>
    <mergeCell ref="A3:A6"/>
    <mergeCell ref="C3:C6"/>
    <mergeCell ref="D3:E6"/>
    <mergeCell ref="F3:F6"/>
    <mergeCell ref="C7:M7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3"/>
  <dimension ref="A1:M33"/>
  <sheetViews>
    <sheetView workbookViewId="0">
      <selection activeCell="C7" sqref="C7:M7"/>
    </sheetView>
  </sheetViews>
  <sheetFormatPr defaultRowHeight="12.75" x14ac:dyDescent="0.2"/>
  <cols>
    <col min="1" max="1" width="2.42578125" style="3" customWidth="1"/>
    <col min="2" max="2" width="26.28515625" style="3" customWidth="1"/>
    <col min="3" max="7" width="11.28515625" style="3" customWidth="1"/>
    <col min="8" max="16384" width="9.140625" style="3"/>
  </cols>
  <sheetData>
    <row r="1" spans="1:13" x14ac:dyDescent="0.2">
      <c r="A1" s="5" t="s">
        <v>280</v>
      </c>
      <c r="I1" s="43" t="s">
        <v>39</v>
      </c>
    </row>
    <row r="2" spans="1:13" ht="13.5" thickBot="1" x14ac:dyDescent="0.25"/>
    <row r="3" spans="1:13" x14ac:dyDescent="0.2">
      <c r="A3" s="123"/>
      <c r="B3" s="124" t="s">
        <v>92</v>
      </c>
      <c r="C3" s="125"/>
      <c r="D3" s="126" t="s">
        <v>219</v>
      </c>
      <c r="E3" s="126"/>
      <c r="F3" s="127"/>
      <c r="G3" s="126" t="s">
        <v>220</v>
      </c>
      <c r="H3" s="126"/>
      <c r="I3" s="127"/>
      <c r="J3" s="126" t="s">
        <v>221</v>
      </c>
      <c r="K3" s="126"/>
      <c r="L3" s="127"/>
      <c r="M3" s="126"/>
    </row>
    <row r="4" spans="1:13" x14ac:dyDescent="0.2">
      <c r="A4" s="128"/>
      <c r="B4" s="129" t="s">
        <v>93</v>
      </c>
      <c r="C4" s="130"/>
      <c r="D4" s="131"/>
      <c r="E4" s="131"/>
      <c r="F4" s="132"/>
      <c r="G4" s="131"/>
      <c r="H4" s="131"/>
      <c r="I4" s="132"/>
      <c r="J4" s="131"/>
      <c r="K4" s="131"/>
      <c r="L4" s="132"/>
      <c r="M4" s="131"/>
    </row>
    <row r="5" spans="1:13" x14ac:dyDescent="0.2">
      <c r="A5" s="128"/>
      <c r="B5" s="129" t="s">
        <v>94</v>
      </c>
      <c r="C5" s="130"/>
      <c r="D5" s="131"/>
      <c r="E5" s="131"/>
      <c r="F5" s="132"/>
      <c r="G5" s="131"/>
      <c r="H5" s="131"/>
      <c r="I5" s="132"/>
      <c r="J5" s="131"/>
      <c r="K5" s="131"/>
      <c r="L5" s="132"/>
      <c r="M5" s="131"/>
    </row>
    <row r="6" spans="1:13" ht="13.5" thickBot="1" x14ac:dyDescent="0.25">
      <c r="A6" s="133"/>
      <c r="B6" s="134" t="s">
        <v>95</v>
      </c>
      <c r="C6" s="135"/>
      <c r="D6" s="136"/>
      <c r="E6" s="136"/>
      <c r="F6" s="137"/>
      <c r="G6" s="136"/>
      <c r="H6" s="136"/>
      <c r="I6" s="137"/>
      <c r="J6" s="136"/>
      <c r="K6" s="136"/>
      <c r="L6" s="137"/>
      <c r="M6" s="136"/>
    </row>
    <row r="7" spans="1:13" x14ac:dyDescent="0.2">
      <c r="A7" s="138"/>
      <c r="B7" s="139"/>
      <c r="C7" s="154" t="s">
        <v>218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</row>
    <row r="8" spans="1:13" x14ac:dyDescent="0.2">
      <c r="A8" s="163"/>
      <c r="B8" s="164" t="s">
        <v>1</v>
      </c>
      <c r="C8" s="165"/>
      <c r="D8" s="166">
        <v>2418555</v>
      </c>
      <c r="E8" s="165">
        <v>64.099999999999994</v>
      </c>
      <c r="F8" s="165"/>
      <c r="G8" s="166">
        <v>1534482</v>
      </c>
      <c r="H8" s="165">
        <v>40.700000000000003</v>
      </c>
      <c r="I8" s="165"/>
      <c r="J8" s="166">
        <v>1207749</v>
      </c>
      <c r="K8" s="165">
        <v>32</v>
      </c>
      <c r="L8" s="167"/>
      <c r="M8" s="167"/>
    </row>
    <row r="9" spans="1:13" x14ac:dyDescent="0.2">
      <c r="A9" s="146"/>
      <c r="B9" s="147" t="s">
        <v>98</v>
      </c>
      <c r="C9" s="148"/>
      <c r="D9" s="149">
        <v>335150</v>
      </c>
      <c r="E9" s="148">
        <v>87.4</v>
      </c>
      <c r="F9" s="148"/>
      <c r="G9" s="149">
        <v>235252</v>
      </c>
      <c r="H9" s="148">
        <v>61.3</v>
      </c>
      <c r="I9" s="148"/>
      <c r="J9" s="149">
        <v>219445</v>
      </c>
      <c r="K9" s="148">
        <v>57.2</v>
      </c>
      <c r="L9" s="148"/>
      <c r="M9" s="148"/>
    </row>
    <row r="10" spans="1:13" x14ac:dyDescent="0.2">
      <c r="A10" s="146"/>
      <c r="B10" s="147" t="s">
        <v>99</v>
      </c>
      <c r="C10" s="148"/>
      <c r="D10" s="149">
        <v>548410</v>
      </c>
      <c r="E10" s="148">
        <v>75.2</v>
      </c>
      <c r="F10" s="148"/>
      <c r="G10" s="149">
        <v>340684</v>
      </c>
      <c r="H10" s="148">
        <v>46.7</v>
      </c>
      <c r="I10" s="148"/>
      <c r="J10" s="149">
        <v>290371</v>
      </c>
      <c r="K10" s="148">
        <v>39.799999999999997</v>
      </c>
      <c r="L10" s="148"/>
      <c r="M10" s="148"/>
    </row>
    <row r="11" spans="1:13" x14ac:dyDescent="0.2">
      <c r="A11" s="146"/>
      <c r="B11" s="147" t="s">
        <v>100</v>
      </c>
      <c r="C11" s="148"/>
      <c r="D11" s="149">
        <v>563672</v>
      </c>
      <c r="E11" s="148">
        <v>69.8</v>
      </c>
      <c r="F11" s="148"/>
      <c r="G11" s="149">
        <v>382330</v>
      </c>
      <c r="H11" s="148">
        <v>47.3</v>
      </c>
      <c r="I11" s="148"/>
      <c r="J11" s="149">
        <v>306786</v>
      </c>
      <c r="K11" s="148">
        <v>38</v>
      </c>
      <c r="L11" s="148"/>
      <c r="M11" s="148"/>
    </row>
    <row r="12" spans="1:13" x14ac:dyDescent="0.2">
      <c r="A12" s="146"/>
      <c r="B12" s="147" t="s">
        <v>101</v>
      </c>
      <c r="C12" s="148"/>
      <c r="D12" s="149">
        <v>524590</v>
      </c>
      <c r="E12" s="148">
        <v>65.400000000000006</v>
      </c>
      <c r="F12" s="148"/>
      <c r="G12" s="149">
        <v>305952</v>
      </c>
      <c r="H12" s="148">
        <v>38.200000000000003</v>
      </c>
      <c r="I12" s="148"/>
      <c r="J12" s="149">
        <v>223065</v>
      </c>
      <c r="K12" s="148">
        <v>27.8</v>
      </c>
      <c r="L12" s="148"/>
      <c r="M12" s="148"/>
    </row>
    <row r="13" spans="1:13" x14ac:dyDescent="0.2">
      <c r="A13" s="146"/>
      <c r="B13" s="147" t="s">
        <v>102</v>
      </c>
      <c r="C13" s="148"/>
      <c r="D13" s="149">
        <v>302202</v>
      </c>
      <c r="E13" s="148">
        <v>50.3</v>
      </c>
      <c r="F13" s="148"/>
      <c r="G13" s="149">
        <v>179623</v>
      </c>
      <c r="H13" s="148">
        <v>29.9</v>
      </c>
      <c r="I13" s="148"/>
      <c r="J13" s="149">
        <v>120385</v>
      </c>
      <c r="K13" s="148">
        <v>20</v>
      </c>
      <c r="L13" s="148"/>
      <c r="M13" s="148"/>
    </row>
    <row r="14" spans="1:13" x14ac:dyDescent="0.2">
      <c r="A14" s="146"/>
      <c r="B14" s="147" t="s">
        <v>103</v>
      </c>
      <c r="C14" s="148"/>
      <c r="D14" s="149">
        <v>144530</v>
      </c>
      <c r="E14" s="148">
        <v>32.1</v>
      </c>
      <c r="F14" s="148"/>
      <c r="G14" s="149">
        <v>90640</v>
      </c>
      <c r="H14" s="148">
        <v>20.100000000000001</v>
      </c>
      <c r="I14" s="148"/>
      <c r="J14" s="149">
        <v>47698</v>
      </c>
      <c r="K14" s="148">
        <v>10.6</v>
      </c>
      <c r="L14" s="148"/>
      <c r="M14" s="148"/>
    </row>
    <row r="15" spans="1:13" x14ac:dyDescent="0.2">
      <c r="A15" s="163"/>
      <c r="B15" s="164" t="s">
        <v>104</v>
      </c>
      <c r="C15" s="165"/>
      <c r="D15" s="166">
        <v>1220354</v>
      </c>
      <c r="E15" s="165">
        <v>65.099999999999994</v>
      </c>
      <c r="F15" s="165"/>
      <c r="G15" s="166">
        <v>840807</v>
      </c>
      <c r="H15" s="165">
        <v>44.9</v>
      </c>
      <c r="I15" s="165"/>
      <c r="J15" s="166">
        <v>694562</v>
      </c>
      <c r="K15" s="165">
        <v>37.1</v>
      </c>
      <c r="L15" s="167"/>
      <c r="M15" s="167"/>
    </row>
    <row r="16" spans="1:13" x14ac:dyDescent="0.2">
      <c r="A16" s="146"/>
      <c r="B16" s="147" t="s">
        <v>98</v>
      </c>
      <c r="C16" s="148"/>
      <c r="D16" s="149">
        <v>162503</v>
      </c>
      <c r="E16" s="148">
        <v>85.2</v>
      </c>
      <c r="F16" s="148"/>
      <c r="G16" s="149">
        <v>113731</v>
      </c>
      <c r="H16" s="148">
        <v>59.6</v>
      </c>
      <c r="I16" s="148"/>
      <c r="J16" s="149">
        <v>106643</v>
      </c>
      <c r="K16" s="148">
        <v>55.9</v>
      </c>
      <c r="L16" s="148"/>
      <c r="M16" s="148"/>
    </row>
    <row r="17" spans="1:13" x14ac:dyDescent="0.2">
      <c r="A17" s="146"/>
      <c r="B17" s="147" t="s">
        <v>105</v>
      </c>
      <c r="C17" s="148"/>
      <c r="D17" s="149">
        <v>837639</v>
      </c>
      <c r="E17" s="148">
        <v>69.599999999999994</v>
      </c>
      <c r="F17" s="148"/>
      <c r="G17" s="149">
        <v>578757</v>
      </c>
      <c r="H17" s="148">
        <v>48.1</v>
      </c>
      <c r="I17" s="148"/>
      <c r="J17" s="149">
        <v>487563</v>
      </c>
      <c r="K17" s="148">
        <v>40.5</v>
      </c>
      <c r="L17" s="148"/>
      <c r="M17" s="148"/>
    </row>
    <row r="18" spans="1:13" x14ac:dyDescent="0.2">
      <c r="A18" s="146"/>
      <c r="B18" s="147" t="s">
        <v>106</v>
      </c>
      <c r="C18" s="148"/>
      <c r="D18" s="149">
        <v>220212</v>
      </c>
      <c r="E18" s="148">
        <v>46</v>
      </c>
      <c r="F18" s="148"/>
      <c r="G18" s="149">
        <v>148319</v>
      </c>
      <c r="H18" s="148">
        <v>31</v>
      </c>
      <c r="I18" s="148"/>
      <c r="J18" s="149">
        <v>100355</v>
      </c>
      <c r="K18" s="148">
        <v>21</v>
      </c>
      <c r="L18" s="148"/>
      <c r="M18" s="148"/>
    </row>
    <row r="19" spans="1:13" x14ac:dyDescent="0.2">
      <c r="A19" s="163"/>
      <c r="B19" s="164" t="s">
        <v>77</v>
      </c>
      <c r="C19" s="165"/>
      <c r="D19" s="166">
        <v>1198200</v>
      </c>
      <c r="E19" s="165">
        <v>63</v>
      </c>
      <c r="F19" s="165"/>
      <c r="G19" s="166">
        <v>693675</v>
      </c>
      <c r="H19" s="165">
        <v>36.5</v>
      </c>
      <c r="I19" s="165"/>
      <c r="J19" s="166">
        <v>513188</v>
      </c>
      <c r="K19" s="165">
        <v>27</v>
      </c>
      <c r="L19" s="165"/>
      <c r="M19" s="165"/>
    </row>
    <row r="20" spans="1:13" x14ac:dyDescent="0.2">
      <c r="A20" s="146"/>
      <c r="B20" s="147" t="s">
        <v>98</v>
      </c>
      <c r="C20" s="148"/>
      <c r="D20" s="149">
        <v>172647</v>
      </c>
      <c r="E20" s="148">
        <v>89.5</v>
      </c>
      <c r="F20" s="148"/>
      <c r="G20" s="149">
        <v>121521</v>
      </c>
      <c r="H20" s="148">
        <v>63</v>
      </c>
      <c r="I20" s="148"/>
      <c r="J20" s="149">
        <v>112801</v>
      </c>
      <c r="K20" s="148">
        <v>58.5</v>
      </c>
      <c r="L20" s="148"/>
      <c r="M20" s="148"/>
    </row>
    <row r="21" spans="1:13" x14ac:dyDescent="0.2">
      <c r="A21" s="146"/>
      <c r="B21" s="147" t="s">
        <v>105</v>
      </c>
      <c r="C21" s="148"/>
      <c r="D21" s="149">
        <v>799034</v>
      </c>
      <c r="E21" s="148">
        <v>70.3</v>
      </c>
      <c r="F21" s="148"/>
      <c r="G21" s="149">
        <v>450210</v>
      </c>
      <c r="H21" s="148">
        <v>39.6</v>
      </c>
      <c r="I21" s="148"/>
      <c r="J21" s="149">
        <v>332659</v>
      </c>
      <c r="K21" s="148">
        <v>29.3</v>
      </c>
      <c r="L21" s="148"/>
      <c r="M21" s="148"/>
    </row>
    <row r="22" spans="1:13" x14ac:dyDescent="0.2">
      <c r="A22" s="146"/>
      <c r="B22" s="147" t="s">
        <v>106</v>
      </c>
      <c r="C22" s="148"/>
      <c r="D22" s="149">
        <v>226520</v>
      </c>
      <c r="E22" s="148">
        <v>39.5</v>
      </c>
      <c r="F22" s="148"/>
      <c r="G22" s="149">
        <v>121944</v>
      </c>
      <c r="H22" s="148">
        <v>21.3</v>
      </c>
      <c r="I22" s="148"/>
      <c r="J22" s="149">
        <v>67727</v>
      </c>
      <c r="K22" s="148">
        <v>11.8</v>
      </c>
      <c r="L22" s="148"/>
      <c r="M22" s="148"/>
    </row>
    <row r="23" spans="1:13" x14ac:dyDescent="0.2">
      <c r="A23" s="163"/>
      <c r="B23" s="164" t="s">
        <v>12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</row>
    <row r="24" spans="1:13" x14ac:dyDescent="0.2">
      <c r="A24" s="146"/>
      <c r="B24" s="147" t="s">
        <v>81</v>
      </c>
      <c r="C24" s="148"/>
      <c r="D24" s="149">
        <v>252602</v>
      </c>
      <c r="E24" s="148">
        <v>93.1</v>
      </c>
      <c r="F24" s="148"/>
      <c r="G24" s="149">
        <v>180648</v>
      </c>
      <c r="H24" s="148">
        <v>66.599999999999994</v>
      </c>
      <c r="I24" s="148"/>
      <c r="J24" s="149">
        <v>169994</v>
      </c>
      <c r="K24" s="148">
        <v>62.7</v>
      </c>
      <c r="L24" s="148"/>
      <c r="M24" s="148"/>
    </row>
    <row r="25" spans="1:13" x14ac:dyDescent="0.2">
      <c r="A25" s="146"/>
      <c r="B25" s="147" t="s">
        <v>82</v>
      </c>
      <c r="C25" s="148"/>
      <c r="D25" s="149">
        <v>1778538</v>
      </c>
      <c r="E25" s="148">
        <v>69.8</v>
      </c>
      <c r="F25" s="148"/>
      <c r="G25" s="149">
        <v>1108319</v>
      </c>
      <c r="H25" s="148">
        <v>43.5</v>
      </c>
      <c r="I25" s="148"/>
      <c r="J25" s="149">
        <v>895317</v>
      </c>
      <c r="K25" s="148">
        <v>35.1</v>
      </c>
      <c r="L25" s="148"/>
      <c r="M25" s="148"/>
    </row>
    <row r="26" spans="1:13" x14ac:dyDescent="0.2">
      <c r="A26" s="146"/>
      <c r="B26" s="147" t="s">
        <v>83</v>
      </c>
      <c r="C26" s="148"/>
      <c r="D26" s="149">
        <v>181372</v>
      </c>
      <c r="E26" s="148">
        <v>85</v>
      </c>
      <c r="F26" s="148"/>
      <c r="G26" s="149">
        <v>160029</v>
      </c>
      <c r="H26" s="148">
        <v>75</v>
      </c>
      <c r="I26" s="148"/>
      <c r="J26" s="149">
        <v>151171</v>
      </c>
      <c r="K26" s="148">
        <v>70.8</v>
      </c>
      <c r="L26" s="148"/>
      <c r="M26" s="148"/>
    </row>
    <row r="27" spans="1:13" x14ac:dyDescent="0.2">
      <c r="A27" s="146"/>
      <c r="B27" s="147" t="s">
        <v>84</v>
      </c>
      <c r="C27" s="148"/>
      <c r="D27" s="149">
        <v>54328</v>
      </c>
      <c r="E27" s="148">
        <v>44.9</v>
      </c>
      <c r="F27" s="148"/>
      <c r="G27" s="149">
        <v>37052</v>
      </c>
      <c r="H27" s="148">
        <v>30.6</v>
      </c>
      <c r="I27" s="148"/>
      <c r="J27" s="149">
        <v>28598</v>
      </c>
      <c r="K27" s="148">
        <v>23.6</v>
      </c>
      <c r="L27" s="148"/>
      <c r="M27" s="148"/>
    </row>
    <row r="28" spans="1:13" x14ac:dyDescent="0.2">
      <c r="A28" s="146"/>
      <c r="B28" s="147" t="s">
        <v>85</v>
      </c>
      <c r="C28" s="148"/>
      <c r="D28" s="149">
        <v>333087</v>
      </c>
      <c r="E28" s="148">
        <v>39.9</v>
      </c>
      <c r="F28" s="148"/>
      <c r="G28" s="149">
        <v>208463</v>
      </c>
      <c r="H28" s="148">
        <v>25</v>
      </c>
      <c r="I28" s="148"/>
      <c r="J28" s="149">
        <v>113840</v>
      </c>
      <c r="K28" s="148">
        <v>13.7</v>
      </c>
      <c r="L28" s="148"/>
      <c r="M28" s="148"/>
    </row>
    <row r="29" spans="1:13" ht="13.5" thickBot="1" x14ac:dyDescent="0.25">
      <c r="A29" s="151"/>
      <c r="B29" s="147" t="s">
        <v>86</v>
      </c>
      <c r="C29" s="148"/>
      <c r="D29" s="149">
        <v>195731</v>
      </c>
      <c r="E29" s="148">
        <v>33.4</v>
      </c>
      <c r="F29" s="148"/>
      <c r="G29" s="149">
        <v>117855</v>
      </c>
      <c r="H29" s="148">
        <v>20.100000000000001</v>
      </c>
      <c r="I29" s="148"/>
      <c r="J29" s="149">
        <v>59067</v>
      </c>
      <c r="K29" s="148">
        <v>10.1</v>
      </c>
      <c r="L29" s="148"/>
      <c r="M29" s="148"/>
    </row>
    <row r="30" spans="1:13" x14ac:dyDescent="0.2">
      <c r="A30" s="152"/>
      <c r="B30" s="153"/>
      <c r="C30" s="154" t="s">
        <v>222</v>
      </c>
      <c r="D30" s="155"/>
      <c r="E30" s="155"/>
      <c r="F30" s="155"/>
      <c r="G30" s="155"/>
      <c r="H30" s="155"/>
      <c r="I30" s="155"/>
      <c r="J30" s="155"/>
      <c r="K30" s="155"/>
      <c r="L30" s="155"/>
      <c r="M30" s="155"/>
    </row>
    <row r="31" spans="1:13" x14ac:dyDescent="0.2">
      <c r="A31" s="169"/>
      <c r="B31" s="164" t="s">
        <v>1</v>
      </c>
      <c r="C31" s="165"/>
      <c r="D31" s="166">
        <v>43670</v>
      </c>
      <c r="E31" s="165">
        <v>32.299999999999997</v>
      </c>
      <c r="F31" s="165"/>
      <c r="G31" s="166">
        <v>28074</v>
      </c>
      <c r="H31" s="165">
        <v>20.7</v>
      </c>
      <c r="I31" s="165"/>
      <c r="J31" s="166">
        <v>20123</v>
      </c>
      <c r="K31" s="165">
        <v>14.9</v>
      </c>
      <c r="L31" s="167"/>
      <c r="M31" s="167"/>
    </row>
    <row r="32" spans="1:13" x14ac:dyDescent="0.2">
      <c r="A32" s="148"/>
      <c r="B32" s="147" t="s">
        <v>115</v>
      </c>
      <c r="C32" s="148"/>
      <c r="D32" s="149">
        <v>26694</v>
      </c>
      <c r="E32" s="148">
        <v>41.8</v>
      </c>
      <c r="F32" s="148"/>
      <c r="G32" s="149">
        <v>18566</v>
      </c>
      <c r="H32" s="148">
        <v>29.1</v>
      </c>
      <c r="I32" s="148"/>
      <c r="J32" s="149">
        <v>15470</v>
      </c>
      <c r="K32" s="148">
        <v>24.2</v>
      </c>
      <c r="L32" s="148"/>
      <c r="M32" s="148"/>
    </row>
    <row r="33" spans="1:13" x14ac:dyDescent="0.2">
      <c r="A33" s="148"/>
      <c r="B33" s="147" t="s">
        <v>116</v>
      </c>
      <c r="C33" s="148"/>
      <c r="D33" s="149">
        <v>16976</v>
      </c>
      <c r="E33" s="148">
        <v>23.7</v>
      </c>
      <c r="F33" s="148"/>
      <c r="G33" s="149">
        <v>9508</v>
      </c>
      <c r="H33" s="148">
        <v>13.3</v>
      </c>
      <c r="I33" s="148"/>
      <c r="J33" s="149">
        <v>4653</v>
      </c>
      <c r="K33" s="148">
        <v>6.5</v>
      </c>
      <c r="L33" s="148"/>
      <c r="M33" s="148"/>
    </row>
  </sheetData>
  <mergeCells count="11">
    <mergeCell ref="C30:M30"/>
    <mergeCell ref="I3:I6"/>
    <mergeCell ref="J3:K6"/>
    <mergeCell ref="L3:L6"/>
    <mergeCell ref="M3:M6"/>
    <mergeCell ref="C7:M7"/>
    <mergeCell ref="A3:A6"/>
    <mergeCell ref="C3:C6"/>
    <mergeCell ref="D3:E6"/>
    <mergeCell ref="F3:F6"/>
    <mergeCell ref="G3:H6"/>
  </mergeCells>
  <hyperlinks>
    <hyperlink ref="I1" location="Obsah!A1" display="Obsah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4"/>
  <dimension ref="A1:L33"/>
  <sheetViews>
    <sheetView workbookViewId="0">
      <selection activeCell="M30" sqref="M30"/>
    </sheetView>
  </sheetViews>
  <sheetFormatPr defaultRowHeight="12.75" x14ac:dyDescent="0.2"/>
  <cols>
    <col min="1" max="1" width="1.7109375" style="3" customWidth="1"/>
    <col min="2" max="2" width="23.28515625" style="3" customWidth="1"/>
    <col min="3" max="3" width="3.5703125" style="3" customWidth="1"/>
    <col min="4" max="5" width="13.7109375" style="3" customWidth="1"/>
    <col min="6" max="16384" width="9.140625" style="3"/>
  </cols>
  <sheetData>
    <row r="1" spans="1:12" x14ac:dyDescent="0.2">
      <c r="A1" s="5" t="s">
        <v>281</v>
      </c>
      <c r="G1" s="43"/>
      <c r="L1" s="43" t="s">
        <v>39</v>
      </c>
    </row>
    <row r="2" spans="1:12" ht="13.5" thickBot="1" x14ac:dyDescent="0.25"/>
    <row r="3" spans="1:12" ht="25.5" x14ac:dyDescent="0.2">
      <c r="A3" s="123"/>
      <c r="B3" s="124" t="s">
        <v>92</v>
      </c>
      <c r="C3" s="125"/>
      <c r="D3" s="126" t="s">
        <v>223</v>
      </c>
      <c r="E3" s="126"/>
      <c r="F3" s="127"/>
      <c r="G3" s="126" t="s">
        <v>224</v>
      </c>
      <c r="H3" s="126"/>
      <c r="I3" s="127"/>
      <c r="J3" s="126" t="s">
        <v>225</v>
      </c>
      <c r="K3" s="126"/>
      <c r="L3" s="127"/>
    </row>
    <row r="4" spans="1:12" x14ac:dyDescent="0.2">
      <c r="A4" s="128"/>
      <c r="B4" s="129" t="s">
        <v>93</v>
      </c>
      <c r="C4" s="130"/>
      <c r="D4" s="131"/>
      <c r="E4" s="131"/>
      <c r="F4" s="132"/>
      <c r="G4" s="131"/>
      <c r="H4" s="131"/>
      <c r="I4" s="132"/>
      <c r="J4" s="131"/>
      <c r="K4" s="131"/>
      <c r="L4" s="132"/>
    </row>
    <row r="5" spans="1:12" x14ac:dyDescent="0.2">
      <c r="A5" s="128"/>
      <c r="B5" s="129" t="s">
        <v>94</v>
      </c>
      <c r="C5" s="130"/>
      <c r="D5" s="131"/>
      <c r="E5" s="131"/>
      <c r="F5" s="132"/>
      <c r="G5" s="131"/>
      <c r="H5" s="131"/>
      <c r="I5" s="132"/>
      <c r="J5" s="131"/>
      <c r="K5" s="131"/>
      <c r="L5" s="132"/>
    </row>
    <row r="6" spans="1:12" ht="13.5" thickBot="1" x14ac:dyDescent="0.25">
      <c r="A6" s="133"/>
      <c r="B6" s="134" t="s">
        <v>95</v>
      </c>
      <c r="C6" s="135"/>
      <c r="D6" s="136"/>
      <c r="E6" s="136"/>
      <c r="F6" s="137"/>
      <c r="G6" s="136"/>
      <c r="H6" s="136"/>
      <c r="I6" s="137"/>
      <c r="J6" s="136"/>
      <c r="K6" s="136"/>
      <c r="L6" s="137"/>
    </row>
    <row r="7" spans="1:12" ht="39.75" customHeight="1" x14ac:dyDescent="0.2">
      <c r="A7" s="138"/>
      <c r="B7" s="139"/>
      <c r="C7" s="140" t="s">
        <v>218</v>
      </c>
      <c r="D7" s="141"/>
      <c r="E7" s="141"/>
      <c r="F7" s="141"/>
      <c r="G7" s="141"/>
      <c r="H7" s="141"/>
      <c r="I7" s="141"/>
      <c r="J7" s="141"/>
      <c r="K7" s="141"/>
      <c r="L7" s="141"/>
    </row>
    <row r="8" spans="1:12" x14ac:dyDescent="0.2">
      <c r="A8" s="163"/>
      <c r="B8" s="164" t="s">
        <v>1</v>
      </c>
      <c r="C8" s="165"/>
      <c r="D8" s="166">
        <v>1697215</v>
      </c>
      <c r="E8" s="165">
        <v>45</v>
      </c>
      <c r="F8" s="165"/>
      <c r="G8" s="166">
        <v>1467566</v>
      </c>
      <c r="H8" s="165">
        <v>38.9</v>
      </c>
      <c r="I8" s="165"/>
      <c r="J8" s="166">
        <v>1410186</v>
      </c>
      <c r="K8" s="165">
        <v>37.4</v>
      </c>
      <c r="L8" s="167"/>
    </row>
    <row r="9" spans="1:12" x14ac:dyDescent="0.2">
      <c r="A9" s="146"/>
      <c r="B9" s="147" t="s">
        <v>98</v>
      </c>
      <c r="C9" s="148"/>
      <c r="D9" s="149">
        <v>280398</v>
      </c>
      <c r="E9" s="148">
        <v>73.099999999999994</v>
      </c>
      <c r="F9" s="148"/>
      <c r="G9" s="149">
        <v>273073</v>
      </c>
      <c r="H9" s="148">
        <v>71.2</v>
      </c>
      <c r="I9" s="148"/>
      <c r="J9" s="149">
        <v>221366</v>
      </c>
      <c r="K9" s="148">
        <v>57.7</v>
      </c>
      <c r="L9" s="148"/>
    </row>
    <row r="10" spans="1:12" x14ac:dyDescent="0.2">
      <c r="A10" s="146"/>
      <c r="B10" s="147" t="s">
        <v>99</v>
      </c>
      <c r="C10" s="148"/>
      <c r="D10" s="149">
        <v>367334</v>
      </c>
      <c r="E10" s="148">
        <v>50.3</v>
      </c>
      <c r="F10" s="148"/>
      <c r="G10" s="149">
        <v>346679</v>
      </c>
      <c r="H10" s="148">
        <v>47.5</v>
      </c>
      <c r="I10" s="148"/>
      <c r="J10" s="149">
        <v>325800</v>
      </c>
      <c r="K10" s="148">
        <v>44.7</v>
      </c>
      <c r="L10" s="148"/>
    </row>
    <row r="11" spans="1:12" x14ac:dyDescent="0.2">
      <c r="A11" s="146"/>
      <c r="B11" s="147" t="s">
        <v>100</v>
      </c>
      <c r="C11" s="148"/>
      <c r="D11" s="149">
        <v>448972</v>
      </c>
      <c r="E11" s="148">
        <v>55.6</v>
      </c>
      <c r="F11" s="148"/>
      <c r="G11" s="149">
        <v>373767</v>
      </c>
      <c r="H11" s="148">
        <v>46.3</v>
      </c>
      <c r="I11" s="148"/>
      <c r="J11" s="149">
        <v>382123</v>
      </c>
      <c r="K11" s="148">
        <v>47.3</v>
      </c>
      <c r="L11" s="148"/>
    </row>
    <row r="12" spans="1:12" x14ac:dyDescent="0.2">
      <c r="A12" s="146"/>
      <c r="B12" s="147" t="s">
        <v>101</v>
      </c>
      <c r="C12" s="148"/>
      <c r="D12" s="149">
        <v>332552</v>
      </c>
      <c r="E12" s="148">
        <v>41.5</v>
      </c>
      <c r="F12" s="148"/>
      <c r="G12" s="149">
        <v>282115</v>
      </c>
      <c r="H12" s="148">
        <v>35.200000000000003</v>
      </c>
      <c r="I12" s="148"/>
      <c r="J12" s="149">
        <v>292033</v>
      </c>
      <c r="K12" s="148">
        <v>36.4</v>
      </c>
      <c r="L12" s="148"/>
    </row>
    <row r="13" spans="1:12" x14ac:dyDescent="0.2">
      <c r="A13" s="146"/>
      <c r="B13" s="147" t="s">
        <v>102</v>
      </c>
      <c r="C13" s="148"/>
      <c r="D13" s="149">
        <v>173243</v>
      </c>
      <c r="E13" s="148">
        <v>28.8</v>
      </c>
      <c r="F13" s="148"/>
      <c r="G13" s="149">
        <v>139052</v>
      </c>
      <c r="H13" s="148">
        <v>23.1</v>
      </c>
      <c r="I13" s="148"/>
      <c r="J13" s="149">
        <v>133215</v>
      </c>
      <c r="K13" s="148">
        <v>22.2</v>
      </c>
      <c r="L13" s="148"/>
    </row>
    <row r="14" spans="1:12" x14ac:dyDescent="0.2">
      <c r="A14" s="146"/>
      <c r="B14" s="147" t="s">
        <v>103</v>
      </c>
      <c r="C14" s="148"/>
      <c r="D14" s="149">
        <v>94716</v>
      </c>
      <c r="E14" s="148">
        <v>21</v>
      </c>
      <c r="F14" s="148"/>
      <c r="G14" s="149">
        <v>52880</v>
      </c>
      <c r="H14" s="148">
        <v>11.7</v>
      </c>
      <c r="I14" s="148"/>
      <c r="J14" s="149">
        <v>55650</v>
      </c>
      <c r="K14" s="148">
        <v>12.3</v>
      </c>
      <c r="L14" s="148"/>
    </row>
    <row r="15" spans="1:12" x14ac:dyDescent="0.2">
      <c r="A15" s="163"/>
      <c r="B15" s="164" t="s">
        <v>104</v>
      </c>
      <c r="C15" s="165"/>
      <c r="D15" s="166">
        <v>891760</v>
      </c>
      <c r="E15" s="165">
        <v>47.6</v>
      </c>
      <c r="F15" s="165"/>
      <c r="G15" s="166">
        <v>751743</v>
      </c>
      <c r="H15" s="165">
        <v>40.1</v>
      </c>
      <c r="I15" s="165"/>
      <c r="J15" s="166">
        <v>761962</v>
      </c>
      <c r="K15" s="165">
        <v>40.700000000000003</v>
      </c>
      <c r="L15" s="165"/>
    </row>
    <row r="16" spans="1:12" x14ac:dyDescent="0.2">
      <c r="A16" s="146"/>
      <c r="B16" s="147" t="s">
        <v>98</v>
      </c>
      <c r="C16" s="148"/>
      <c r="D16" s="149">
        <v>140874</v>
      </c>
      <c r="E16" s="148">
        <v>73.8</v>
      </c>
      <c r="F16" s="148"/>
      <c r="G16" s="149">
        <v>111418</v>
      </c>
      <c r="H16" s="148">
        <v>58.4</v>
      </c>
      <c r="I16" s="148"/>
      <c r="J16" s="149">
        <v>108697</v>
      </c>
      <c r="K16" s="148">
        <v>57</v>
      </c>
      <c r="L16" s="148"/>
    </row>
    <row r="17" spans="1:12" x14ac:dyDescent="0.2">
      <c r="A17" s="146"/>
      <c r="B17" s="147" t="s">
        <v>105</v>
      </c>
      <c r="C17" s="148"/>
      <c r="D17" s="149">
        <v>618726</v>
      </c>
      <c r="E17" s="148">
        <v>51.4</v>
      </c>
      <c r="F17" s="148"/>
      <c r="G17" s="149">
        <v>539993</v>
      </c>
      <c r="H17" s="148">
        <v>44.9</v>
      </c>
      <c r="I17" s="148"/>
      <c r="J17" s="149">
        <v>549955</v>
      </c>
      <c r="K17" s="148">
        <v>45.7</v>
      </c>
      <c r="L17" s="148"/>
    </row>
    <row r="18" spans="1:12" x14ac:dyDescent="0.2">
      <c r="A18" s="146"/>
      <c r="B18" s="147" t="s">
        <v>106</v>
      </c>
      <c r="C18" s="148"/>
      <c r="D18" s="149">
        <v>132160</v>
      </c>
      <c r="E18" s="148">
        <v>27.6</v>
      </c>
      <c r="F18" s="148"/>
      <c r="G18" s="149">
        <v>100333</v>
      </c>
      <c r="H18" s="148">
        <v>21</v>
      </c>
      <c r="I18" s="148"/>
      <c r="J18" s="149">
        <v>103309</v>
      </c>
      <c r="K18" s="148">
        <v>21.6</v>
      </c>
      <c r="L18" s="148"/>
    </row>
    <row r="19" spans="1:12" x14ac:dyDescent="0.2">
      <c r="A19" s="163"/>
      <c r="B19" s="164" t="s">
        <v>77</v>
      </c>
      <c r="C19" s="165"/>
      <c r="D19" s="166">
        <v>805456</v>
      </c>
      <c r="E19" s="165">
        <v>42.4</v>
      </c>
      <c r="F19" s="165"/>
      <c r="G19" s="166">
        <v>715823</v>
      </c>
      <c r="H19" s="165">
        <v>37.6</v>
      </c>
      <c r="I19" s="165"/>
      <c r="J19" s="166">
        <v>648224</v>
      </c>
      <c r="K19" s="165">
        <v>34.1</v>
      </c>
      <c r="L19" s="167"/>
    </row>
    <row r="20" spans="1:12" x14ac:dyDescent="0.2">
      <c r="A20" s="146"/>
      <c r="B20" s="147" t="s">
        <v>98</v>
      </c>
      <c r="C20" s="148"/>
      <c r="D20" s="149">
        <v>139523</v>
      </c>
      <c r="E20" s="148">
        <v>72.3</v>
      </c>
      <c r="F20" s="148"/>
      <c r="G20" s="149">
        <v>161655</v>
      </c>
      <c r="H20" s="148">
        <v>83.8</v>
      </c>
      <c r="I20" s="148"/>
      <c r="J20" s="149">
        <v>112669</v>
      </c>
      <c r="K20" s="148">
        <v>58.4</v>
      </c>
      <c r="L20" s="148"/>
    </row>
    <row r="21" spans="1:12" x14ac:dyDescent="0.2">
      <c r="A21" s="146"/>
      <c r="B21" s="147" t="s">
        <v>105</v>
      </c>
      <c r="C21" s="148"/>
      <c r="D21" s="149">
        <v>530133</v>
      </c>
      <c r="E21" s="148">
        <v>46.7</v>
      </c>
      <c r="F21" s="148"/>
      <c r="G21" s="149">
        <v>462568</v>
      </c>
      <c r="H21" s="148">
        <v>40.700000000000003</v>
      </c>
      <c r="I21" s="148"/>
      <c r="J21" s="149">
        <v>450001</v>
      </c>
      <c r="K21" s="148">
        <v>39.6</v>
      </c>
      <c r="L21" s="148"/>
    </row>
    <row r="22" spans="1:12" x14ac:dyDescent="0.2">
      <c r="A22" s="146"/>
      <c r="B22" s="147" t="s">
        <v>106</v>
      </c>
      <c r="C22" s="148"/>
      <c r="D22" s="149">
        <v>135800</v>
      </c>
      <c r="E22" s="148">
        <v>23.7</v>
      </c>
      <c r="F22" s="148"/>
      <c r="G22" s="149">
        <v>91599</v>
      </c>
      <c r="H22" s="148">
        <v>16</v>
      </c>
      <c r="I22" s="148"/>
      <c r="J22" s="149">
        <v>85555</v>
      </c>
      <c r="K22" s="148">
        <v>14.9</v>
      </c>
      <c r="L22" s="148"/>
    </row>
    <row r="23" spans="1:12" x14ac:dyDescent="0.2">
      <c r="A23" s="163"/>
      <c r="B23" s="164" t="s">
        <v>12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69"/>
    </row>
    <row r="24" spans="1:12" x14ac:dyDescent="0.2">
      <c r="A24" s="146"/>
      <c r="B24" s="147" t="s">
        <v>81</v>
      </c>
      <c r="C24" s="148"/>
      <c r="D24" s="149">
        <v>223883</v>
      </c>
      <c r="E24" s="148">
        <v>82.6</v>
      </c>
      <c r="F24" s="148"/>
      <c r="G24" s="149">
        <v>209192</v>
      </c>
      <c r="H24" s="148">
        <v>77.099999999999994</v>
      </c>
      <c r="I24" s="148"/>
      <c r="J24" s="149">
        <v>161097</v>
      </c>
      <c r="K24" s="148">
        <v>59.4</v>
      </c>
      <c r="L24" s="148"/>
    </row>
    <row r="25" spans="1:12" x14ac:dyDescent="0.2">
      <c r="A25" s="146"/>
      <c r="B25" s="147" t="s">
        <v>82</v>
      </c>
      <c r="C25" s="148"/>
      <c r="D25" s="149">
        <v>1252280</v>
      </c>
      <c r="E25" s="148">
        <v>49.1</v>
      </c>
      <c r="F25" s="148"/>
      <c r="G25" s="149">
        <v>1085681</v>
      </c>
      <c r="H25" s="148">
        <v>42.6</v>
      </c>
      <c r="I25" s="148"/>
      <c r="J25" s="149">
        <v>1108050</v>
      </c>
      <c r="K25" s="148">
        <v>43.5</v>
      </c>
      <c r="L25" s="148"/>
    </row>
    <row r="26" spans="1:12" x14ac:dyDescent="0.2">
      <c r="A26" s="146"/>
      <c r="B26" s="147" t="s">
        <v>83</v>
      </c>
      <c r="C26" s="148"/>
      <c r="D26" s="149">
        <v>162875</v>
      </c>
      <c r="E26" s="148">
        <v>76.3</v>
      </c>
      <c r="F26" s="148"/>
      <c r="G26" s="149">
        <v>147259</v>
      </c>
      <c r="H26" s="148">
        <v>69</v>
      </c>
      <c r="I26" s="148"/>
      <c r="J26" s="149">
        <v>174773</v>
      </c>
      <c r="K26" s="148">
        <v>81.900000000000006</v>
      </c>
      <c r="L26" s="148"/>
    </row>
    <row r="27" spans="1:12" x14ac:dyDescent="0.2">
      <c r="A27" s="146"/>
      <c r="B27" s="147" t="s">
        <v>84</v>
      </c>
      <c r="C27" s="148"/>
      <c r="D27" s="149">
        <v>32470</v>
      </c>
      <c r="E27" s="148">
        <v>26.8</v>
      </c>
      <c r="F27" s="148"/>
      <c r="G27" s="149">
        <v>33262</v>
      </c>
      <c r="H27" s="148">
        <v>27.5</v>
      </c>
      <c r="I27" s="148"/>
      <c r="J27" s="149">
        <v>21635</v>
      </c>
      <c r="K27" s="148">
        <v>17.899999999999999</v>
      </c>
      <c r="L27" s="148"/>
    </row>
    <row r="28" spans="1:12" x14ac:dyDescent="0.2">
      <c r="A28" s="146"/>
      <c r="B28" s="147" t="s">
        <v>85</v>
      </c>
      <c r="C28" s="148"/>
      <c r="D28" s="149">
        <v>188582</v>
      </c>
      <c r="E28" s="148">
        <v>22.6</v>
      </c>
      <c r="F28" s="148"/>
      <c r="G28" s="149">
        <v>139431</v>
      </c>
      <c r="H28" s="148">
        <v>16.7</v>
      </c>
      <c r="I28" s="148"/>
      <c r="J28" s="149">
        <v>119404</v>
      </c>
      <c r="K28" s="148">
        <v>14.3</v>
      </c>
      <c r="L28" s="148"/>
    </row>
    <row r="29" spans="1:12" ht="13.5" thickBot="1" x14ac:dyDescent="0.25">
      <c r="A29" s="151"/>
      <c r="B29" s="147" t="s">
        <v>86</v>
      </c>
      <c r="C29" s="148"/>
      <c r="D29" s="149">
        <v>103806</v>
      </c>
      <c r="E29" s="148">
        <v>17.7</v>
      </c>
      <c r="F29" s="148"/>
      <c r="G29" s="149">
        <v>69006</v>
      </c>
      <c r="H29" s="148">
        <v>11.8</v>
      </c>
      <c r="I29" s="148"/>
      <c r="J29" s="149">
        <v>61659</v>
      </c>
      <c r="K29" s="148">
        <v>10.5</v>
      </c>
      <c r="L29" s="148"/>
    </row>
    <row r="30" spans="1:12" ht="42.75" customHeight="1" x14ac:dyDescent="0.2">
      <c r="A30" s="152"/>
      <c r="B30" s="153"/>
      <c r="C30" s="140" t="s">
        <v>222</v>
      </c>
      <c r="D30" s="141"/>
      <c r="E30" s="141"/>
      <c r="F30" s="141"/>
      <c r="G30" s="141"/>
      <c r="H30" s="141"/>
      <c r="I30" s="141"/>
      <c r="J30" s="141"/>
      <c r="K30" s="141"/>
      <c r="L30" s="141"/>
    </row>
    <row r="31" spans="1:12" x14ac:dyDescent="0.2">
      <c r="A31" s="169"/>
      <c r="B31" s="164" t="s">
        <v>1</v>
      </c>
      <c r="C31" s="165"/>
      <c r="D31" s="166">
        <v>25414</v>
      </c>
      <c r="E31" s="165">
        <v>18.8</v>
      </c>
      <c r="F31" s="165"/>
      <c r="G31" s="166">
        <v>14598</v>
      </c>
      <c r="H31" s="165">
        <v>10.8</v>
      </c>
      <c r="I31" s="165"/>
      <c r="J31" s="166">
        <v>13360</v>
      </c>
      <c r="K31" s="165">
        <v>9.9</v>
      </c>
      <c r="L31" s="167"/>
    </row>
    <row r="32" spans="1:12" x14ac:dyDescent="0.2">
      <c r="A32" s="148"/>
      <c r="B32" s="147" t="s">
        <v>115</v>
      </c>
      <c r="C32" s="148"/>
      <c r="D32" s="149">
        <v>18969</v>
      </c>
      <c r="E32" s="148">
        <v>29.7</v>
      </c>
      <c r="F32" s="148"/>
      <c r="G32" s="149">
        <v>10461</v>
      </c>
      <c r="H32" s="148">
        <v>16.399999999999999</v>
      </c>
      <c r="I32" s="148"/>
      <c r="J32" s="149">
        <v>12235</v>
      </c>
      <c r="K32" s="148">
        <v>19.2</v>
      </c>
      <c r="L32" s="148"/>
    </row>
    <row r="33" spans="1:12" x14ac:dyDescent="0.2">
      <c r="A33" s="148"/>
      <c r="B33" s="147" t="s">
        <v>116</v>
      </c>
      <c r="C33" s="148"/>
      <c r="D33" s="149">
        <v>6446</v>
      </c>
      <c r="E33" s="148">
        <v>9</v>
      </c>
      <c r="F33" s="148"/>
      <c r="G33" s="149">
        <v>4137</v>
      </c>
      <c r="H33" s="148">
        <v>5.8</v>
      </c>
      <c r="I33" s="148"/>
      <c r="J33" s="149">
        <v>1125</v>
      </c>
      <c r="K33" s="148">
        <v>1.6</v>
      </c>
      <c r="L33" s="148"/>
    </row>
  </sheetData>
  <mergeCells count="10">
    <mergeCell ref="C30:L30"/>
    <mergeCell ref="F3:F6"/>
    <mergeCell ref="G3:H6"/>
    <mergeCell ref="I3:I6"/>
    <mergeCell ref="J3:K6"/>
    <mergeCell ref="L3:L6"/>
    <mergeCell ref="A3:A6"/>
    <mergeCell ref="C3:C6"/>
    <mergeCell ref="D3:E6"/>
    <mergeCell ref="C7:L7"/>
  </mergeCells>
  <hyperlinks>
    <hyperlink ref="L1" location="Obsah!A1" display="Obsah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5"/>
  <dimension ref="A1:J33"/>
  <sheetViews>
    <sheetView workbookViewId="0">
      <selection activeCell="C30" sqref="C30:J30"/>
    </sheetView>
  </sheetViews>
  <sheetFormatPr defaultRowHeight="12.75" x14ac:dyDescent="0.2"/>
  <cols>
    <col min="1" max="1" width="2.42578125" style="3" customWidth="1"/>
    <col min="2" max="2" width="26.42578125" style="3" customWidth="1"/>
    <col min="3" max="3" width="3" style="3" customWidth="1"/>
    <col min="4" max="6" width="17.140625" style="3" customWidth="1"/>
    <col min="7" max="16384" width="9.140625" style="3"/>
  </cols>
  <sheetData>
    <row r="1" spans="1:10" x14ac:dyDescent="0.2">
      <c r="A1" s="5" t="s">
        <v>282</v>
      </c>
      <c r="H1" s="43" t="s">
        <v>39</v>
      </c>
    </row>
    <row r="2" spans="1:10" ht="13.5" thickBot="1" x14ac:dyDescent="0.25"/>
    <row r="3" spans="1:10" x14ac:dyDescent="0.2">
      <c r="A3" s="123"/>
      <c r="B3" s="124" t="s">
        <v>92</v>
      </c>
      <c r="C3" s="125"/>
      <c r="D3" s="126" t="s">
        <v>226</v>
      </c>
      <c r="E3" s="126"/>
      <c r="F3" s="127"/>
      <c r="G3" s="126" t="s">
        <v>227</v>
      </c>
      <c r="H3" s="126"/>
      <c r="I3" s="126"/>
      <c r="J3" s="127"/>
    </row>
    <row r="4" spans="1:10" x14ac:dyDescent="0.2">
      <c r="A4" s="128"/>
      <c r="B4" s="129" t="s">
        <v>93</v>
      </c>
      <c r="C4" s="130"/>
      <c r="D4" s="131"/>
      <c r="E4" s="131"/>
      <c r="F4" s="132"/>
      <c r="G4" s="131"/>
      <c r="H4" s="131"/>
      <c r="I4" s="131"/>
      <c r="J4" s="132"/>
    </row>
    <row r="5" spans="1:10" x14ac:dyDescent="0.2">
      <c r="A5" s="128"/>
      <c r="B5" s="129" t="s">
        <v>94</v>
      </c>
      <c r="C5" s="130"/>
      <c r="D5" s="131"/>
      <c r="E5" s="131"/>
      <c r="F5" s="132"/>
      <c r="G5" s="131"/>
      <c r="H5" s="131"/>
      <c r="I5" s="131"/>
      <c r="J5" s="132"/>
    </row>
    <row r="6" spans="1:10" ht="13.5" thickBot="1" x14ac:dyDescent="0.25">
      <c r="A6" s="133"/>
      <c r="B6" s="134" t="s">
        <v>95</v>
      </c>
      <c r="C6" s="135"/>
      <c r="D6" s="136"/>
      <c r="E6" s="136"/>
      <c r="F6" s="137"/>
      <c r="G6" s="136"/>
      <c r="H6" s="136"/>
      <c r="I6" s="136"/>
      <c r="J6" s="137"/>
    </row>
    <row r="7" spans="1:10" ht="48" customHeight="1" x14ac:dyDescent="0.2">
      <c r="A7" s="138"/>
      <c r="B7" s="139"/>
      <c r="C7" s="140" t="s">
        <v>218</v>
      </c>
      <c r="D7" s="141"/>
      <c r="E7" s="141"/>
      <c r="F7" s="141"/>
      <c r="G7" s="141"/>
      <c r="H7" s="141"/>
      <c r="I7" s="141"/>
      <c r="J7" s="141"/>
    </row>
    <row r="8" spans="1:10" x14ac:dyDescent="0.2">
      <c r="A8" s="163"/>
      <c r="B8" s="164" t="s">
        <v>1</v>
      </c>
      <c r="C8" s="165"/>
      <c r="D8" s="166">
        <v>551154</v>
      </c>
      <c r="E8" s="165">
        <v>14.6</v>
      </c>
      <c r="F8" s="165"/>
      <c r="G8" s="166">
        <v>170425</v>
      </c>
      <c r="H8" s="165">
        <v>4.5</v>
      </c>
      <c r="I8" s="171"/>
      <c r="J8" s="171"/>
    </row>
    <row r="9" spans="1:10" x14ac:dyDescent="0.2">
      <c r="A9" s="146"/>
      <c r="B9" s="147" t="s">
        <v>98</v>
      </c>
      <c r="C9" s="148"/>
      <c r="D9" s="149">
        <v>101676</v>
      </c>
      <c r="E9" s="148">
        <v>26.5</v>
      </c>
      <c r="F9" s="148"/>
      <c r="G9" s="149">
        <v>47060</v>
      </c>
      <c r="H9" s="148">
        <v>12.3</v>
      </c>
      <c r="I9" s="160"/>
      <c r="J9" s="160"/>
    </row>
    <row r="10" spans="1:10" x14ac:dyDescent="0.2">
      <c r="A10" s="146"/>
      <c r="B10" s="147" t="s">
        <v>99</v>
      </c>
      <c r="C10" s="148"/>
      <c r="D10" s="149">
        <v>136007</v>
      </c>
      <c r="E10" s="148">
        <v>18.600000000000001</v>
      </c>
      <c r="F10" s="148"/>
      <c r="G10" s="149">
        <v>45364</v>
      </c>
      <c r="H10" s="148">
        <v>6.2</v>
      </c>
      <c r="I10" s="160"/>
      <c r="J10" s="160"/>
    </row>
    <row r="11" spans="1:10" x14ac:dyDescent="0.2">
      <c r="A11" s="146"/>
      <c r="B11" s="147" t="s">
        <v>100</v>
      </c>
      <c r="C11" s="148"/>
      <c r="D11" s="149">
        <v>121494</v>
      </c>
      <c r="E11" s="148">
        <v>15</v>
      </c>
      <c r="F11" s="148"/>
      <c r="G11" s="149">
        <v>46928</v>
      </c>
      <c r="H11" s="148">
        <v>5.8</v>
      </c>
      <c r="I11" s="160"/>
      <c r="J11" s="160"/>
    </row>
    <row r="12" spans="1:10" x14ac:dyDescent="0.2">
      <c r="A12" s="146"/>
      <c r="B12" s="147" t="s">
        <v>101</v>
      </c>
      <c r="C12" s="148"/>
      <c r="D12" s="149">
        <v>116206</v>
      </c>
      <c r="E12" s="148">
        <v>14.5</v>
      </c>
      <c r="F12" s="148"/>
      <c r="G12" s="149">
        <v>19493</v>
      </c>
      <c r="H12" s="148">
        <v>2.4</v>
      </c>
      <c r="I12" s="160"/>
      <c r="J12" s="160"/>
    </row>
    <row r="13" spans="1:10" x14ac:dyDescent="0.2">
      <c r="A13" s="146"/>
      <c r="B13" s="147" t="s">
        <v>102</v>
      </c>
      <c r="C13" s="148"/>
      <c r="D13" s="149">
        <v>48130</v>
      </c>
      <c r="E13" s="148">
        <v>8</v>
      </c>
      <c r="F13" s="148"/>
      <c r="G13" s="149">
        <v>7460</v>
      </c>
      <c r="H13" s="148">
        <v>1.2</v>
      </c>
      <c r="I13" s="160"/>
      <c r="J13" s="160"/>
    </row>
    <row r="14" spans="1:10" x14ac:dyDescent="0.2">
      <c r="A14" s="146"/>
      <c r="B14" s="147" t="s">
        <v>103</v>
      </c>
      <c r="C14" s="148"/>
      <c r="D14" s="149">
        <v>27641</v>
      </c>
      <c r="E14" s="148">
        <v>6.1</v>
      </c>
      <c r="F14" s="148"/>
      <c r="G14" s="149">
        <v>4119</v>
      </c>
      <c r="H14" s="148">
        <v>0.9</v>
      </c>
      <c r="I14" s="160"/>
      <c r="J14" s="160"/>
    </row>
    <row r="15" spans="1:10" x14ac:dyDescent="0.2">
      <c r="A15" s="163"/>
      <c r="B15" s="164" t="s">
        <v>104</v>
      </c>
      <c r="C15" s="165"/>
      <c r="D15" s="166">
        <v>271855</v>
      </c>
      <c r="E15" s="165">
        <v>14.5</v>
      </c>
      <c r="F15" s="165"/>
      <c r="G15" s="166">
        <v>129546</v>
      </c>
      <c r="H15" s="165">
        <v>6.9</v>
      </c>
      <c r="I15" s="170"/>
      <c r="J15" s="170"/>
    </row>
    <row r="16" spans="1:10" x14ac:dyDescent="0.2">
      <c r="A16" s="146"/>
      <c r="B16" s="147" t="s">
        <v>98</v>
      </c>
      <c r="C16" s="148"/>
      <c r="D16" s="149">
        <v>49827</v>
      </c>
      <c r="E16" s="148">
        <v>26.1</v>
      </c>
      <c r="F16" s="148"/>
      <c r="G16" s="149">
        <v>33031</v>
      </c>
      <c r="H16" s="148">
        <v>17.3</v>
      </c>
      <c r="I16" s="160"/>
      <c r="J16" s="160"/>
    </row>
    <row r="17" spans="1:10" x14ac:dyDescent="0.2">
      <c r="A17" s="146"/>
      <c r="B17" s="147" t="s">
        <v>105</v>
      </c>
      <c r="C17" s="148"/>
      <c r="D17" s="149">
        <v>180345</v>
      </c>
      <c r="E17" s="148">
        <v>15</v>
      </c>
      <c r="F17" s="148"/>
      <c r="G17" s="149">
        <v>89430</v>
      </c>
      <c r="H17" s="148">
        <v>7.4</v>
      </c>
      <c r="I17" s="160"/>
      <c r="J17" s="160"/>
    </row>
    <row r="18" spans="1:10" x14ac:dyDescent="0.2">
      <c r="A18" s="146"/>
      <c r="B18" s="147" t="s">
        <v>106</v>
      </c>
      <c r="C18" s="148"/>
      <c r="D18" s="149">
        <v>41684</v>
      </c>
      <c r="E18" s="148">
        <v>8.6999999999999993</v>
      </c>
      <c r="F18" s="148"/>
      <c r="G18" s="149">
        <v>7085</v>
      </c>
      <c r="H18" s="148">
        <v>1.5</v>
      </c>
      <c r="I18" s="160"/>
      <c r="J18" s="160"/>
    </row>
    <row r="19" spans="1:10" x14ac:dyDescent="0.2">
      <c r="A19" s="163"/>
      <c r="B19" s="164" t="s">
        <v>77</v>
      </c>
      <c r="C19" s="165"/>
      <c r="D19" s="166">
        <v>279299</v>
      </c>
      <c r="E19" s="165">
        <v>14.7</v>
      </c>
      <c r="F19" s="165"/>
      <c r="G19" s="166">
        <v>40878</v>
      </c>
      <c r="H19" s="165">
        <v>2.1</v>
      </c>
      <c r="I19" s="170"/>
      <c r="J19" s="170"/>
    </row>
    <row r="20" spans="1:10" x14ac:dyDescent="0.2">
      <c r="A20" s="146"/>
      <c r="B20" s="147" t="s">
        <v>98</v>
      </c>
      <c r="C20" s="148"/>
      <c r="D20" s="149">
        <v>51849</v>
      </c>
      <c r="E20" s="148">
        <v>26.9</v>
      </c>
      <c r="F20" s="148"/>
      <c r="G20" s="149">
        <v>14029</v>
      </c>
      <c r="H20" s="148">
        <v>7.3</v>
      </c>
      <c r="I20" s="160"/>
      <c r="J20" s="160"/>
    </row>
    <row r="21" spans="1:10" x14ac:dyDescent="0.2">
      <c r="A21" s="146"/>
      <c r="B21" s="147" t="s">
        <v>105</v>
      </c>
      <c r="C21" s="148"/>
      <c r="D21" s="149">
        <v>193362</v>
      </c>
      <c r="E21" s="148">
        <v>17</v>
      </c>
      <c r="F21" s="148"/>
      <c r="G21" s="149">
        <v>22355</v>
      </c>
      <c r="H21" s="148">
        <v>2</v>
      </c>
      <c r="I21" s="160"/>
      <c r="J21" s="160"/>
    </row>
    <row r="22" spans="1:10" x14ac:dyDescent="0.2">
      <c r="A22" s="146"/>
      <c r="B22" s="147" t="s">
        <v>106</v>
      </c>
      <c r="C22" s="148"/>
      <c r="D22" s="149">
        <v>34087</v>
      </c>
      <c r="E22" s="148">
        <v>6</v>
      </c>
      <c r="F22" s="148"/>
      <c r="G22" s="149">
        <v>4494</v>
      </c>
      <c r="H22" s="148">
        <v>0.8</v>
      </c>
      <c r="I22" s="160"/>
      <c r="J22" s="160"/>
    </row>
    <row r="23" spans="1:10" x14ac:dyDescent="0.2">
      <c r="A23" s="163"/>
      <c r="B23" s="164" t="s">
        <v>12</v>
      </c>
      <c r="C23" s="169"/>
      <c r="D23" s="169"/>
      <c r="E23" s="169"/>
      <c r="F23" s="169"/>
      <c r="G23" s="169"/>
      <c r="H23" s="169"/>
      <c r="I23" s="172"/>
      <c r="J23" s="172"/>
    </row>
    <row r="24" spans="1:10" x14ac:dyDescent="0.2">
      <c r="A24" s="146"/>
      <c r="B24" s="147" t="s">
        <v>81</v>
      </c>
      <c r="C24" s="148"/>
      <c r="D24" s="149">
        <v>72223</v>
      </c>
      <c r="E24" s="148">
        <v>26.6</v>
      </c>
      <c r="F24" s="148"/>
      <c r="G24" s="149">
        <v>30917</v>
      </c>
      <c r="H24" s="148">
        <v>11.4</v>
      </c>
      <c r="I24" s="160"/>
      <c r="J24" s="160"/>
    </row>
    <row r="25" spans="1:10" x14ac:dyDescent="0.2">
      <c r="A25" s="146"/>
      <c r="B25" s="147" t="s">
        <v>82</v>
      </c>
      <c r="C25" s="148"/>
      <c r="D25" s="149">
        <v>393789</v>
      </c>
      <c r="E25" s="148">
        <v>15.5</v>
      </c>
      <c r="F25" s="148"/>
      <c r="G25" s="149">
        <v>127802</v>
      </c>
      <c r="H25" s="148">
        <v>5</v>
      </c>
      <c r="I25" s="160"/>
      <c r="J25" s="160"/>
    </row>
    <row r="26" spans="1:10" x14ac:dyDescent="0.2">
      <c r="A26" s="146"/>
      <c r="B26" s="147" t="s">
        <v>83</v>
      </c>
      <c r="C26" s="148"/>
      <c r="D26" s="149">
        <v>32943</v>
      </c>
      <c r="E26" s="148">
        <v>15.4</v>
      </c>
      <c r="F26" s="148"/>
      <c r="G26" s="149">
        <v>81998</v>
      </c>
      <c r="H26" s="148">
        <v>38.4</v>
      </c>
      <c r="I26" s="160"/>
      <c r="J26" s="160"/>
    </row>
    <row r="27" spans="1:10" x14ac:dyDescent="0.2">
      <c r="A27" s="146"/>
      <c r="B27" s="147" t="s">
        <v>84</v>
      </c>
      <c r="C27" s="148"/>
      <c r="D27" s="149">
        <v>21063</v>
      </c>
      <c r="E27" s="148">
        <v>17.399999999999999</v>
      </c>
      <c r="F27" s="148"/>
      <c r="G27" s="149">
        <v>1747</v>
      </c>
      <c r="H27" s="148">
        <v>1.4</v>
      </c>
      <c r="I27" s="160"/>
      <c r="J27" s="160"/>
    </row>
    <row r="28" spans="1:10" x14ac:dyDescent="0.2">
      <c r="A28" s="146"/>
      <c r="B28" s="147" t="s">
        <v>85</v>
      </c>
      <c r="C28" s="148"/>
      <c r="D28" s="149">
        <v>64079</v>
      </c>
      <c r="E28" s="148">
        <v>7.7</v>
      </c>
      <c r="F28" s="148"/>
      <c r="G28" s="149">
        <v>9959</v>
      </c>
      <c r="H28" s="148">
        <v>1.2</v>
      </c>
      <c r="I28" s="160"/>
      <c r="J28" s="160"/>
    </row>
    <row r="29" spans="1:10" ht="13.5" thickBot="1" x14ac:dyDescent="0.25">
      <c r="A29" s="151"/>
      <c r="B29" s="147" t="s">
        <v>86</v>
      </c>
      <c r="C29" s="148"/>
      <c r="D29" s="149">
        <v>31119</v>
      </c>
      <c r="E29" s="148">
        <v>5.3</v>
      </c>
      <c r="F29" s="148"/>
      <c r="G29" s="149">
        <v>3071</v>
      </c>
      <c r="H29" s="148">
        <v>0.5</v>
      </c>
      <c r="I29" s="162"/>
      <c r="J29" s="162"/>
    </row>
    <row r="30" spans="1:10" ht="30" customHeight="1" x14ac:dyDescent="0.2">
      <c r="A30" s="152"/>
      <c r="B30" s="153"/>
      <c r="C30" s="140" t="s">
        <v>222</v>
      </c>
      <c r="D30" s="141"/>
      <c r="E30" s="141"/>
      <c r="F30" s="141"/>
      <c r="G30" s="141"/>
      <c r="H30" s="141"/>
      <c r="I30" s="141"/>
      <c r="J30" s="141"/>
    </row>
    <row r="31" spans="1:10" x14ac:dyDescent="0.2">
      <c r="A31" s="169"/>
      <c r="B31" s="164" t="s">
        <v>1</v>
      </c>
      <c r="C31" s="165"/>
      <c r="D31" s="166">
        <v>9273</v>
      </c>
      <c r="E31" s="165">
        <v>6.8</v>
      </c>
      <c r="F31" s="165"/>
      <c r="G31" s="166">
        <v>2142</v>
      </c>
      <c r="H31" s="165">
        <v>1.6</v>
      </c>
      <c r="I31" s="170"/>
      <c r="J31" s="170"/>
    </row>
    <row r="32" spans="1:10" x14ac:dyDescent="0.2">
      <c r="A32" s="148"/>
      <c r="B32" s="147" t="s">
        <v>115</v>
      </c>
      <c r="C32" s="148"/>
      <c r="D32" s="149">
        <v>5781</v>
      </c>
      <c r="E32" s="148">
        <v>9.1</v>
      </c>
      <c r="F32" s="148"/>
      <c r="G32" s="149">
        <v>2142</v>
      </c>
      <c r="H32" s="148">
        <v>3.4</v>
      </c>
      <c r="I32" s="160"/>
      <c r="J32" s="160"/>
    </row>
    <row r="33" spans="1:10" x14ac:dyDescent="0.2">
      <c r="A33" s="148"/>
      <c r="B33" s="147" t="s">
        <v>116</v>
      </c>
      <c r="C33" s="148"/>
      <c r="D33" s="149">
        <v>3491</v>
      </c>
      <c r="E33" s="148">
        <v>4.9000000000000004</v>
      </c>
      <c r="F33" s="148"/>
      <c r="G33" s="148">
        <v>0</v>
      </c>
      <c r="H33" s="148">
        <v>0</v>
      </c>
      <c r="I33" s="160"/>
      <c r="J33" s="160"/>
    </row>
  </sheetData>
  <mergeCells count="33">
    <mergeCell ref="C30:J30"/>
    <mergeCell ref="I31:J31"/>
    <mergeCell ref="I32:J32"/>
    <mergeCell ref="I33:J33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G3:I6"/>
    <mergeCell ref="J3:J6"/>
    <mergeCell ref="C7:J7"/>
    <mergeCell ref="I8:J8"/>
    <mergeCell ref="I9:J9"/>
    <mergeCell ref="A3:A6"/>
    <mergeCell ref="C3:C6"/>
    <mergeCell ref="D3:E6"/>
    <mergeCell ref="F3:F6"/>
  </mergeCells>
  <hyperlinks>
    <hyperlink ref="H1" location="Obsah!A1" display="Obsah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6"/>
  <dimension ref="A1:K33"/>
  <sheetViews>
    <sheetView workbookViewId="0">
      <selection activeCell="I32" sqref="I32"/>
    </sheetView>
  </sheetViews>
  <sheetFormatPr defaultRowHeight="12.75" x14ac:dyDescent="0.2"/>
  <cols>
    <col min="1" max="1" width="2.42578125" style="3" customWidth="1"/>
    <col min="2" max="2" width="23.28515625" style="3" customWidth="1"/>
    <col min="3" max="3" width="1.85546875" style="3" customWidth="1"/>
    <col min="4" max="5" width="15.7109375" style="3" customWidth="1"/>
    <col min="6" max="6" width="2.7109375" style="3" customWidth="1"/>
    <col min="7" max="16384" width="9.140625" style="3"/>
  </cols>
  <sheetData>
    <row r="1" spans="1:11" x14ac:dyDescent="0.2">
      <c r="A1" s="5" t="s">
        <v>283</v>
      </c>
      <c r="K1" s="43" t="s">
        <v>39</v>
      </c>
    </row>
    <row r="2" spans="1:11" ht="13.5" thickBot="1" x14ac:dyDescent="0.25"/>
    <row r="3" spans="1:11" x14ac:dyDescent="0.2">
      <c r="A3" s="123"/>
      <c r="B3" s="124" t="s">
        <v>92</v>
      </c>
      <c r="C3" s="125"/>
      <c r="D3" s="126" t="s">
        <v>228</v>
      </c>
      <c r="E3" s="126"/>
      <c r="F3" s="127"/>
    </row>
    <row r="4" spans="1:11" x14ac:dyDescent="0.2">
      <c r="A4" s="128"/>
      <c r="B4" s="129" t="s">
        <v>93</v>
      </c>
      <c r="C4" s="130"/>
      <c r="D4" s="131"/>
      <c r="E4" s="131"/>
      <c r="F4" s="132"/>
    </row>
    <row r="5" spans="1:11" x14ac:dyDescent="0.2">
      <c r="A5" s="128"/>
      <c r="B5" s="129" t="s">
        <v>94</v>
      </c>
      <c r="C5" s="130"/>
      <c r="D5" s="131"/>
      <c r="E5" s="131"/>
      <c r="F5" s="132"/>
    </row>
    <row r="6" spans="1:11" ht="13.5" thickBot="1" x14ac:dyDescent="0.25">
      <c r="A6" s="133"/>
      <c r="B6" s="134" t="s">
        <v>95</v>
      </c>
      <c r="C6" s="135"/>
      <c r="D6" s="136"/>
      <c r="E6" s="136"/>
      <c r="F6" s="137"/>
    </row>
    <row r="7" spans="1:11" ht="51.75" customHeight="1" x14ac:dyDescent="0.2">
      <c r="A7" s="138"/>
      <c r="B7" s="139"/>
      <c r="C7" s="140" t="s">
        <v>218</v>
      </c>
      <c r="D7" s="141"/>
      <c r="E7" s="141"/>
      <c r="F7" s="141"/>
    </row>
    <row r="8" spans="1:11" x14ac:dyDescent="0.2">
      <c r="A8" s="163"/>
      <c r="B8" s="164" t="s">
        <v>1</v>
      </c>
      <c r="C8" s="165"/>
      <c r="D8" s="166">
        <v>2458249</v>
      </c>
      <c r="E8" s="165">
        <v>65.099999999999994</v>
      </c>
      <c r="F8" s="165"/>
    </row>
    <row r="9" spans="1:11" x14ac:dyDescent="0.2">
      <c r="A9" s="146"/>
      <c r="B9" s="147" t="s">
        <v>98</v>
      </c>
      <c r="C9" s="148"/>
      <c r="D9" s="149">
        <v>298246</v>
      </c>
      <c r="E9" s="148">
        <v>77.7</v>
      </c>
      <c r="F9" s="148"/>
    </row>
    <row r="10" spans="1:11" x14ac:dyDescent="0.2">
      <c r="A10" s="146"/>
      <c r="B10" s="147" t="s">
        <v>99</v>
      </c>
      <c r="C10" s="148"/>
      <c r="D10" s="149">
        <v>509018</v>
      </c>
      <c r="E10" s="148">
        <v>69.8</v>
      </c>
      <c r="F10" s="148"/>
    </row>
    <row r="11" spans="1:11" x14ac:dyDescent="0.2">
      <c r="A11" s="146"/>
      <c r="B11" s="147" t="s">
        <v>100</v>
      </c>
      <c r="C11" s="148"/>
      <c r="D11" s="149">
        <v>551442</v>
      </c>
      <c r="E11" s="148">
        <v>68.2</v>
      </c>
      <c r="F11" s="148"/>
    </row>
    <row r="12" spans="1:11" x14ac:dyDescent="0.2">
      <c r="A12" s="146"/>
      <c r="B12" s="147" t="s">
        <v>101</v>
      </c>
      <c r="C12" s="148"/>
      <c r="D12" s="149">
        <v>528025</v>
      </c>
      <c r="E12" s="148">
        <v>65.900000000000006</v>
      </c>
      <c r="F12" s="148"/>
    </row>
    <row r="13" spans="1:11" x14ac:dyDescent="0.2">
      <c r="A13" s="146"/>
      <c r="B13" s="147" t="s">
        <v>102</v>
      </c>
      <c r="C13" s="148"/>
      <c r="D13" s="149">
        <v>338205</v>
      </c>
      <c r="E13" s="148">
        <v>56.3</v>
      </c>
      <c r="F13" s="148"/>
    </row>
    <row r="14" spans="1:11" x14ac:dyDescent="0.2">
      <c r="A14" s="146"/>
      <c r="B14" s="147" t="s">
        <v>103</v>
      </c>
      <c r="C14" s="148"/>
      <c r="D14" s="149">
        <v>233314</v>
      </c>
      <c r="E14" s="148">
        <v>51.8</v>
      </c>
      <c r="F14" s="148"/>
    </row>
    <row r="15" spans="1:11" x14ac:dyDescent="0.2">
      <c r="A15" s="163"/>
      <c r="B15" s="164" t="s">
        <v>104</v>
      </c>
      <c r="C15" s="167"/>
      <c r="D15" s="166">
        <v>1282999</v>
      </c>
      <c r="E15" s="165">
        <v>68.5</v>
      </c>
      <c r="F15" s="165"/>
    </row>
    <row r="16" spans="1:11" x14ac:dyDescent="0.2">
      <c r="A16" s="146"/>
      <c r="B16" s="147" t="s">
        <v>98</v>
      </c>
      <c r="C16" s="148"/>
      <c r="D16" s="149">
        <v>145623</v>
      </c>
      <c r="E16" s="148">
        <v>76.3</v>
      </c>
      <c r="F16" s="148"/>
    </row>
    <row r="17" spans="1:6" x14ac:dyDescent="0.2">
      <c r="A17" s="146"/>
      <c r="B17" s="147" t="s">
        <v>105</v>
      </c>
      <c r="C17" s="148"/>
      <c r="D17" s="149">
        <v>870798</v>
      </c>
      <c r="E17" s="148">
        <v>72.3</v>
      </c>
      <c r="F17" s="148"/>
    </row>
    <row r="18" spans="1:6" x14ac:dyDescent="0.2">
      <c r="A18" s="146"/>
      <c r="B18" s="147" t="s">
        <v>106</v>
      </c>
      <c r="C18" s="148"/>
      <c r="D18" s="149">
        <v>266578</v>
      </c>
      <c r="E18" s="148">
        <v>55.7</v>
      </c>
      <c r="F18" s="148"/>
    </row>
    <row r="19" spans="1:6" x14ac:dyDescent="0.2">
      <c r="A19" s="163"/>
      <c r="B19" s="164" t="s">
        <v>77</v>
      </c>
      <c r="C19" s="165"/>
      <c r="D19" s="166">
        <v>1175250</v>
      </c>
      <c r="E19" s="165">
        <v>61.8</v>
      </c>
      <c r="F19" s="167"/>
    </row>
    <row r="20" spans="1:6" x14ac:dyDescent="0.2">
      <c r="A20" s="146"/>
      <c r="B20" s="147" t="s">
        <v>98</v>
      </c>
      <c r="C20" s="148"/>
      <c r="D20" s="149">
        <v>152623</v>
      </c>
      <c r="E20" s="148">
        <v>79.099999999999994</v>
      </c>
      <c r="F20" s="148"/>
    </row>
    <row r="21" spans="1:6" x14ac:dyDescent="0.2">
      <c r="A21" s="146"/>
      <c r="B21" s="147" t="s">
        <v>105</v>
      </c>
      <c r="C21" s="148"/>
      <c r="D21" s="149">
        <v>717687</v>
      </c>
      <c r="E21" s="148">
        <v>63.2</v>
      </c>
      <c r="F21" s="148"/>
    </row>
    <row r="22" spans="1:6" x14ac:dyDescent="0.2">
      <c r="A22" s="146"/>
      <c r="B22" s="147" t="s">
        <v>106</v>
      </c>
      <c r="C22" s="148"/>
      <c r="D22" s="149">
        <v>304941</v>
      </c>
      <c r="E22" s="148">
        <v>53.2</v>
      </c>
      <c r="F22" s="148"/>
    </row>
    <row r="23" spans="1:6" x14ac:dyDescent="0.2">
      <c r="A23" s="163"/>
      <c r="B23" s="164" t="s">
        <v>12</v>
      </c>
      <c r="C23" s="169"/>
      <c r="D23" s="169"/>
      <c r="E23" s="169"/>
      <c r="F23" s="169"/>
    </row>
    <row r="24" spans="1:6" x14ac:dyDescent="0.2">
      <c r="A24" s="146"/>
      <c r="B24" s="147" t="s">
        <v>81</v>
      </c>
      <c r="C24" s="148"/>
      <c r="D24" s="149">
        <v>220501</v>
      </c>
      <c r="E24" s="148">
        <v>81.3</v>
      </c>
      <c r="F24" s="148"/>
    </row>
    <row r="25" spans="1:6" x14ac:dyDescent="0.2">
      <c r="A25" s="146"/>
      <c r="B25" s="147" t="s">
        <v>82</v>
      </c>
      <c r="C25" s="148"/>
      <c r="D25" s="149">
        <v>1721243</v>
      </c>
      <c r="E25" s="148">
        <v>67.5</v>
      </c>
      <c r="F25" s="148"/>
    </row>
    <row r="26" spans="1:6" x14ac:dyDescent="0.2">
      <c r="A26" s="146"/>
      <c r="B26" s="147" t="s">
        <v>83</v>
      </c>
      <c r="C26" s="148"/>
      <c r="D26" s="149">
        <v>187810</v>
      </c>
      <c r="E26" s="148">
        <v>88</v>
      </c>
      <c r="F26" s="148"/>
    </row>
    <row r="27" spans="1:6" x14ac:dyDescent="0.2">
      <c r="A27" s="146"/>
      <c r="B27" s="147" t="s">
        <v>84</v>
      </c>
      <c r="C27" s="148"/>
      <c r="D27" s="149">
        <v>57299</v>
      </c>
      <c r="E27" s="148">
        <v>47.3</v>
      </c>
      <c r="F27" s="148"/>
    </row>
    <row r="28" spans="1:6" x14ac:dyDescent="0.2">
      <c r="A28" s="146"/>
      <c r="B28" s="147" t="s">
        <v>85</v>
      </c>
      <c r="C28" s="148"/>
      <c r="D28" s="149">
        <v>459206</v>
      </c>
      <c r="E28" s="148">
        <v>55.1</v>
      </c>
      <c r="F28" s="148"/>
    </row>
    <row r="29" spans="1:6" ht="13.5" thickBot="1" x14ac:dyDescent="0.25">
      <c r="A29" s="151"/>
      <c r="B29" s="147" t="s">
        <v>86</v>
      </c>
      <c r="C29" s="148"/>
      <c r="D29" s="149">
        <v>306026</v>
      </c>
      <c r="E29" s="148">
        <v>52.2</v>
      </c>
      <c r="F29" s="148"/>
    </row>
    <row r="30" spans="1:6" ht="53.25" customHeight="1" x14ac:dyDescent="0.2">
      <c r="A30" s="152"/>
      <c r="B30" s="153"/>
      <c r="C30" s="140" t="s">
        <v>222</v>
      </c>
      <c r="D30" s="141"/>
      <c r="E30" s="141"/>
      <c r="F30" s="141"/>
    </row>
    <row r="31" spans="1:6" x14ac:dyDescent="0.2">
      <c r="A31" s="169"/>
      <c r="B31" s="164" t="s">
        <v>1</v>
      </c>
      <c r="C31" s="165"/>
      <c r="D31" s="166">
        <v>59268</v>
      </c>
      <c r="E31" s="165">
        <v>43.8</v>
      </c>
      <c r="F31" s="167"/>
    </row>
    <row r="32" spans="1:6" x14ac:dyDescent="0.2">
      <c r="A32" s="148"/>
      <c r="B32" s="147" t="s">
        <v>115</v>
      </c>
      <c r="C32" s="148"/>
      <c r="D32" s="149">
        <v>28111</v>
      </c>
      <c r="E32" s="148">
        <v>44.1</v>
      </c>
      <c r="F32" s="148"/>
    </row>
    <row r="33" spans="1:6" x14ac:dyDescent="0.2">
      <c r="A33" s="148"/>
      <c r="B33" s="147" t="s">
        <v>116</v>
      </c>
      <c r="C33" s="148"/>
      <c r="D33" s="149">
        <v>31157</v>
      </c>
      <c r="E33" s="148">
        <v>43.5</v>
      </c>
      <c r="F33" s="148"/>
    </row>
  </sheetData>
  <mergeCells count="6">
    <mergeCell ref="A3:A6"/>
    <mergeCell ref="C3:C6"/>
    <mergeCell ref="D3:E6"/>
    <mergeCell ref="F3:F6"/>
    <mergeCell ref="C7:F7"/>
    <mergeCell ref="C30:F30"/>
  </mergeCells>
  <hyperlinks>
    <hyperlink ref="K1" location="Obsah!A1" display="Obsah"/>
  </hyperlink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7"/>
  <dimension ref="A1:K33"/>
  <sheetViews>
    <sheetView workbookViewId="0">
      <selection activeCell="A2" sqref="A2"/>
    </sheetView>
  </sheetViews>
  <sheetFormatPr defaultRowHeight="12.75" x14ac:dyDescent="0.2"/>
  <cols>
    <col min="1" max="1" width="3" style="3" customWidth="1"/>
    <col min="2" max="2" width="21.7109375" style="3" customWidth="1"/>
    <col min="3" max="3" width="3.28515625" style="3" customWidth="1"/>
    <col min="4" max="5" width="15.7109375" style="3" customWidth="1"/>
    <col min="6" max="6" width="3.28515625" style="3" customWidth="1"/>
    <col min="7" max="16384" width="9.140625" style="3"/>
  </cols>
  <sheetData>
    <row r="1" spans="1:11" x14ac:dyDescent="0.2">
      <c r="A1" s="5" t="s">
        <v>284</v>
      </c>
      <c r="K1" s="43" t="s">
        <v>39</v>
      </c>
    </row>
    <row r="2" spans="1:11" ht="13.5" thickBot="1" x14ac:dyDescent="0.25"/>
    <row r="3" spans="1:11" x14ac:dyDescent="0.2">
      <c r="A3" s="123"/>
      <c r="B3" s="124" t="s">
        <v>92</v>
      </c>
      <c r="C3" s="125"/>
      <c r="D3" s="126" t="s">
        <v>229</v>
      </c>
      <c r="E3" s="126"/>
      <c r="F3" s="127"/>
    </row>
    <row r="4" spans="1:11" x14ac:dyDescent="0.2">
      <c r="A4" s="128"/>
      <c r="B4" s="129" t="s">
        <v>93</v>
      </c>
      <c r="C4" s="130"/>
      <c r="D4" s="131"/>
      <c r="E4" s="131"/>
      <c r="F4" s="132"/>
    </row>
    <row r="5" spans="1:11" x14ac:dyDescent="0.2">
      <c r="A5" s="128"/>
      <c r="B5" s="129" t="s">
        <v>94</v>
      </c>
      <c r="C5" s="130"/>
      <c r="D5" s="131"/>
      <c r="E5" s="131"/>
      <c r="F5" s="132"/>
    </row>
    <row r="6" spans="1:11" ht="13.5" thickBot="1" x14ac:dyDescent="0.25">
      <c r="A6" s="133"/>
      <c r="B6" s="134" t="s">
        <v>95</v>
      </c>
      <c r="C6" s="135"/>
      <c r="D6" s="136"/>
      <c r="E6" s="136"/>
      <c r="F6" s="137"/>
    </row>
    <row r="7" spans="1:11" ht="70.5" customHeight="1" x14ac:dyDescent="0.2">
      <c r="A7" s="138"/>
      <c r="B7" s="139"/>
      <c r="C7" s="140" t="s">
        <v>230</v>
      </c>
      <c r="D7" s="141"/>
      <c r="E7" s="141"/>
      <c r="F7" s="141"/>
    </row>
    <row r="8" spans="1:11" x14ac:dyDescent="0.2">
      <c r="A8" s="163"/>
      <c r="B8" s="164" t="s">
        <v>1</v>
      </c>
      <c r="C8" s="165"/>
      <c r="D8" s="166">
        <v>1371397</v>
      </c>
      <c r="E8" s="165">
        <v>55.8</v>
      </c>
      <c r="F8" s="167"/>
    </row>
    <row r="9" spans="1:11" x14ac:dyDescent="0.2">
      <c r="A9" s="146"/>
      <c r="B9" s="147" t="s">
        <v>98</v>
      </c>
      <c r="C9" s="148"/>
      <c r="D9" s="149">
        <v>175643</v>
      </c>
      <c r="E9" s="148">
        <v>58.9</v>
      </c>
      <c r="F9" s="148"/>
    </row>
    <row r="10" spans="1:11" x14ac:dyDescent="0.2">
      <c r="A10" s="146"/>
      <c r="B10" s="147" t="s">
        <v>99</v>
      </c>
      <c r="C10" s="148"/>
      <c r="D10" s="149">
        <v>337609</v>
      </c>
      <c r="E10" s="148">
        <v>66.3</v>
      </c>
      <c r="F10" s="148"/>
    </row>
    <row r="11" spans="1:11" x14ac:dyDescent="0.2">
      <c r="A11" s="146"/>
      <c r="B11" s="147" t="s">
        <v>100</v>
      </c>
      <c r="C11" s="148"/>
      <c r="D11" s="149">
        <v>345045</v>
      </c>
      <c r="E11" s="148">
        <v>62.6</v>
      </c>
      <c r="F11" s="148"/>
    </row>
    <row r="12" spans="1:11" x14ac:dyDescent="0.2">
      <c r="A12" s="146"/>
      <c r="B12" s="147" t="s">
        <v>101</v>
      </c>
      <c r="C12" s="148"/>
      <c r="D12" s="149">
        <v>276612</v>
      </c>
      <c r="E12" s="148">
        <v>52.4</v>
      </c>
      <c r="F12" s="148"/>
    </row>
    <row r="13" spans="1:11" x14ac:dyDescent="0.2">
      <c r="A13" s="146"/>
      <c r="B13" s="147" t="s">
        <v>102</v>
      </c>
      <c r="C13" s="148"/>
      <c r="D13" s="149">
        <v>141896</v>
      </c>
      <c r="E13" s="148">
        <v>42</v>
      </c>
      <c r="F13" s="148"/>
    </row>
    <row r="14" spans="1:11" x14ac:dyDescent="0.2">
      <c r="A14" s="146"/>
      <c r="B14" s="147" t="s">
        <v>103</v>
      </c>
      <c r="C14" s="148"/>
      <c r="D14" s="149">
        <v>94592</v>
      </c>
      <c r="E14" s="148">
        <v>40.5</v>
      </c>
      <c r="F14" s="148"/>
    </row>
    <row r="15" spans="1:11" x14ac:dyDescent="0.2">
      <c r="A15" s="163"/>
      <c r="B15" s="164" t="s">
        <v>104</v>
      </c>
      <c r="C15" s="165"/>
      <c r="D15" s="166">
        <v>776214</v>
      </c>
      <c r="E15" s="165">
        <v>60.5</v>
      </c>
      <c r="F15" s="167"/>
    </row>
    <row r="16" spans="1:11" x14ac:dyDescent="0.2">
      <c r="A16" s="146"/>
      <c r="B16" s="147" t="s">
        <v>98</v>
      </c>
      <c r="C16" s="148"/>
      <c r="D16" s="149">
        <v>91327</v>
      </c>
      <c r="E16" s="148">
        <v>62.7</v>
      </c>
      <c r="F16" s="148"/>
    </row>
    <row r="17" spans="1:6" x14ac:dyDescent="0.2">
      <c r="A17" s="146"/>
      <c r="B17" s="147" t="s">
        <v>105</v>
      </c>
      <c r="C17" s="148"/>
      <c r="D17" s="149">
        <v>563284</v>
      </c>
      <c r="E17" s="148">
        <v>64.7</v>
      </c>
      <c r="F17" s="148"/>
    </row>
    <row r="18" spans="1:6" x14ac:dyDescent="0.2">
      <c r="A18" s="146"/>
      <c r="B18" s="147" t="s">
        <v>106</v>
      </c>
      <c r="C18" s="148"/>
      <c r="D18" s="149">
        <v>121603</v>
      </c>
      <c r="E18" s="148">
        <v>45.6</v>
      </c>
      <c r="F18" s="148"/>
    </row>
    <row r="19" spans="1:6" x14ac:dyDescent="0.2">
      <c r="A19" s="163"/>
      <c r="B19" s="164" t="s">
        <v>77</v>
      </c>
      <c r="C19" s="165"/>
      <c r="D19" s="166">
        <v>595183</v>
      </c>
      <c r="E19" s="165">
        <v>50.6</v>
      </c>
      <c r="F19" s="165"/>
    </row>
    <row r="20" spans="1:6" x14ac:dyDescent="0.2">
      <c r="A20" s="146"/>
      <c r="B20" s="147" t="s">
        <v>98</v>
      </c>
      <c r="C20" s="148"/>
      <c r="D20" s="149">
        <v>84316</v>
      </c>
      <c r="E20" s="148">
        <v>55.2</v>
      </c>
      <c r="F20" s="148"/>
    </row>
    <row r="21" spans="1:6" x14ac:dyDescent="0.2">
      <c r="A21" s="146"/>
      <c r="B21" s="147" t="s">
        <v>105</v>
      </c>
      <c r="C21" s="148"/>
      <c r="D21" s="149">
        <v>395982</v>
      </c>
      <c r="E21" s="148">
        <v>55.2</v>
      </c>
      <c r="F21" s="148"/>
    </row>
    <row r="22" spans="1:6" x14ac:dyDescent="0.2">
      <c r="A22" s="146"/>
      <c r="B22" s="147" t="s">
        <v>106</v>
      </c>
      <c r="C22" s="148"/>
      <c r="D22" s="149">
        <v>114885</v>
      </c>
      <c r="E22" s="148">
        <v>37.700000000000003</v>
      </c>
      <c r="F22" s="148"/>
    </row>
    <row r="23" spans="1:6" x14ac:dyDescent="0.2">
      <c r="A23" s="163"/>
      <c r="B23" s="164" t="s">
        <v>12</v>
      </c>
      <c r="C23" s="169"/>
      <c r="D23" s="169"/>
      <c r="E23" s="169"/>
      <c r="F23" s="169"/>
    </row>
    <row r="24" spans="1:6" x14ac:dyDescent="0.2">
      <c r="A24" s="146"/>
      <c r="B24" s="147" t="s">
        <v>81</v>
      </c>
      <c r="C24" s="148"/>
      <c r="D24" s="149">
        <v>126435</v>
      </c>
      <c r="E24" s="148">
        <v>57.3</v>
      </c>
      <c r="F24" s="148"/>
    </row>
    <row r="25" spans="1:6" x14ac:dyDescent="0.2">
      <c r="A25" s="146"/>
      <c r="B25" s="147" t="s">
        <v>82</v>
      </c>
      <c r="C25" s="148"/>
      <c r="D25" s="149">
        <v>1026794</v>
      </c>
      <c r="E25" s="148">
        <v>59.7</v>
      </c>
      <c r="F25" s="148"/>
    </row>
    <row r="26" spans="1:6" x14ac:dyDescent="0.2">
      <c r="A26" s="146"/>
      <c r="B26" s="147" t="s">
        <v>83</v>
      </c>
      <c r="C26" s="148"/>
      <c r="D26" s="149">
        <v>167679</v>
      </c>
      <c r="E26" s="148">
        <v>89.3</v>
      </c>
      <c r="F26" s="148"/>
    </row>
    <row r="27" spans="1:6" x14ac:dyDescent="0.2">
      <c r="A27" s="146"/>
      <c r="B27" s="147" t="s">
        <v>84</v>
      </c>
      <c r="C27" s="148"/>
      <c r="D27" s="149">
        <v>25146</v>
      </c>
      <c r="E27" s="148">
        <v>43.9</v>
      </c>
      <c r="F27" s="148"/>
    </row>
    <row r="28" spans="1:6" x14ac:dyDescent="0.2">
      <c r="A28" s="146"/>
      <c r="B28" s="147" t="s">
        <v>85</v>
      </c>
      <c r="C28" s="148"/>
      <c r="D28" s="149">
        <v>193022</v>
      </c>
      <c r="E28" s="148">
        <v>42</v>
      </c>
      <c r="F28" s="148"/>
    </row>
    <row r="29" spans="1:6" ht="13.5" thickBot="1" x14ac:dyDescent="0.25">
      <c r="A29" s="151"/>
      <c r="B29" s="147" t="s">
        <v>86</v>
      </c>
      <c r="C29" s="148"/>
      <c r="D29" s="149">
        <v>117444</v>
      </c>
      <c r="E29" s="148">
        <v>38.4</v>
      </c>
      <c r="F29" s="148"/>
    </row>
    <row r="30" spans="1:6" ht="59.25" customHeight="1" x14ac:dyDescent="0.2">
      <c r="A30" s="152"/>
      <c r="B30" s="153"/>
      <c r="C30" s="140" t="s">
        <v>231</v>
      </c>
      <c r="D30" s="141"/>
      <c r="E30" s="141"/>
      <c r="F30" s="141"/>
    </row>
    <row r="31" spans="1:6" x14ac:dyDescent="0.2">
      <c r="A31" s="169"/>
      <c r="B31" s="164" t="s">
        <v>1</v>
      </c>
      <c r="C31" s="165"/>
      <c r="D31" s="166">
        <v>25340</v>
      </c>
      <c r="E31" s="165">
        <v>42.8</v>
      </c>
      <c r="F31" s="165"/>
    </row>
    <row r="32" spans="1:6" x14ac:dyDescent="0.2">
      <c r="A32" s="148"/>
      <c r="B32" s="147" t="s">
        <v>115</v>
      </c>
      <c r="C32" s="148"/>
      <c r="D32" s="149">
        <v>14244</v>
      </c>
      <c r="E32" s="148">
        <v>50.7</v>
      </c>
      <c r="F32" s="148"/>
    </row>
    <row r="33" spans="1:6" x14ac:dyDescent="0.2">
      <c r="A33" s="148"/>
      <c r="B33" s="147" t="s">
        <v>116</v>
      </c>
      <c r="C33" s="148"/>
      <c r="D33" s="149">
        <v>11097</v>
      </c>
      <c r="E33" s="148">
        <v>35.6</v>
      </c>
      <c r="F33" s="148"/>
    </row>
  </sheetData>
  <mergeCells count="6">
    <mergeCell ref="A3:A6"/>
    <mergeCell ref="C3:C6"/>
    <mergeCell ref="D3:E6"/>
    <mergeCell ref="F3:F6"/>
    <mergeCell ref="C7:F7"/>
    <mergeCell ref="C30:F30"/>
  </mergeCells>
  <hyperlinks>
    <hyperlink ref="K1" location="Obsah!A1" display="Obsah"/>
  </hyperlink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O14" sqref="O14"/>
    </sheetView>
  </sheetViews>
  <sheetFormatPr defaultRowHeight="12.75" x14ac:dyDescent="0.2"/>
  <cols>
    <col min="1" max="1" width="1.7109375" style="3" customWidth="1"/>
    <col min="2" max="2" width="21.5703125" style="3" customWidth="1"/>
    <col min="3" max="16384" width="9.140625" style="3"/>
  </cols>
  <sheetData>
    <row r="1" spans="1:12" x14ac:dyDescent="0.2">
      <c r="A1" s="5" t="s">
        <v>285</v>
      </c>
      <c r="K1" s="43"/>
      <c r="L1" s="43" t="s">
        <v>39</v>
      </c>
    </row>
    <row r="2" spans="1:12" ht="13.5" thickBot="1" x14ac:dyDescent="0.25"/>
    <row r="3" spans="1:12" x14ac:dyDescent="0.2">
      <c r="A3" s="123"/>
      <c r="B3" s="124" t="s">
        <v>92</v>
      </c>
      <c r="C3" s="125"/>
      <c r="D3" s="126" t="s">
        <v>232</v>
      </c>
      <c r="E3" s="126"/>
      <c r="F3" s="127"/>
      <c r="G3" s="126" t="s">
        <v>233</v>
      </c>
      <c r="H3" s="126"/>
      <c r="I3" s="127"/>
      <c r="J3" s="126" t="s">
        <v>234</v>
      </c>
      <c r="K3" s="126"/>
      <c r="L3" s="127"/>
    </row>
    <row r="4" spans="1:12" x14ac:dyDescent="0.2">
      <c r="A4" s="128"/>
      <c r="B4" s="129" t="s">
        <v>93</v>
      </c>
      <c r="C4" s="130"/>
      <c r="D4" s="131"/>
      <c r="E4" s="131"/>
      <c r="F4" s="132"/>
      <c r="G4" s="131"/>
      <c r="H4" s="131"/>
      <c r="I4" s="132"/>
      <c r="J4" s="131"/>
      <c r="K4" s="131"/>
      <c r="L4" s="132"/>
    </row>
    <row r="5" spans="1:12" x14ac:dyDescent="0.2">
      <c r="A5" s="128"/>
      <c r="B5" s="129" t="s">
        <v>94</v>
      </c>
      <c r="C5" s="130"/>
      <c r="D5" s="131"/>
      <c r="E5" s="131"/>
      <c r="F5" s="132"/>
      <c r="G5" s="131"/>
      <c r="H5" s="131"/>
      <c r="I5" s="132"/>
      <c r="J5" s="131"/>
      <c r="K5" s="131"/>
      <c r="L5" s="132"/>
    </row>
    <row r="6" spans="1:12" ht="13.5" thickBot="1" x14ac:dyDescent="0.25">
      <c r="A6" s="133"/>
      <c r="B6" s="134" t="s">
        <v>95</v>
      </c>
      <c r="C6" s="135"/>
      <c r="D6" s="136"/>
      <c r="E6" s="136"/>
      <c r="F6" s="137"/>
      <c r="G6" s="136"/>
      <c r="H6" s="136"/>
      <c r="I6" s="137"/>
      <c r="J6" s="136"/>
      <c r="K6" s="136"/>
      <c r="L6" s="137"/>
    </row>
    <row r="7" spans="1:12" ht="48.75" customHeight="1" x14ac:dyDescent="0.2">
      <c r="A7" s="138"/>
      <c r="B7" s="139"/>
      <c r="C7" s="140" t="s">
        <v>235</v>
      </c>
      <c r="D7" s="141"/>
      <c r="E7" s="141"/>
      <c r="F7" s="141"/>
      <c r="G7" s="141"/>
      <c r="H7" s="141"/>
      <c r="I7" s="141"/>
      <c r="J7" s="141"/>
      <c r="K7" s="141"/>
      <c r="L7" s="141"/>
    </row>
    <row r="8" spans="1:12" x14ac:dyDescent="0.2">
      <c r="A8" s="163"/>
      <c r="B8" s="164" t="s">
        <v>1</v>
      </c>
      <c r="C8" s="165"/>
      <c r="D8" s="166">
        <v>1193646</v>
      </c>
      <c r="E8" s="165">
        <v>87</v>
      </c>
      <c r="F8" s="165"/>
      <c r="G8" s="166">
        <v>437131</v>
      </c>
      <c r="H8" s="165">
        <v>31.9</v>
      </c>
      <c r="I8" s="165"/>
      <c r="J8" s="166">
        <v>415489</v>
      </c>
      <c r="K8" s="165">
        <v>30.3</v>
      </c>
      <c r="L8" s="167"/>
    </row>
    <row r="9" spans="1:12" x14ac:dyDescent="0.2">
      <c r="A9" s="146"/>
      <c r="B9" s="147" t="s">
        <v>98</v>
      </c>
      <c r="C9" s="148"/>
      <c r="D9" s="149">
        <v>155649</v>
      </c>
      <c r="E9" s="148">
        <v>88.6</v>
      </c>
      <c r="F9" s="148"/>
      <c r="G9" s="149">
        <v>58251</v>
      </c>
      <c r="H9" s="148">
        <v>33.200000000000003</v>
      </c>
      <c r="I9" s="148"/>
      <c r="J9" s="149">
        <v>51443</v>
      </c>
      <c r="K9" s="148">
        <v>29.3</v>
      </c>
      <c r="L9" s="148"/>
    </row>
    <row r="10" spans="1:12" x14ac:dyDescent="0.2">
      <c r="A10" s="146"/>
      <c r="B10" s="147" t="s">
        <v>99</v>
      </c>
      <c r="C10" s="148"/>
      <c r="D10" s="149">
        <v>304830</v>
      </c>
      <c r="E10" s="148">
        <v>90.3</v>
      </c>
      <c r="F10" s="148"/>
      <c r="G10" s="149">
        <v>116987</v>
      </c>
      <c r="H10" s="148">
        <v>34.700000000000003</v>
      </c>
      <c r="I10" s="148"/>
      <c r="J10" s="149">
        <v>110481</v>
      </c>
      <c r="K10" s="148">
        <v>32.700000000000003</v>
      </c>
      <c r="L10" s="148"/>
    </row>
    <row r="11" spans="1:12" x14ac:dyDescent="0.2">
      <c r="A11" s="146"/>
      <c r="B11" s="147" t="s">
        <v>100</v>
      </c>
      <c r="C11" s="148"/>
      <c r="D11" s="149">
        <v>305847</v>
      </c>
      <c r="E11" s="148">
        <v>88.6</v>
      </c>
      <c r="F11" s="148"/>
      <c r="G11" s="149">
        <v>114222</v>
      </c>
      <c r="H11" s="148">
        <v>33.1</v>
      </c>
      <c r="I11" s="148"/>
      <c r="J11" s="149">
        <v>103972</v>
      </c>
      <c r="K11" s="148">
        <v>30.1</v>
      </c>
      <c r="L11" s="148"/>
    </row>
    <row r="12" spans="1:12" x14ac:dyDescent="0.2">
      <c r="A12" s="146"/>
      <c r="B12" s="147" t="s">
        <v>101</v>
      </c>
      <c r="C12" s="148"/>
      <c r="D12" s="149">
        <v>234952</v>
      </c>
      <c r="E12" s="148">
        <v>84.9</v>
      </c>
      <c r="F12" s="148"/>
      <c r="G12" s="149">
        <v>87690</v>
      </c>
      <c r="H12" s="148">
        <v>31.7</v>
      </c>
      <c r="I12" s="148"/>
      <c r="J12" s="149">
        <v>85528</v>
      </c>
      <c r="K12" s="148">
        <v>30.9</v>
      </c>
      <c r="L12" s="148"/>
    </row>
    <row r="13" spans="1:12" x14ac:dyDescent="0.2">
      <c r="A13" s="146"/>
      <c r="B13" s="147" t="s">
        <v>102</v>
      </c>
      <c r="C13" s="148"/>
      <c r="D13" s="149">
        <v>115092</v>
      </c>
      <c r="E13" s="148">
        <v>81.099999999999994</v>
      </c>
      <c r="F13" s="148"/>
      <c r="G13" s="149">
        <v>36541</v>
      </c>
      <c r="H13" s="148">
        <v>25.8</v>
      </c>
      <c r="I13" s="148"/>
      <c r="J13" s="149">
        <v>38037</v>
      </c>
      <c r="K13" s="148">
        <v>26.8</v>
      </c>
      <c r="L13" s="148"/>
    </row>
    <row r="14" spans="1:12" x14ac:dyDescent="0.2">
      <c r="A14" s="146"/>
      <c r="B14" s="147" t="s">
        <v>103</v>
      </c>
      <c r="C14" s="148"/>
      <c r="D14" s="149">
        <v>77276</v>
      </c>
      <c r="E14" s="148">
        <v>81.7</v>
      </c>
      <c r="F14" s="148"/>
      <c r="G14" s="149">
        <v>23440</v>
      </c>
      <c r="H14" s="148">
        <v>24.8</v>
      </c>
      <c r="I14" s="148"/>
      <c r="J14" s="149">
        <v>26028</v>
      </c>
      <c r="K14" s="148">
        <v>27.5</v>
      </c>
      <c r="L14" s="148"/>
    </row>
    <row r="15" spans="1:12" x14ac:dyDescent="0.2">
      <c r="A15" s="163"/>
      <c r="B15" s="164" t="s">
        <v>104</v>
      </c>
      <c r="C15" s="165"/>
      <c r="D15" s="166">
        <v>680647</v>
      </c>
      <c r="E15" s="165">
        <v>87.7</v>
      </c>
      <c r="F15" s="165"/>
      <c r="G15" s="166">
        <v>256451</v>
      </c>
      <c r="H15" s="165">
        <v>33</v>
      </c>
      <c r="I15" s="165"/>
      <c r="J15" s="166">
        <v>238548</v>
      </c>
      <c r="K15" s="165">
        <v>30.7</v>
      </c>
      <c r="L15" s="167"/>
    </row>
    <row r="16" spans="1:12" x14ac:dyDescent="0.2">
      <c r="A16" s="146"/>
      <c r="B16" s="147" t="s">
        <v>98</v>
      </c>
      <c r="C16" s="148"/>
      <c r="D16" s="149">
        <v>83238</v>
      </c>
      <c r="E16" s="148">
        <v>91.1</v>
      </c>
      <c r="F16" s="148"/>
      <c r="G16" s="149">
        <v>18894</v>
      </c>
      <c r="H16" s="148">
        <v>20.7</v>
      </c>
      <c r="I16" s="148"/>
      <c r="J16" s="149">
        <v>32066</v>
      </c>
      <c r="K16" s="148">
        <v>35.1</v>
      </c>
      <c r="L16" s="148"/>
    </row>
    <row r="17" spans="1:12" x14ac:dyDescent="0.2">
      <c r="A17" s="146"/>
      <c r="B17" s="147" t="s">
        <v>105</v>
      </c>
      <c r="C17" s="148"/>
      <c r="D17" s="149">
        <v>490086</v>
      </c>
      <c r="E17" s="148">
        <v>87</v>
      </c>
      <c r="F17" s="148"/>
      <c r="G17" s="149">
        <v>203695</v>
      </c>
      <c r="H17" s="148">
        <v>36.200000000000003</v>
      </c>
      <c r="I17" s="148"/>
      <c r="J17" s="149">
        <v>182436</v>
      </c>
      <c r="K17" s="148">
        <v>32.4</v>
      </c>
      <c r="L17" s="148"/>
    </row>
    <row r="18" spans="1:12" x14ac:dyDescent="0.2">
      <c r="A18" s="146"/>
      <c r="B18" s="147" t="s">
        <v>106</v>
      </c>
      <c r="C18" s="148"/>
      <c r="D18" s="149">
        <v>107322</v>
      </c>
      <c r="E18" s="148">
        <v>88.3</v>
      </c>
      <c r="F18" s="148"/>
      <c r="G18" s="149">
        <v>33862</v>
      </c>
      <c r="H18" s="148">
        <v>27.8</v>
      </c>
      <c r="I18" s="148"/>
      <c r="J18" s="149">
        <v>24046</v>
      </c>
      <c r="K18" s="148">
        <v>19.8</v>
      </c>
      <c r="L18" s="148"/>
    </row>
    <row r="19" spans="1:12" x14ac:dyDescent="0.2">
      <c r="A19" s="163"/>
      <c r="B19" s="164" t="s">
        <v>77</v>
      </c>
      <c r="C19" s="165"/>
      <c r="D19" s="166">
        <v>512999</v>
      </c>
      <c r="E19" s="165">
        <v>86.2</v>
      </c>
      <c r="F19" s="165"/>
      <c r="G19" s="166">
        <v>180680</v>
      </c>
      <c r="H19" s="165">
        <v>30.4</v>
      </c>
      <c r="I19" s="165"/>
      <c r="J19" s="166">
        <v>176941</v>
      </c>
      <c r="K19" s="165">
        <v>29.7</v>
      </c>
      <c r="L19" s="167"/>
    </row>
    <row r="20" spans="1:12" x14ac:dyDescent="0.2">
      <c r="A20" s="146"/>
      <c r="B20" s="147" t="s">
        <v>98</v>
      </c>
      <c r="C20" s="148"/>
      <c r="D20" s="149">
        <v>72410</v>
      </c>
      <c r="E20" s="148">
        <v>85.9</v>
      </c>
      <c r="F20" s="148"/>
      <c r="G20" s="149">
        <v>39357</v>
      </c>
      <c r="H20" s="148">
        <v>46.7</v>
      </c>
      <c r="I20" s="148"/>
      <c r="J20" s="149">
        <v>19377</v>
      </c>
      <c r="K20" s="148">
        <v>23</v>
      </c>
      <c r="L20" s="148"/>
    </row>
    <row r="21" spans="1:12" x14ac:dyDescent="0.2">
      <c r="A21" s="146"/>
      <c r="B21" s="147" t="s">
        <v>105</v>
      </c>
      <c r="C21" s="148"/>
      <c r="D21" s="149">
        <v>355543</v>
      </c>
      <c r="E21" s="148">
        <v>89.8</v>
      </c>
      <c r="F21" s="148"/>
      <c r="G21" s="149">
        <v>115204</v>
      </c>
      <c r="H21" s="148">
        <v>29.1</v>
      </c>
      <c r="I21" s="148"/>
      <c r="J21" s="149">
        <v>117545</v>
      </c>
      <c r="K21" s="148">
        <v>29.7</v>
      </c>
      <c r="L21" s="148"/>
    </row>
    <row r="22" spans="1:12" x14ac:dyDescent="0.2">
      <c r="A22" s="146"/>
      <c r="B22" s="147" t="s">
        <v>106</v>
      </c>
      <c r="C22" s="148"/>
      <c r="D22" s="149">
        <v>85046</v>
      </c>
      <c r="E22" s="148">
        <v>74</v>
      </c>
      <c r="F22" s="148"/>
      <c r="G22" s="149">
        <v>26119</v>
      </c>
      <c r="H22" s="148">
        <v>22.7</v>
      </c>
      <c r="I22" s="148"/>
      <c r="J22" s="149">
        <v>40018</v>
      </c>
      <c r="K22" s="148">
        <v>34.799999999999997</v>
      </c>
      <c r="L22" s="148"/>
    </row>
    <row r="23" spans="1:12" x14ac:dyDescent="0.2">
      <c r="A23" s="163"/>
      <c r="B23" s="164" t="s">
        <v>12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69"/>
    </row>
    <row r="24" spans="1:12" x14ac:dyDescent="0.2">
      <c r="A24" s="146"/>
      <c r="B24" s="147" t="s">
        <v>81</v>
      </c>
      <c r="C24" s="148"/>
      <c r="D24" s="149">
        <v>112723</v>
      </c>
      <c r="E24" s="148">
        <v>89.2</v>
      </c>
      <c r="F24" s="148"/>
      <c r="G24" s="149">
        <v>41558</v>
      </c>
      <c r="H24" s="148">
        <v>32.9</v>
      </c>
      <c r="I24" s="148"/>
      <c r="J24" s="149">
        <v>39949</v>
      </c>
      <c r="K24" s="148">
        <v>31.6</v>
      </c>
      <c r="L24" s="148"/>
    </row>
    <row r="25" spans="1:12" x14ac:dyDescent="0.2">
      <c r="A25" s="146"/>
      <c r="B25" s="147" t="s">
        <v>82</v>
      </c>
      <c r="C25" s="148"/>
      <c r="D25" s="149">
        <v>912622</v>
      </c>
      <c r="E25" s="148">
        <v>88.9</v>
      </c>
      <c r="F25" s="148"/>
      <c r="G25" s="149">
        <v>327027</v>
      </c>
      <c r="H25" s="148">
        <v>31.8</v>
      </c>
      <c r="I25" s="148"/>
      <c r="J25" s="149">
        <v>312545</v>
      </c>
      <c r="K25" s="148">
        <v>30.4</v>
      </c>
      <c r="L25" s="148"/>
    </row>
    <row r="26" spans="1:12" x14ac:dyDescent="0.2">
      <c r="A26" s="146"/>
      <c r="B26" s="147" t="s">
        <v>83</v>
      </c>
      <c r="C26" s="148"/>
      <c r="D26" s="149">
        <v>164195</v>
      </c>
      <c r="E26" s="148">
        <v>97.9</v>
      </c>
      <c r="F26" s="148"/>
      <c r="G26" s="149">
        <v>54055</v>
      </c>
      <c r="H26" s="148">
        <v>32.200000000000003</v>
      </c>
      <c r="I26" s="148"/>
      <c r="J26" s="149">
        <v>66684</v>
      </c>
      <c r="K26" s="148">
        <v>39.799999999999997</v>
      </c>
      <c r="L26" s="148"/>
    </row>
    <row r="27" spans="1:12" x14ac:dyDescent="0.2">
      <c r="A27" s="146"/>
      <c r="B27" s="147" t="s">
        <v>84</v>
      </c>
      <c r="C27" s="148"/>
      <c r="D27" s="149">
        <v>17064</v>
      </c>
      <c r="E27" s="148">
        <v>67.900000000000006</v>
      </c>
      <c r="F27" s="148"/>
      <c r="G27" s="149">
        <v>9928</v>
      </c>
      <c r="H27" s="148">
        <v>39.5</v>
      </c>
      <c r="I27" s="148"/>
      <c r="J27" s="149">
        <v>6186</v>
      </c>
      <c r="K27" s="148">
        <v>24.6</v>
      </c>
      <c r="L27" s="148"/>
    </row>
    <row r="28" spans="1:12" x14ac:dyDescent="0.2">
      <c r="A28" s="146"/>
      <c r="B28" s="147" t="s">
        <v>85</v>
      </c>
      <c r="C28" s="148"/>
      <c r="D28" s="149">
        <v>151237</v>
      </c>
      <c r="E28" s="148">
        <v>78.400000000000006</v>
      </c>
      <c r="F28" s="148"/>
      <c r="G28" s="149">
        <v>58618</v>
      </c>
      <c r="H28" s="148">
        <v>30.4</v>
      </c>
      <c r="I28" s="148"/>
      <c r="J28" s="149">
        <v>56809</v>
      </c>
      <c r="K28" s="148">
        <v>29.4</v>
      </c>
      <c r="L28" s="148"/>
    </row>
    <row r="29" spans="1:12" ht="13.5" thickBot="1" x14ac:dyDescent="0.25">
      <c r="A29" s="151"/>
      <c r="B29" s="147" t="s">
        <v>86</v>
      </c>
      <c r="C29" s="148"/>
      <c r="D29" s="149">
        <v>87899</v>
      </c>
      <c r="E29" s="148">
        <v>74.8</v>
      </c>
      <c r="F29" s="148"/>
      <c r="G29" s="149">
        <v>27419</v>
      </c>
      <c r="H29" s="148">
        <v>23.3</v>
      </c>
      <c r="I29" s="148"/>
      <c r="J29" s="149">
        <v>33411</v>
      </c>
      <c r="K29" s="148">
        <v>28.4</v>
      </c>
      <c r="L29" s="148"/>
    </row>
    <row r="30" spans="1:12" ht="42" customHeight="1" x14ac:dyDescent="0.2">
      <c r="A30" s="152"/>
      <c r="B30" s="153"/>
      <c r="C30" s="140" t="s">
        <v>236</v>
      </c>
      <c r="D30" s="141"/>
      <c r="E30" s="141"/>
      <c r="F30" s="141"/>
      <c r="G30" s="141"/>
      <c r="H30" s="141"/>
      <c r="I30" s="141"/>
      <c r="J30" s="141"/>
      <c r="K30" s="141"/>
      <c r="L30" s="141"/>
    </row>
    <row r="31" spans="1:12" x14ac:dyDescent="0.2">
      <c r="A31" s="169"/>
      <c r="B31" s="164" t="s">
        <v>1</v>
      </c>
      <c r="C31" s="165"/>
      <c r="D31" s="166">
        <v>11708</v>
      </c>
      <c r="E31" s="165">
        <v>46.2</v>
      </c>
      <c r="F31" s="165"/>
      <c r="G31" s="166">
        <v>6983</v>
      </c>
      <c r="H31" s="165">
        <v>27.6</v>
      </c>
      <c r="I31" s="165"/>
      <c r="J31" s="166">
        <v>11516</v>
      </c>
      <c r="K31" s="165">
        <v>45.4</v>
      </c>
      <c r="L31" s="165"/>
    </row>
    <row r="32" spans="1:12" x14ac:dyDescent="0.2">
      <c r="A32" s="148"/>
      <c r="B32" s="147" t="s">
        <v>115</v>
      </c>
      <c r="C32" s="148"/>
      <c r="D32" s="149">
        <v>7494</v>
      </c>
      <c r="E32" s="148">
        <v>52.6</v>
      </c>
      <c r="F32" s="148"/>
      <c r="G32" s="149">
        <v>3234</v>
      </c>
      <c r="H32" s="148">
        <v>22.7</v>
      </c>
      <c r="I32" s="148"/>
      <c r="J32" s="149">
        <v>5659</v>
      </c>
      <c r="K32" s="148">
        <v>39.700000000000003</v>
      </c>
      <c r="L32" s="148"/>
    </row>
    <row r="33" spans="1:12" x14ac:dyDescent="0.2">
      <c r="A33" s="148"/>
      <c r="B33" s="147" t="s">
        <v>116</v>
      </c>
      <c r="C33" s="148"/>
      <c r="D33" s="149">
        <v>4215</v>
      </c>
      <c r="E33" s="148">
        <v>38</v>
      </c>
      <c r="F33" s="148"/>
      <c r="G33" s="149">
        <v>3750</v>
      </c>
      <c r="H33" s="148">
        <v>33.799999999999997</v>
      </c>
      <c r="I33" s="148"/>
      <c r="J33" s="149">
        <v>5857</v>
      </c>
      <c r="K33" s="148">
        <v>52.8</v>
      </c>
      <c r="L33" s="148"/>
    </row>
  </sheetData>
  <mergeCells count="10">
    <mergeCell ref="J3:K6"/>
    <mergeCell ref="L3:L6"/>
    <mergeCell ref="C7:L7"/>
    <mergeCell ref="C30:L30"/>
    <mergeCell ref="A3:A6"/>
    <mergeCell ref="C3:C6"/>
    <mergeCell ref="D3:E6"/>
    <mergeCell ref="F3:F6"/>
    <mergeCell ref="G3:H6"/>
    <mergeCell ref="I3:I6"/>
  </mergeCells>
  <hyperlinks>
    <hyperlink ref="L1" location="Obsah!A1" display="Obsah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/>
  </sheetViews>
  <sheetFormatPr defaultRowHeight="12.75" x14ac:dyDescent="0.2"/>
  <cols>
    <col min="1" max="1" width="1.7109375" style="3" customWidth="1"/>
    <col min="2" max="2" width="21.5703125" style="3" customWidth="1"/>
    <col min="3" max="16384" width="9.140625" style="3"/>
  </cols>
  <sheetData>
    <row r="1" spans="1:13" x14ac:dyDescent="0.2">
      <c r="A1" s="5" t="s">
        <v>286</v>
      </c>
      <c r="K1" s="43" t="s">
        <v>39</v>
      </c>
    </row>
    <row r="2" spans="1:13" ht="13.5" thickBot="1" x14ac:dyDescent="0.25"/>
    <row r="3" spans="1:13" x14ac:dyDescent="0.2">
      <c r="A3" s="123"/>
      <c r="B3" s="124" t="s">
        <v>92</v>
      </c>
      <c r="C3" s="125"/>
      <c r="D3" s="126" t="s">
        <v>237</v>
      </c>
      <c r="E3" s="126"/>
      <c r="F3" s="127"/>
      <c r="G3" s="126" t="s">
        <v>238</v>
      </c>
      <c r="H3" s="126"/>
      <c r="I3" s="127"/>
      <c r="J3" s="126" t="s">
        <v>30</v>
      </c>
      <c r="K3" s="126"/>
      <c r="L3" s="126"/>
      <c r="M3" s="127"/>
    </row>
    <row r="4" spans="1:13" x14ac:dyDescent="0.2">
      <c r="A4" s="128"/>
      <c r="B4" s="129" t="s">
        <v>93</v>
      </c>
      <c r="C4" s="130"/>
      <c r="D4" s="131"/>
      <c r="E4" s="131"/>
      <c r="F4" s="132"/>
      <c r="G4" s="131"/>
      <c r="H4" s="131"/>
      <c r="I4" s="132"/>
      <c r="J4" s="131"/>
      <c r="K4" s="131"/>
      <c r="L4" s="131"/>
      <c r="M4" s="132"/>
    </row>
    <row r="5" spans="1:13" x14ac:dyDescent="0.2">
      <c r="A5" s="128"/>
      <c r="B5" s="129" t="s">
        <v>94</v>
      </c>
      <c r="C5" s="130"/>
      <c r="D5" s="131"/>
      <c r="E5" s="131"/>
      <c r="F5" s="132"/>
      <c r="G5" s="131"/>
      <c r="H5" s="131"/>
      <c r="I5" s="132"/>
      <c r="J5" s="131"/>
      <c r="K5" s="131"/>
      <c r="L5" s="131"/>
      <c r="M5" s="132"/>
    </row>
    <row r="6" spans="1:13" ht="13.5" thickBot="1" x14ac:dyDescent="0.25">
      <c r="A6" s="133"/>
      <c r="B6" s="134" t="s">
        <v>95</v>
      </c>
      <c r="C6" s="135"/>
      <c r="D6" s="136"/>
      <c r="E6" s="136"/>
      <c r="F6" s="137"/>
      <c r="G6" s="136"/>
      <c r="H6" s="136"/>
      <c r="I6" s="137"/>
      <c r="J6" s="136"/>
      <c r="K6" s="136"/>
      <c r="L6" s="136"/>
      <c r="M6" s="137"/>
    </row>
    <row r="7" spans="1:13" ht="30" customHeight="1" x14ac:dyDescent="0.2">
      <c r="A7" s="138"/>
      <c r="B7" s="139"/>
      <c r="C7" s="140" t="s">
        <v>239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</row>
    <row r="8" spans="1:13" x14ac:dyDescent="0.2">
      <c r="A8" s="163"/>
      <c r="B8" s="164" t="s">
        <v>1</v>
      </c>
      <c r="C8" s="165"/>
      <c r="D8" s="166">
        <v>757893</v>
      </c>
      <c r="E8" s="165">
        <v>69.7</v>
      </c>
      <c r="F8" s="165"/>
      <c r="G8" s="166">
        <v>151116</v>
      </c>
      <c r="H8" s="165">
        <v>13.9</v>
      </c>
      <c r="I8" s="165"/>
      <c r="J8" s="166">
        <v>197442</v>
      </c>
      <c r="K8" s="165">
        <v>18.2</v>
      </c>
      <c r="L8" s="170"/>
      <c r="M8" s="170"/>
    </row>
    <row r="9" spans="1:13" x14ac:dyDescent="0.2">
      <c r="A9" s="146"/>
      <c r="B9" s="147" t="s">
        <v>98</v>
      </c>
      <c r="C9" s="148"/>
      <c r="D9" s="149">
        <v>90614</v>
      </c>
      <c r="E9" s="148">
        <v>73.900000000000006</v>
      </c>
      <c r="F9" s="148"/>
      <c r="G9" s="149">
        <v>14785</v>
      </c>
      <c r="H9" s="148">
        <v>12.1</v>
      </c>
      <c r="I9" s="148"/>
      <c r="J9" s="149">
        <v>18786</v>
      </c>
      <c r="K9" s="148">
        <v>15.3</v>
      </c>
      <c r="L9" s="160"/>
      <c r="M9" s="160"/>
    </row>
    <row r="10" spans="1:13" x14ac:dyDescent="0.2">
      <c r="A10" s="146"/>
      <c r="B10" s="147" t="s">
        <v>99</v>
      </c>
      <c r="C10" s="148"/>
      <c r="D10" s="149">
        <v>132664</v>
      </c>
      <c r="E10" s="148">
        <v>77.400000000000006</v>
      </c>
      <c r="F10" s="148"/>
      <c r="G10" s="149">
        <v>9545</v>
      </c>
      <c r="H10" s="148">
        <v>5.6</v>
      </c>
      <c r="I10" s="148"/>
      <c r="J10" s="149">
        <v>31522</v>
      </c>
      <c r="K10" s="148">
        <v>18.399999999999999</v>
      </c>
      <c r="L10" s="160"/>
      <c r="M10" s="160"/>
    </row>
    <row r="11" spans="1:13" x14ac:dyDescent="0.2">
      <c r="A11" s="146"/>
      <c r="B11" s="147" t="s">
        <v>100</v>
      </c>
      <c r="C11" s="148"/>
      <c r="D11" s="149">
        <v>151736</v>
      </c>
      <c r="E11" s="148">
        <v>73.5</v>
      </c>
      <c r="F11" s="148"/>
      <c r="G11" s="149">
        <v>16327</v>
      </c>
      <c r="H11" s="148">
        <v>7.9</v>
      </c>
      <c r="I11" s="148"/>
      <c r="J11" s="149">
        <v>38909</v>
      </c>
      <c r="K11" s="148">
        <v>18.899999999999999</v>
      </c>
      <c r="L11" s="160"/>
      <c r="M11" s="160"/>
    </row>
    <row r="12" spans="1:13" x14ac:dyDescent="0.2">
      <c r="A12" s="146"/>
      <c r="B12" s="147" t="s">
        <v>101</v>
      </c>
      <c r="C12" s="148"/>
      <c r="D12" s="149">
        <v>162357</v>
      </c>
      <c r="E12" s="148">
        <v>64.599999999999994</v>
      </c>
      <c r="F12" s="148"/>
      <c r="G12" s="149">
        <v>34806</v>
      </c>
      <c r="H12" s="148">
        <v>13.8</v>
      </c>
      <c r="I12" s="148"/>
      <c r="J12" s="149">
        <v>57324</v>
      </c>
      <c r="K12" s="148">
        <v>22.8</v>
      </c>
      <c r="L12" s="160"/>
      <c r="M12" s="160"/>
    </row>
    <row r="13" spans="1:13" x14ac:dyDescent="0.2">
      <c r="A13" s="146"/>
      <c r="B13" s="147" t="s">
        <v>102</v>
      </c>
      <c r="C13" s="148"/>
      <c r="D13" s="149">
        <v>136173</v>
      </c>
      <c r="E13" s="148">
        <v>69.400000000000006</v>
      </c>
      <c r="F13" s="148"/>
      <c r="G13" s="149">
        <v>37508</v>
      </c>
      <c r="H13" s="148">
        <v>19.100000000000001</v>
      </c>
      <c r="I13" s="148"/>
      <c r="J13" s="149">
        <v>27922</v>
      </c>
      <c r="K13" s="148">
        <v>14.2</v>
      </c>
      <c r="L13" s="160"/>
      <c r="M13" s="160"/>
    </row>
    <row r="14" spans="1:13" x14ac:dyDescent="0.2">
      <c r="A14" s="146"/>
      <c r="B14" s="147" t="s">
        <v>103</v>
      </c>
      <c r="C14" s="148"/>
      <c r="D14" s="149">
        <v>84348</v>
      </c>
      <c r="E14" s="148">
        <v>60.8</v>
      </c>
      <c r="F14" s="148"/>
      <c r="G14" s="149">
        <v>38145</v>
      </c>
      <c r="H14" s="148">
        <v>27.5</v>
      </c>
      <c r="I14" s="148"/>
      <c r="J14" s="149">
        <v>22979</v>
      </c>
      <c r="K14" s="148">
        <v>16.600000000000001</v>
      </c>
      <c r="L14" s="160"/>
      <c r="M14" s="160"/>
    </row>
    <row r="15" spans="1:13" x14ac:dyDescent="0.2">
      <c r="A15" s="163"/>
      <c r="B15" s="164" t="s">
        <v>104</v>
      </c>
      <c r="C15" s="165"/>
      <c r="D15" s="166">
        <v>377377</v>
      </c>
      <c r="E15" s="165">
        <v>74.5</v>
      </c>
      <c r="F15" s="165"/>
      <c r="G15" s="166">
        <v>57943</v>
      </c>
      <c r="H15" s="165">
        <v>11.4</v>
      </c>
      <c r="I15" s="165"/>
      <c r="J15" s="166">
        <v>78521</v>
      </c>
      <c r="K15" s="165">
        <v>15.5</v>
      </c>
      <c r="L15" s="171"/>
      <c r="M15" s="171"/>
    </row>
    <row r="16" spans="1:13" x14ac:dyDescent="0.2">
      <c r="A16" s="146"/>
      <c r="B16" s="147" t="s">
        <v>240</v>
      </c>
      <c r="C16" s="148"/>
      <c r="D16" s="149">
        <v>43226</v>
      </c>
      <c r="E16" s="148">
        <v>79.599999999999994</v>
      </c>
      <c r="F16" s="148"/>
      <c r="G16" s="149">
        <v>7034</v>
      </c>
      <c r="H16" s="148">
        <v>13</v>
      </c>
      <c r="I16" s="148"/>
      <c r="J16" s="149">
        <v>4036</v>
      </c>
      <c r="K16" s="148">
        <v>7.4</v>
      </c>
      <c r="L16" s="160"/>
      <c r="M16" s="160"/>
    </row>
    <row r="17" spans="1:13" x14ac:dyDescent="0.2">
      <c r="A17" s="146"/>
      <c r="B17" s="147" t="s">
        <v>241</v>
      </c>
      <c r="C17" s="148"/>
      <c r="D17" s="149">
        <v>228532</v>
      </c>
      <c r="E17" s="148">
        <v>74.3</v>
      </c>
      <c r="F17" s="148"/>
      <c r="G17" s="149">
        <v>24570</v>
      </c>
      <c r="H17" s="148">
        <v>8</v>
      </c>
      <c r="I17" s="148"/>
      <c r="J17" s="149">
        <v>55096</v>
      </c>
      <c r="K17" s="148">
        <v>17.899999999999999</v>
      </c>
      <c r="L17" s="160"/>
      <c r="M17" s="160"/>
    </row>
    <row r="18" spans="1:13" x14ac:dyDescent="0.2">
      <c r="A18" s="146"/>
      <c r="B18" s="147" t="s">
        <v>242</v>
      </c>
      <c r="C18" s="148"/>
      <c r="D18" s="149">
        <v>105619</v>
      </c>
      <c r="E18" s="148">
        <v>72.900000000000006</v>
      </c>
      <c r="F18" s="148"/>
      <c r="G18" s="149">
        <v>26339</v>
      </c>
      <c r="H18" s="148">
        <v>18.2</v>
      </c>
      <c r="I18" s="148"/>
      <c r="J18" s="149">
        <v>19389</v>
      </c>
      <c r="K18" s="148">
        <v>13.4</v>
      </c>
      <c r="L18" s="160"/>
      <c r="M18" s="160"/>
    </row>
    <row r="19" spans="1:13" x14ac:dyDescent="0.2">
      <c r="A19" s="163"/>
      <c r="B19" s="164" t="s">
        <v>77</v>
      </c>
      <c r="C19" s="165"/>
      <c r="D19" s="166">
        <v>380515</v>
      </c>
      <c r="E19" s="165">
        <v>65.599999999999994</v>
      </c>
      <c r="F19" s="165"/>
      <c r="G19" s="166">
        <v>93173</v>
      </c>
      <c r="H19" s="165">
        <v>16.100000000000001</v>
      </c>
      <c r="I19" s="165"/>
      <c r="J19" s="166">
        <v>118921</v>
      </c>
      <c r="K19" s="165">
        <v>20.5</v>
      </c>
      <c r="L19" s="170"/>
      <c r="M19" s="170"/>
    </row>
    <row r="20" spans="1:13" x14ac:dyDescent="0.2">
      <c r="A20" s="146"/>
      <c r="B20" s="147" t="s">
        <v>98</v>
      </c>
      <c r="C20" s="148"/>
      <c r="D20" s="149">
        <v>47388</v>
      </c>
      <c r="E20" s="148">
        <v>69.400000000000006</v>
      </c>
      <c r="F20" s="148"/>
      <c r="G20" s="149">
        <v>7751</v>
      </c>
      <c r="H20" s="148">
        <v>11.3</v>
      </c>
      <c r="I20" s="148"/>
      <c r="J20" s="149">
        <v>14750</v>
      </c>
      <c r="K20" s="148">
        <v>21.6</v>
      </c>
      <c r="L20" s="160"/>
      <c r="M20" s="160"/>
    </row>
    <row r="21" spans="1:13" x14ac:dyDescent="0.2">
      <c r="A21" s="146"/>
      <c r="B21" s="147" t="s">
        <v>105</v>
      </c>
      <c r="C21" s="148"/>
      <c r="D21" s="149">
        <v>218225</v>
      </c>
      <c r="E21" s="148">
        <v>67.8</v>
      </c>
      <c r="F21" s="148"/>
      <c r="G21" s="149">
        <v>36108</v>
      </c>
      <c r="H21" s="148">
        <v>11.2</v>
      </c>
      <c r="I21" s="148"/>
      <c r="J21" s="149">
        <v>72660</v>
      </c>
      <c r="K21" s="148">
        <v>22.6</v>
      </c>
      <c r="L21" s="160"/>
      <c r="M21" s="160"/>
    </row>
    <row r="22" spans="1:13" x14ac:dyDescent="0.2">
      <c r="A22" s="146"/>
      <c r="B22" s="147" t="s">
        <v>106</v>
      </c>
      <c r="C22" s="148"/>
      <c r="D22" s="149">
        <v>114903</v>
      </c>
      <c r="E22" s="148">
        <v>60.5</v>
      </c>
      <c r="F22" s="148"/>
      <c r="G22" s="149">
        <v>49314</v>
      </c>
      <c r="H22" s="148">
        <v>25.9</v>
      </c>
      <c r="I22" s="148"/>
      <c r="J22" s="149">
        <v>31512</v>
      </c>
      <c r="K22" s="148">
        <v>16.600000000000001</v>
      </c>
      <c r="L22" s="160"/>
      <c r="M22" s="160"/>
    </row>
    <row r="23" spans="1:13" x14ac:dyDescent="0.2">
      <c r="A23" s="163"/>
      <c r="B23" s="164" t="s">
        <v>12</v>
      </c>
      <c r="C23" s="168"/>
      <c r="D23" s="168"/>
      <c r="E23" s="169"/>
      <c r="F23" s="169"/>
      <c r="G23" s="169"/>
      <c r="H23" s="169"/>
      <c r="I23" s="169"/>
      <c r="J23" s="169"/>
      <c r="K23" s="169"/>
      <c r="L23" s="172"/>
      <c r="M23" s="172"/>
    </row>
    <row r="24" spans="1:13" x14ac:dyDescent="0.2">
      <c r="A24" s="146"/>
      <c r="B24" s="147" t="s">
        <v>81</v>
      </c>
      <c r="C24" s="148"/>
      <c r="D24" s="149">
        <v>70049</v>
      </c>
      <c r="E24" s="148">
        <v>74.5</v>
      </c>
      <c r="F24" s="148"/>
      <c r="G24" s="149">
        <v>6814</v>
      </c>
      <c r="H24" s="148">
        <v>7.2</v>
      </c>
      <c r="I24" s="148"/>
      <c r="J24" s="149">
        <v>17204</v>
      </c>
      <c r="K24" s="148">
        <v>18.3</v>
      </c>
      <c r="L24" s="160"/>
      <c r="M24" s="160"/>
    </row>
    <row r="25" spans="1:13" x14ac:dyDescent="0.2">
      <c r="A25" s="146"/>
      <c r="B25" s="147" t="s">
        <v>82</v>
      </c>
      <c r="C25" s="148"/>
      <c r="D25" s="149">
        <v>501368</v>
      </c>
      <c r="E25" s="148">
        <v>72.2</v>
      </c>
      <c r="F25" s="148"/>
      <c r="G25" s="149">
        <v>77678</v>
      </c>
      <c r="H25" s="148">
        <v>11.2</v>
      </c>
      <c r="I25" s="148"/>
      <c r="J25" s="149">
        <v>127333</v>
      </c>
      <c r="K25" s="148">
        <v>18.3</v>
      </c>
      <c r="L25" s="160"/>
      <c r="M25" s="160"/>
    </row>
    <row r="26" spans="1:13" x14ac:dyDescent="0.2">
      <c r="A26" s="146"/>
      <c r="B26" s="147" t="s">
        <v>83</v>
      </c>
      <c r="C26" s="148"/>
      <c r="D26" s="149">
        <v>17323</v>
      </c>
      <c r="E26" s="148">
        <v>86</v>
      </c>
      <c r="F26" s="148"/>
      <c r="G26" s="148">
        <v>0</v>
      </c>
      <c r="H26" s="148">
        <v>0</v>
      </c>
      <c r="I26" s="148"/>
      <c r="J26" s="149">
        <v>2809</v>
      </c>
      <c r="K26" s="148">
        <v>14</v>
      </c>
      <c r="L26" s="160"/>
      <c r="M26" s="160"/>
    </row>
    <row r="27" spans="1:13" x14ac:dyDescent="0.2">
      <c r="A27" s="146"/>
      <c r="B27" s="147" t="s">
        <v>84</v>
      </c>
      <c r="C27" s="148"/>
      <c r="D27" s="149">
        <v>16329</v>
      </c>
      <c r="E27" s="148">
        <v>50.8</v>
      </c>
      <c r="F27" s="148"/>
      <c r="G27" s="149">
        <v>9636</v>
      </c>
      <c r="H27" s="148">
        <v>30</v>
      </c>
      <c r="I27" s="148"/>
      <c r="J27" s="149">
        <v>6460</v>
      </c>
      <c r="K27" s="148">
        <v>20.100000000000001</v>
      </c>
      <c r="L27" s="160"/>
      <c r="M27" s="160"/>
    </row>
    <row r="28" spans="1:13" x14ac:dyDescent="0.2">
      <c r="A28" s="146"/>
      <c r="B28" s="147" t="s">
        <v>85</v>
      </c>
      <c r="C28" s="148"/>
      <c r="D28" s="149">
        <v>170146</v>
      </c>
      <c r="E28" s="148">
        <v>63.9</v>
      </c>
      <c r="F28" s="148"/>
      <c r="G28" s="149">
        <v>56988</v>
      </c>
      <c r="H28" s="148">
        <v>21.4</v>
      </c>
      <c r="I28" s="148"/>
      <c r="J28" s="149">
        <v>46444</v>
      </c>
      <c r="K28" s="148">
        <v>17.399999999999999</v>
      </c>
      <c r="L28" s="160"/>
      <c r="M28" s="160"/>
    </row>
    <row r="29" spans="1:13" ht="13.5" thickBot="1" x14ac:dyDescent="0.25">
      <c r="A29" s="151"/>
      <c r="B29" s="147" t="s">
        <v>86</v>
      </c>
      <c r="C29" s="148"/>
      <c r="D29" s="149">
        <v>117270</v>
      </c>
      <c r="E29" s="148">
        <v>62.2</v>
      </c>
      <c r="F29" s="148"/>
      <c r="G29" s="149">
        <v>48945</v>
      </c>
      <c r="H29" s="148">
        <v>26</v>
      </c>
      <c r="I29" s="148"/>
      <c r="J29" s="149">
        <v>29762</v>
      </c>
      <c r="K29" s="148">
        <v>15.8</v>
      </c>
      <c r="L29" s="162"/>
      <c r="M29" s="162"/>
    </row>
    <row r="30" spans="1:13" ht="39" customHeight="1" x14ac:dyDescent="0.2">
      <c r="A30" s="152"/>
      <c r="B30" s="153"/>
      <c r="C30" s="140" t="s">
        <v>243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</row>
    <row r="31" spans="1:13" x14ac:dyDescent="0.2">
      <c r="A31" s="169"/>
      <c r="B31" s="164" t="s">
        <v>1</v>
      </c>
      <c r="C31" s="165"/>
      <c r="D31" s="166">
        <v>21490</v>
      </c>
      <c r="E31" s="165">
        <v>63.3</v>
      </c>
      <c r="F31" s="165"/>
      <c r="G31" s="166">
        <v>11232</v>
      </c>
      <c r="H31" s="165">
        <v>33.1</v>
      </c>
      <c r="I31" s="165"/>
      <c r="J31" s="166">
        <v>2923</v>
      </c>
      <c r="K31" s="165">
        <v>8.6</v>
      </c>
      <c r="L31" s="171"/>
      <c r="M31" s="171"/>
    </row>
    <row r="32" spans="1:13" x14ac:dyDescent="0.2">
      <c r="A32" s="148"/>
      <c r="B32" s="147" t="s">
        <v>115</v>
      </c>
      <c r="C32" s="148"/>
      <c r="D32" s="149">
        <v>10022</v>
      </c>
      <c r="E32" s="148">
        <v>72.3</v>
      </c>
      <c r="F32" s="148"/>
      <c r="G32" s="149">
        <v>3922</v>
      </c>
      <c r="H32" s="148">
        <v>28.3</v>
      </c>
      <c r="I32" s="148"/>
      <c r="J32" s="149">
        <v>1641</v>
      </c>
      <c r="K32" s="148">
        <v>11.8</v>
      </c>
      <c r="L32" s="160"/>
      <c r="M32" s="160"/>
    </row>
    <row r="33" spans="1:13" x14ac:dyDescent="0.2">
      <c r="A33" s="148"/>
      <c r="B33" s="147" t="s">
        <v>116</v>
      </c>
      <c r="C33" s="148"/>
      <c r="D33" s="149">
        <v>11468</v>
      </c>
      <c r="E33" s="148">
        <v>57.2</v>
      </c>
      <c r="F33" s="148"/>
      <c r="G33" s="149">
        <v>7310</v>
      </c>
      <c r="H33" s="148">
        <v>36.4</v>
      </c>
      <c r="I33" s="148"/>
      <c r="J33" s="149">
        <v>1282</v>
      </c>
      <c r="K33" s="148">
        <v>6.4</v>
      </c>
      <c r="L33" s="160"/>
      <c r="M33" s="160"/>
    </row>
  </sheetData>
  <mergeCells count="35">
    <mergeCell ref="L29:M29"/>
    <mergeCell ref="C30:M30"/>
    <mergeCell ref="L31:M31"/>
    <mergeCell ref="L32:M32"/>
    <mergeCell ref="L33:M33"/>
    <mergeCell ref="L23:M23"/>
    <mergeCell ref="L24:M24"/>
    <mergeCell ref="L25:M25"/>
    <mergeCell ref="L26:M26"/>
    <mergeCell ref="L27:M27"/>
    <mergeCell ref="L28:M28"/>
    <mergeCell ref="L17:M17"/>
    <mergeCell ref="L18:M18"/>
    <mergeCell ref="L19:M19"/>
    <mergeCell ref="L20:M20"/>
    <mergeCell ref="L21:M21"/>
    <mergeCell ref="L22:M22"/>
    <mergeCell ref="L11:M11"/>
    <mergeCell ref="L12:M12"/>
    <mergeCell ref="L13:M13"/>
    <mergeCell ref="L14:M14"/>
    <mergeCell ref="L15:M15"/>
    <mergeCell ref="L16:M16"/>
    <mergeCell ref="J3:L6"/>
    <mergeCell ref="M3:M6"/>
    <mergeCell ref="C7:M7"/>
    <mergeCell ref="L8:M8"/>
    <mergeCell ref="L9:M9"/>
    <mergeCell ref="L10:M10"/>
    <mergeCell ref="A3:A6"/>
    <mergeCell ref="C3:C6"/>
    <mergeCell ref="D3:E6"/>
    <mergeCell ref="F3:F6"/>
    <mergeCell ref="G3:H6"/>
    <mergeCell ref="I3:I6"/>
  </mergeCells>
  <hyperlinks>
    <hyperlink ref="K1" location="Obsah!A1" display="Obsah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2.75" x14ac:dyDescent="0.2"/>
  <cols>
    <col min="1" max="1" width="2.7109375" style="3" customWidth="1"/>
    <col min="2" max="2" width="18.28515625" style="3" customWidth="1"/>
    <col min="3" max="3" width="3.5703125" style="3" customWidth="1"/>
    <col min="4" max="5" width="15.7109375" style="3" customWidth="1"/>
    <col min="6" max="6" width="3.28515625" style="3" customWidth="1"/>
    <col min="7" max="16384" width="9.140625" style="3"/>
  </cols>
  <sheetData>
    <row r="1" spans="1:11" x14ac:dyDescent="0.2">
      <c r="A1" s="5" t="s">
        <v>287</v>
      </c>
      <c r="K1" s="43"/>
    </row>
    <row r="2" spans="1:11" ht="13.5" thickBot="1" x14ac:dyDescent="0.25">
      <c r="K2" s="43" t="s">
        <v>39</v>
      </c>
    </row>
    <row r="3" spans="1:11" x14ac:dyDescent="0.2">
      <c r="A3" s="123"/>
      <c r="B3" s="124" t="s">
        <v>92</v>
      </c>
      <c r="C3" s="125"/>
      <c r="D3" s="126" t="s">
        <v>244</v>
      </c>
      <c r="E3" s="126"/>
      <c r="F3" s="127"/>
    </row>
    <row r="4" spans="1:11" x14ac:dyDescent="0.2">
      <c r="A4" s="128"/>
      <c r="B4" s="129" t="s">
        <v>93</v>
      </c>
      <c r="C4" s="130"/>
      <c r="D4" s="131"/>
      <c r="E4" s="131"/>
      <c r="F4" s="132"/>
    </row>
    <row r="5" spans="1:11" x14ac:dyDescent="0.2">
      <c r="A5" s="128"/>
      <c r="B5" s="129" t="s">
        <v>94</v>
      </c>
      <c r="C5" s="130"/>
      <c r="D5" s="131"/>
      <c r="E5" s="131"/>
      <c r="F5" s="132"/>
    </row>
    <row r="6" spans="1:11" ht="13.5" thickBot="1" x14ac:dyDescent="0.25">
      <c r="A6" s="133"/>
      <c r="B6" s="134" t="s">
        <v>95</v>
      </c>
      <c r="C6" s="135"/>
      <c r="D6" s="136"/>
      <c r="E6" s="136"/>
      <c r="F6" s="137"/>
    </row>
    <row r="7" spans="1:11" ht="56.25" customHeight="1" x14ac:dyDescent="0.2">
      <c r="A7" s="138"/>
      <c r="B7" s="139"/>
      <c r="C7" s="140" t="s">
        <v>218</v>
      </c>
      <c r="D7" s="141"/>
      <c r="E7" s="141"/>
      <c r="F7" s="141"/>
    </row>
    <row r="8" spans="1:11" x14ac:dyDescent="0.2">
      <c r="A8" s="163"/>
      <c r="B8" s="164" t="s">
        <v>1</v>
      </c>
      <c r="C8" s="165"/>
      <c r="D8" s="166">
        <v>2121942</v>
      </c>
      <c r="E8" s="165">
        <v>56.2</v>
      </c>
      <c r="F8" s="167"/>
    </row>
    <row r="9" spans="1:11" x14ac:dyDescent="0.2">
      <c r="A9" s="146"/>
      <c r="B9" s="147" t="s">
        <v>98</v>
      </c>
      <c r="C9" s="148"/>
      <c r="D9" s="149">
        <v>249987</v>
      </c>
      <c r="E9" s="148">
        <v>65.2</v>
      </c>
      <c r="F9" s="148"/>
    </row>
    <row r="10" spans="1:11" x14ac:dyDescent="0.2">
      <c r="A10" s="146"/>
      <c r="B10" s="147" t="s">
        <v>99</v>
      </c>
      <c r="C10" s="148"/>
      <c r="D10" s="149">
        <v>456558</v>
      </c>
      <c r="E10" s="148">
        <v>62.6</v>
      </c>
      <c r="F10" s="148"/>
    </row>
    <row r="11" spans="1:11" x14ac:dyDescent="0.2">
      <c r="A11" s="146"/>
      <c r="B11" s="147" t="s">
        <v>100</v>
      </c>
      <c r="C11" s="148"/>
      <c r="D11" s="149">
        <v>486041</v>
      </c>
      <c r="E11" s="148">
        <v>60.1</v>
      </c>
      <c r="F11" s="148"/>
    </row>
    <row r="12" spans="1:11" x14ac:dyDescent="0.2">
      <c r="A12" s="146"/>
      <c r="B12" s="147" t="s">
        <v>101</v>
      </c>
      <c r="C12" s="148"/>
      <c r="D12" s="149">
        <v>427039</v>
      </c>
      <c r="E12" s="148">
        <v>53.3</v>
      </c>
      <c r="F12" s="148"/>
    </row>
    <row r="13" spans="1:11" x14ac:dyDescent="0.2">
      <c r="A13" s="146"/>
      <c r="B13" s="147" t="s">
        <v>102</v>
      </c>
      <c r="C13" s="148"/>
      <c r="D13" s="149">
        <v>297993</v>
      </c>
      <c r="E13" s="148">
        <v>49.6</v>
      </c>
      <c r="F13" s="148"/>
    </row>
    <row r="14" spans="1:11" x14ac:dyDescent="0.2">
      <c r="A14" s="146"/>
      <c r="B14" s="147" t="s">
        <v>103</v>
      </c>
      <c r="C14" s="148"/>
      <c r="D14" s="149">
        <v>204323</v>
      </c>
      <c r="E14" s="148">
        <v>45.3</v>
      </c>
      <c r="F14" s="148"/>
    </row>
    <row r="15" spans="1:11" x14ac:dyDescent="0.2">
      <c r="A15" s="163"/>
      <c r="B15" s="164" t="s">
        <v>104</v>
      </c>
      <c r="C15" s="165"/>
      <c r="D15" s="166">
        <v>1061429</v>
      </c>
      <c r="E15" s="165">
        <v>56.7</v>
      </c>
      <c r="F15" s="167"/>
    </row>
    <row r="16" spans="1:11" x14ac:dyDescent="0.2">
      <c r="A16" s="146"/>
      <c r="B16" s="147" t="s">
        <v>240</v>
      </c>
      <c r="C16" s="148"/>
      <c r="D16" s="149">
        <v>115843</v>
      </c>
      <c r="E16" s="148">
        <v>60.7</v>
      </c>
      <c r="F16" s="148"/>
    </row>
    <row r="17" spans="1:6" x14ac:dyDescent="0.2">
      <c r="A17" s="146"/>
      <c r="B17" s="147" t="s">
        <v>241</v>
      </c>
      <c r="C17" s="148"/>
      <c r="D17" s="149">
        <v>715186</v>
      </c>
      <c r="E17" s="148">
        <v>59.4</v>
      </c>
      <c r="F17" s="148"/>
    </row>
    <row r="18" spans="1:6" x14ac:dyDescent="0.2">
      <c r="A18" s="146"/>
      <c r="B18" s="147" t="s">
        <v>242</v>
      </c>
      <c r="C18" s="148"/>
      <c r="D18" s="149">
        <v>230401</v>
      </c>
      <c r="E18" s="148">
        <v>48.1</v>
      </c>
      <c r="F18" s="148"/>
    </row>
    <row r="19" spans="1:6" x14ac:dyDescent="0.2">
      <c r="A19" s="163"/>
      <c r="B19" s="164" t="s">
        <v>77</v>
      </c>
      <c r="C19" s="165"/>
      <c r="D19" s="166">
        <v>1060513</v>
      </c>
      <c r="E19" s="165">
        <v>55.8</v>
      </c>
      <c r="F19" s="167"/>
    </row>
    <row r="20" spans="1:6" x14ac:dyDescent="0.2">
      <c r="A20" s="146"/>
      <c r="B20" s="147" t="s">
        <v>98</v>
      </c>
      <c r="C20" s="148"/>
      <c r="D20" s="149">
        <v>134144</v>
      </c>
      <c r="E20" s="148">
        <v>69.599999999999994</v>
      </c>
      <c r="F20" s="148"/>
    </row>
    <row r="21" spans="1:6" x14ac:dyDescent="0.2">
      <c r="A21" s="146"/>
      <c r="B21" s="147" t="s">
        <v>105</v>
      </c>
      <c r="C21" s="148"/>
      <c r="D21" s="149">
        <v>654453</v>
      </c>
      <c r="E21" s="148">
        <v>57.6</v>
      </c>
      <c r="F21" s="148"/>
    </row>
    <row r="22" spans="1:6" x14ac:dyDescent="0.2">
      <c r="A22" s="146"/>
      <c r="B22" s="147" t="s">
        <v>106</v>
      </c>
      <c r="C22" s="148"/>
      <c r="D22" s="149">
        <v>271915</v>
      </c>
      <c r="E22" s="148">
        <v>47.5</v>
      </c>
      <c r="F22" s="148"/>
    </row>
    <row r="23" spans="1:6" x14ac:dyDescent="0.2">
      <c r="A23" s="163"/>
      <c r="B23" s="164" t="s">
        <v>12</v>
      </c>
      <c r="C23" s="168"/>
      <c r="D23" s="168"/>
      <c r="E23" s="168"/>
      <c r="F23" s="169"/>
    </row>
    <row r="24" spans="1:6" x14ac:dyDescent="0.2">
      <c r="A24" s="146"/>
      <c r="B24" s="147" t="s">
        <v>81</v>
      </c>
      <c r="C24" s="148"/>
      <c r="D24" s="149">
        <v>185001</v>
      </c>
      <c r="E24" s="148">
        <v>68.2</v>
      </c>
      <c r="F24" s="148"/>
    </row>
    <row r="25" spans="1:6" x14ac:dyDescent="0.2">
      <c r="A25" s="146"/>
      <c r="B25" s="147" t="s">
        <v>82</v>
      </c>
      <c r="C25" s="148"/>
      <c r="D25" s="149">
        <v>1475592</v>
      </c>
      <c r="E25" s="148">
        <v>57.9</v>
      </c>
      <c r="F25" s="148"/>
    </row>
    <row r="26" spans="1:6" x14ac:dyDescent="0.2">
      <c r="A26" s="146"/>
      <c r="B26" s="147" t="s">
        <v>83</v>
      </c>
      <c r="C26" s="148"/>
      <c r="D26" s="149">
        <v>162610</v>
      </c>
      <c r="E26" s="148">
        <v>76.2</v>
      </c>
      <c r="F26" s="148"/>
    </row>
    <row r="27" spans="1:6" x14ac:dyDescent="0.2">
      <c r="A27" s="146"/>
      <c r="B27" s="147" t="s">
        <v>84</v>
      </c>
      <c r="C27" s="148"/>
      <c r="D27" s="149">
        <v>55903</v>
      </c>
      <c r="E27" s="148">
        <v>46.2</v>
      </c>
      <c r="F27" s="148"/>
    </row>
    <row r="28" spans="1:6" x14ac:dyDescent="0.2">
      <c r="A28" s="146"/>
      <c r="B28" s="147" t="s">
        <v>85</v>
      </c>
      <c r="C28" s="148"/>
      <c r="D28" s="149">
        <v>405448</v>
      </c>
      <c r="E28" s="148">
        <v>48.6</v>
      </c>
      <c r="F28" s="148"/>
    </row>
    <row r="29" spans="1:6" ht="13.5" thickBot="1" x14ac:dyDescent="0.25">
      <c r="A29" s="151"/>
      <c r="B29" s="147" t="s">
        <v>86</v>
      </c>
      <c r="C29" s="148"/>
      <c r="D29" s="149">
        <v>266671</v>
      </c>
      <c r="E29" s="148">
        <v>45.5</v>
      </c>
      <c r="F29" s="148"/>
    </row>
    <row r="30" spans="1:6" ht="46.5" customHeight="1" x14ac:dyDescent="0.2">
      <c r="A30" s="152"/>
      <c r="B30" s="153"/>
      <c r="C30" s="140" t="s">
        <v>222</v>
      </c>
      <c r="D30" s="141"/>
      <c r="E30" s="141"/>
      <c r="F30" s="141"/>
    </row>
    <row r="31" spans="1:6" x14ac:dyDescent="0.2">
      <c r="A31" s="169"/>
      <c r="B31" s="164" t="s">
        <v>1</v>
      </c>
      <c r="C31" s="165"/>
      <c r="D31" s="166">
        <v>68731</v>
      </c>
      <c r="E31" s="165">
        <v>50.8</v>
      </c>
      <c r="F31" s="167"/>
    </row>
    <row r="32" spans="1:6" x14ac:dyDescent="0.2">
      <c r="A32" s="148"/>
      <c r="B32" s="147" t="s">
        <v>115</v>
      </c>
      <c r="C32" s="148"/>
      <c r="D32" s="149">
        <v>32422</v>
      </c>
      <c r="E32" s="148">
        <v>50.8</v>
      </c>
      <c r="F32" s="148"/>
    </row>
    <row r="33" spans="1:6" x14ac:dyDescent="0.2">
      <c r="A33" s="148"/>
      <c r="B33" s="147" t="s">
        <v>116</v>
      </c>
      <c r="C33" s="148"/>
      <c r="D33" s="149">
        <v>36309</v>
      </c>
      <c r="E33" s="148">
        <v>50.7</v>
      </c>
      <c r="F33" s="148"/>
    </row>
  </sheetData>
  <mergeCells count="6">
    <mergeCell ref="A3:A6"/>
    <mergeCell ref="C3:C6"/>
    <mergeCell ref="D3:E6"/>
    <mergeCell ref="F3:F6"/>
    <mergeCell ref="C7:F7"/>
    <mergeCell ref="C30:F30"/>
  </mergeCells>
  <hyperlinks>
    <hyperlink ref="K2" location="Obsah!A1" display="Obsah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12.75" x14ac:dyDescent="0.2"/>
  <cols>
    <col min="1" max="16384" width="9.140625" style="3"/>
  </cols>
  <sheetData>
    <row r="1" spans="1:11" x14ac:dyDescent="0.2">
      <c r="A1" s="5" t="s">
        <v>288</v>
      </c>
      <c r="K1" s="43"/>
    </row>
    <row r="2" spans="1:11" x14ac:dyDescent="0.2">
      <c r="K2" s="43" t="s">
        <v>39</v>
      </c>
    </row>
  </sheetData>
  <hyperlinks>
    <hyperlink ref="K2" location="Obsah!A1" display="Obsah"/>
  </hyperlinks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/>
  </sheetViews>
  <sheetFormatPr defaultRowHeight="12.75" x14ac:dyDescent="0.2"/>
  <cols>
    <col min="1" max="16384" width="9.140625" style="3"/>
  </cols>
  <sheetData>
    <row r="1" spans="1:13" s="5" customFormat="1" x14ac:dyDescent="0.2">
      <c r="A1" s="5" t="s">
        <v>289</v>
      </c>
    </row>
    <row r="3" spans="1:13" x14ac:dyDescent="0.2">
      <c r="M3" s="43" t="s">
        <v>39</v>
      </c>
    </row>
  </sheetData>
  <hyperlinks>
    <hyperlink ref="M3" location="Obsah!A1" display="Obsah"/>
  </hyperlinks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C30" sqref="C30:L30"/>
    </sheetView>
  </sheetViews>
  <sheetFormatPr defaultRowHeight="12.75" x14ac:dyDescent="0.2"/>
  <cols>
    <col min="1" max="1" width="3" style="3" customWidth="1"/>
    <col min="2" max="2" width="23.7109375" style="3" customWidth="1"/>
    <col min="3" max="16384" width="9.140625" style="3"/>
  </cols>
  <sheetData>
    <row r="1" spans="1:12" x14ac:dyDescent="0.2">
      <c r="A1" s="5" t="s">
        <v>290</v>
      </c>
      <c r="K1" s="43" t="s">
        <v>39</v>
      </c>
    </row>
    <row r="2" spans="1:12" ht="13.5" thickBot="1" x14ac:dyDescent="0.25"/>
    <row r="3" spans="1:12" x14ac:dyDescent="0.2">
      <c r="A3" s="123"/>
      <c r="B3" s="124" t="s">
        <v>92</v>
      </c>
      <c r="C3" s="125"/>
      <c r="D3" s="126" t="s">
        <v>245</v>
      </c>
      <c r="E3" s="126"/>
      <c r="F3" s="127"/>
      <c r="G3" s="126" t="s">
        <v>246</v>
      </c>
      <c r="H3" s="126"/>
      <c r="I3" s="127"/>
      <c r="J3" s="126" t="s">
        <v>247</v>
      </c>
      <c r="K3" s="126"/>
      <c r="L3" s="127"/>
    </row>
    <row r="4" spans="1:12" x14ac:dyDescent="0.2">
      <c r="A4" s="128"/>
      <c r="B4" s="129" t="s">
        <v>93</v>
      </c>
      <c r="C4" s="130"/>
      <c r="D4" s="131"/>
      <c r="E4" s="131"/>
      <c r="F4" s="132"/>
      <c r="G4" s="131"/>
      <c r="H4" s="131"/>
      <c r="I4" s="132"/>
      <c r="J4" s="131"/>
      <c r="K4" s="131"/>
      <c r="L4" s="132"/>
    </row>
    <row r="5" spans="1:12" x14ac:dyDescent="0.2">
      <c r="A5" s="128"/>
      <c r="B5" s="129" t="s">
        <v>94</v>
      </c>
      <c r="C5" s="130"/>
      <c r="D5" s="131"/>
      <c r="E5" s="131"/>
      <c r="F5" s="132"/>
      <c r="G5" s="131"/>
      <c r="H5" s="131"/>
      <c r="I5" s="132"/>
      <c r="J5" s="131"/>
      <c r="K5" s="131"/>
      <c r="L5" s="132"/>
    </row>
    <row r="6" spans="1:12" ht="13.5" thickBot="1" x14ac:dyDescent="0.25">
      <c r="A6" s="133"/>
      <c r="B6" s="134" t="s">
        <v>95</v>
      </c>
      <c r="C6" s="135"/>
      <c r="D6" s="136"/>
      <c r="E6" s="136"/>
      <c r="F6" s="137"/>
      <c r="G6" s="136"/>
      <c r="H6" s="136"/>
      <c r="I6" s="137"/>
      <c r="J6" s="136"/>
      <c r="K6" s="136"/>
      <c r="L6" s="137"/>
    </row>
    <row r="7" spans="1:12" ht="37.5" customHeight="1" x14ac:dyDescent="0.2">
      <c r="A7" s="138"/>
      <c r="B7" s="139"/>
      <c r="C7" s="140" t="s">
        <v>248</v>
      </c>
      <c r="D7" s="141"/>
      <c r="E7" s="141"/>
      <c r="F7" s="141"/>
      <c r="G7" s="141"/>
      <c r="H7" s="141"/>
      <c r="I7" s="141"/>
      <c r="J7" s="141"/>
      <c r="K7" s="141"/>
      <c r="L7" s="141"/>
    </row>
    <row r="8" spans="1:12" x14ac:dyDescent="0.2">
      <c r="A8" s="156"/>
      <c r="B8" s="143" t="s">
        <v>1</v>
      </c>
      <c r="C8" s="144"/>
      <c r="D8" s="145">
        <v>1406827</v>
      </c>
      <c r="E8" s="144">
        <v>37.299999999999997</v>
      </c>
      <c r="F8" s="144"/>
      <c r="G8" s="145">
        <v>1555440</v>
      </c>
      <c r="H8" s="144">
        <v>41.2</v>
      </c>
      <c r="I8" s="144"/>
      <c r="J8" s="145">
        <v>1077329</v>
      </c>
      <c r="K8" s="144">
        <v>28.5</v>
      </c>
      <c r="L8" s="157"/>
    </row>
    <row r="9" spans="1:12" x14ac:dyDescent="0.2">
      <c r="A9" s="146"/>
      <c r="B9" s="147" t="s">
        <v>98</v>
      </c>
      <c r="C9" s="148"/>
      <c r="D9" s="149">
        <v>143418</v>
      </c>
      <c r="E9" s="148">
        <v>37.4</v>
      </c>
      <c r="F9" s="148"/>
      <c r="G9" s="149">
        <v>214115</v>
      </c>
      <c r="H9" s="148">
        <v>55.8</v>
      </c>
      <c r="I9" s="148"/>
      <c r="J9" s="149">
        <v>175580</v>
      </c>
      <c r="K9" s="148">
        <v>45.8</v>
      </c>
      <c r="L9" s="148"/>
    </row>
    <row r="10" spans="1:12" x14ac:dyDescent="0.2">
      <c r="A10" s="146"/>
      <c r="B10" s="147" t="s">
        <v>99</v>
      </c>
      <c r="C10" s="148"/>
      <c r="D10" s="149">
        <v>274850</v>
      </c>
      <c r="E10" s="148">
        <v>37.700000000000003</v>
      </c>
      <c r="F10" s="148"/>
      <c r="G10" s="149">
        <v>340552</v>
      </c>
      <c r="H10" s="148">
        <v>46.7</v>
      </c>
      <c r="I10" s="148"/>
      <c r="J10" s="149">
        <v>265104</v>
      </c>
      <c r="K10" s="148">
        <v>36.299999999999997</v>
      </c>
      <c r="L10" s="148"/>
    </row>
    <row r="11" spans="1:12" x14ac:dyDescent="0.2">
      <c r="A11" s="146"/>
      <c r="B11" s="147" t="s">
        <v>100</v>
      </c>
      <c r="C11" s="148"/>
      <c r="D11" s="149">
        <v>332834</v>
      </c>
      <c r="E11" s="148">
        <v>41.2</v>
      </c>
      <c r="F11" s="148"/>
      <c r="G11" s="149">
        <v>372695</v>
      </c>
      <c r="H11" s="148">
        <v>46.1</v>
      </c>
      <c r="I11" s="148"/>
      <c r="J11" s="149">
        <v>270023</v>
      </c>
      <c r="K11" s="148">
        <v>33.4</v>
      </c>
      <c r="L11" s="148"/>
    </row>
    <row r="12" spans="1:12" x14ac:dyDescent="0.2">
      <c r="A12" s="146"/>
      <c r="B12" s="147" t="s">
        <v>101</v>
      </c>
      <c r="C12" s="148"/>
      <c r="D12" s="149">
        <v>320741</v>
      </c>
      <c r="E12" s="148">
        <v>40</v>
      </c>
      <c r="F12" s="148"/>
      <c r="G12" s="149">
        <v>345971</v>
      </c>
      <c r="H12" s="148">
        <v>43.1</v>
      </c>
      <c r="I12" s="148"/>
      <c r="J12" s="149">
        <v>204264</v>
      </c>
      <c r="K12" s="148">
        <v>25.5</v>
      </c>
      <c r="L12" s="148"/>
    </row>
    <row r="13" spans="1:12" x14ac:dyDescent="0.2">
      <c r="A13" s="146"/>
      <c r="B13" s="147" t="s">
        <v>102</v>
      </c>
      <c r="C13" s="148"/>
      <c r="D13" s="149">
        <v>205163</v>
      </c>
      <c r="E13" s="148">
        <v>34.1</v>
      </c>
      <c r="F13" s="148"/>
      <c r="G13" s="149">
        <v>174996</v>
      </c>
      <c r="H13" s="148">
        <v>29.1</v>
      </c>
      <c r="I13" s="148"/>
      <c r="J13" s="149">
        <v>95923</v>
      </c>
      <c r="K13" s="148">
        <v>16</v>
      </c>
      <c r="L13" s="148"/>
    </row>
    <row r="14" spans="1:12" x14ac:dyDescent="0.2">
      <c r="A14" s="146"/>
      <c r="B14" s="147" t="s">
        <v>103</v>
      </c>
      <c r="C14" s="148"/>
      <c r="D14" s="149">
        <v>129822</v>
      </c>
      <c r="E14" s="148">
        <v>28.8</v>
      </c>
      <c r="F14" s="148"/>
      <c r="G14" s="149">
        <v>107110</v>
      </c>
      <c r="H14" s="148">
        <v>23.8</v>
      </c>
      <c r="I14" s="148"/>
      <c r="J14" s="149">
        <v>66436</v>
      </c>
      <c r="K14" s="148">
        <v>14.7</v>
      </c>
      <c r="L14" s="148"/>
    </row>
    <row r="15" spans="1:12" x14ac:dyDescent="0.2">
      <c r="A15" s="156"/>
      <c r="B15" s="143" t="s">
        <v>104</v>
      </c>
      <c r="C15" s="144"/>
      <c r="D15" s="145">
        <v>736338</v>
      </c>
      <c r="E15" s="144">
        <v>39.299999999999997</v>
      </c>
      <c r="F15" s="144"/>
      <c r="G15" s="145">
        <v>798580</v>
      </c>
      <c r="H15" s="144">
        <v>42.6</v>
      </c>
      <c r="I15" s="144"/>
      <c r="J15" s="145">
        <v>514705</v>
      </c>
      <c r="K15" s="144">
        <v>27.5</v>
      </c>
      <c r="L15" s="157"/>
    </row>
    <row r="16" spans="1:12" x14ac:dyDescent="0.2">
      <c r="A16" s="146"/>
      <c r="B16" s="147" t="s">
        <v>98</v>
      </c>
      <c r="C16" s="148"/>
      <c r="D16" s="149">
        <v>66999</v>
      </c>
      <c r="E16" s="148">
        <v>35.1</v>
      </c>
      <c r="F16" s="148"/>
      <c r="G16" s="149">
        <v>101246</v>
      </c>
      <c r="H16" s="148">
        <v>53.1</v>
      </c>
      <c r="I16" s="148"/>
      <c r="J16" s="149">
        <v>73077</v>
      </c>
      <c r="K16" s="148">
        <v>38.299999999999997</v>
      </c>
      <c r="L16" s="148"/>
    </row>
    <row r="17" spans="1:12" x14ac:dyDescent="0.2">
      <c r="A17" s="146"/>
      <c r="B17" s="147" t="s">
        <v>105</v>
      </c>
      <c r="C17" s="148"/>
      <c r="D17" s="149">
        <v>502790</v>
      </c>
      <c r="E17" s="148">
        <v>41.8</v>
      </c>
      <c r="F17" s="148"/>
      <c r="G17" s="149">
        <v>562655</v>
      </c>
      <c r="H17" s="148">
        <v>46.7</v>
      </c>
      <c r="I17" s="148"/>
      <c r="J17" s="149">
        <v>362949</v>
      </c>
      <c r="K17" s="148">
        <v>30.2</v>
      </c>
      <c r="L17" s="148"/>
    </row>
    <row r="18" spans="1:12" x14ac:dyDescent="0.2">
      <c r="A18" s="146"/>
      <c r="B18" s="147" t="s">
        <v>106</v>
      </c>
      <c r="C18" s="148"/>
      <c r="D18" s="149">
        <v>166549</v>
      </c>
      <c r="E18" s="148">
        <v>34.799999999999997</v>
      </c>
      <c r="F18" s="148"/>
      <c r="G18" s="149">
        <v>134679</v>
      </c>
      <c r="H18" s="148">
        <v>28.1</v>
      </c>
      <c r="I18" s="148"/>
      <c r="J18" s="149">
        <v>78680</v>
      </c>
      <c r="K18" s="148">
        <v>16.399999999999999</v>
      </c>
      <c r="L18" s="148"/>
    </row>
    <row r="19" spans="1:12" x14ac:dyDescent="0.2">
      <c r="A19" s="156"/>
      <c r="B19" s="143" t="s">
        <v>77</v>
      </c>
      <c r="C19" s="144"/>
      <c r="D19" s="145">
        <v>670489</v>
      </c>
      <c r="E19" s="144">
        <v>35.299999999999997</v>
      </c>
      <c r="F19" s="144"/>
      <c r="G19" s="145">
        <v>756860</v>
      </c>
      <c r="H19" s="144">
        <v>39.799999999999997</v>
      </c>
      <c r="I19" s="144"/>
      <c r="J19" s="145">
        <v>562624</v>
      </c>
      <c r="K19" s="144">
        <v>29.6</v>
      </c>
      <c r="L19" s="157"/>
    </row>
    <row r="20" spans="1:12" x14ac:dyDescent="0.2">
      <c r="A20" s="146"/>
      <c r="B20" s="147" t="s">
        <v>98</v>
      </c>
      <c r="C20" s="148"/>
      <c r="D20" s="149">
        <v>76419</v>
      </c>
      <c r="E20" s="148">
        <v>39.6</v>
      </c>
      <c r="F20" s="148"/>
      <c r="G20" s="149">
        <v>112869</v>
      </c>
      <c r="H20" s="148">
        <v>58.5</v>
      </c>
      <c r="I20" s="148"/>
      <c r="J20" s="149">
        <v>102503</v>
      </c>
      <c r="K20" s="148">
        <v>53.2</v>
      </c>
      <c r="L20" s="148"/>
    </row>
    <row r="21" spans="1:12" x14ac:dyDescent="0.2">
      <c r="A21" s="146"/>
      <c r="B21" s="147" t="s">
        <v>105</v>
      </c>
      <c r="C21" s="148"/>
      <c r="D21" s="149">
        <v>425634</v>
      </c>
      <c r="E21" s="148">
        <v>37.5</v>
      </c>
      <c r="F21" s="148"/>
      <c r="G21" s="149">
        <v>496564</v>
      </c>
      <c r="H21" s="148">
        <v>43.7</v>
      </c>
      <c r="I21" s="148"/>
      <c r="J21" s="149">
        <v>376442</v>
      </c>
      <c r="K21" s="148">
        <v>33.1</v>
      </c>
      <c r="L21" s="148"/>
    </row>
    <row r="22" spans="1:12" x14ac:dyDescent="0.2">
      <c r="A22" s="146"/>
      <c r="B22" s="147" t="s">
        <v>106</v>
      </c>
      <c r="C22" s="148"/>
      <c r="D22" s="149">
        <v>168436</v>
      </c>
      <c r="E22" s="148">
        <v>29.4</v>
      </c>
      <c r="F22" s="148"/>
      <c r="G22" s="149">
        <v>147428</v>
      </c>
      <c r="H22" s="148">
        <v>25.7</v>
      </c>
      <c r="I22" s="148"/>
      <c r="J22" s="149">
        <v>83679</v>
      </c>
      <c r="K22" s="148">
        <v>14.6</v>
      </c>
      <c r="L22" s="148"/>
    </row>
    <row r="23" spans="1:12" x14ac:dyDescent="0.2">
      <c r="A23" s="156"/>
      <c r="B23" s="143" t="s">
        <v>12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</row>
    <row r="24" spans="1:12" x14ac:dyDescent="0.2">
      <c r="A24" s="146"/>
      <c r="B24" s="147" t="s">
        <v>81</v>
      </c>
      <c r="C24" s="148"/>
      <c r="D24" s="149">
        <v>91632</v>
      </c>
      <c r="E24" s="148">
        <v>33.799999999999997</v>
      </c>
      <c r="F24" s="148"/>
      <c r="G24" s="149">
        <v>158471</v>
      </c>
      <c r="H24" s="148">
        <v>58.4</v>
      </c>
      <c r="I24" s="148"/>
      <c r="J24" s="149">
        <v>121367</v>
      </c>
      <c r="K24" s="148">
        <v>44.8</v>
      </c>
      <c r="L24" s="148"/>
    </row>
    <row r="25" spans="1:12" x14ac:dyDescent="0.2">
      <c r="A25" s="146"/>
      <c r="B25" s="147" t="s">
        <v>82</v>
      </c>
      <c r="C25" s="148"/>
      <c r="D25" s="149">
        <v>1034562</v>
      </c>
      <c r="E25" s="148">
        <v>40.6</v>
      </c>
      <c r="F25" s="148"/>
      <c r="G25" s="149">
        <v>1151102</v>
      </c>
      <c r="H25" s="148">
        <v>45.2</v>
      </c>
      <c r="I25" s="148"/>
      <c r="J25" s="149">
        <v>787690</v>
      </c>
      <c r="K25" s="148">
        <v>30.9</v>
      </c>
      <c r="L25" s="148"/>
    </row>
    <row r="26" spans="1:12" x14ac:dyDescent="0.2">
      <c r="A26" s="146"/>
      <c r="B26" s="147" t="s">
        <v>83</v>
      </c>
      <c r="C26" s="148"/>
      <c r="D26" s="149">
        <v>101487</v>
      </c>
      <c r="E26" s="148">
        <v>47.5</v>
      </c>
      <c r="F26" s="148"/>
      <c r="G26" s="149">
        <v>147162</v>
      </c>
      <c r="H26" s="148">
        <v>68.900000000000006</v>
      </c>
      <c r="I26" s="148"/>
      <c r="J26" s="149">
        <v>107854</v>
      </c>
      <c r="K26" s="148">
        <v>50.5</v>
      </c>
      <c r="L26" s="148"/>
    </row>
    <row r="27" spans="1:12" x14ac:dyDescent="0.2">
      <c r="A27" s="146"/>
      <c r="B27" s="147" t="s">
        <v>84</v>
      </c>
      <c r="C27" s="148"/>
      <c r="D27" s="149">
        <v>21425</v>
      </c>
      <c r="E27" s="148">
        <v>17.7</v>
      </c>
      <c r="F27" s="148"/>
      <c r="G27" s="149">
        <v>35114</v>
      </c>
      <c r="H27" s="148">
        <v>29</v>
      </c>
      <c r="I27" s="148"/>
      <c r="J27" s="149">
        <v>24327</v>
      </c>
      <c r="K27" s="148">
        <v>20.100000000000001</v>
      </c>
      <c r="L27" s="148"/>
    </row>
    <row r="28" spans="1:12" x14ac:dyDescent="0.2">
      <c r="A28" s="146"/>
      <c r="B28" s="147" t="s">
        <v>85</v>
      </c>
      <c r="C28" s="148"/>
      <c r="D28" s="149">
        <v>259207</v>
      </c>
      <c r="E28" s="148">
        <v>31.1</v>
      </c>
      <c r="F28" s="148"/>
      <c r="G28" s="149">
        <v>210754</v>
      </c>
      <c r="H28" s="148">
        <v>25.3</v>
      </c>
      <c r="I28" s="148"/>
      <c r="J28" s="149">
        <v>143946</v>
      </c>
      <c r="K28" s="148">
        <v>17.3</v>
      </c>
      <c r="L28" s="148"/>
    </row>
    <row r="29" spans="1:12" ht="13.5" thickBot="1" x14ac:dyDescent="0.25">
      <c r="A29" s="151"/>
      <c r="B29" s="147" t="s">
        <v>86</v>
      </c>
      <c r="C29" s="148"/>
      <c r="D29" s="149">
        <v>161141</v>
      </c>
      <c r="E29" s="148">
        <v>27.5</v>
      </c>
      <c r="F29" s="148"/>
      <c r="G29" s="149">
        <v>127874</v>
      </c>
      <c r="H29" s="148">
        <v>21.8</v>
      </c>
      <c r="I29" s="148"/>
      <c r="J29" s="149">
        <v>78964</v>
      </c>
      <c r="K29" s="148">
        <v>13.5</v>
      </c>
      <c r="L29" s="148"/>
    </row>
    <row r="30" spans="1:12" ht="40.5" customHeight="1" x14ac:dyDescent="0.2">
      <c r="A30" s="152"/>
      <c r="B30" s="153"/>
      <c r="C30" s="140" t="s">
        <v>248</v>
      </c>
      <c r="D30" s="141"/>
      <c r="E30" s="141"/>
      <c r="F30" s="141"/>
      <c r="G30" s="141"/>
      <c r="H30" s="141"/>
      <c r="I30" s="141"/>
      <c r="J30" s="141"/>
      <c r="K30" s="141"/>
      <c r="L30" s="141"/>
    </row>
    <row r="31" spans="1:12" x14ac:dyDescent="0.2">
      <c r="A31" s="158"/>
      <c r="B31" s="143" t="s">
        <v>1</v>
      </c>
      <c r="C31" s="144"/>
      <c r="D31" s="145">
        <v>51737</v>
      </c>
      <c r="E31" s="144">
        <v>38.200000000000003</v>
      </c>
      <c r="F31" s="144"/>
      <c r="G31" s="145">
        <v>32558</v>
      </c>
      <c r="H31" s="144">
        <v>24.1</v>
      </c>
      <c r="I31" s="144"/>
      <c r="J31" s="145">
        <v>15359</v>
      </c>
      <c r="K31" s="144">
        <v>11.3</v>
      </c>
      <c r="L31" s="144"/>
    </row>
    <row r="32" spans="1:12" x14ac:dyDescent="0.2">
      <c r="A32" s="148"/>
      <c r="B32" s="147" t="s">
        <v>115</v>
      </c>
      <c r="C32" s="148"/>
      <c r="D32" s="149">
        <v>29821</v>
      </c>
      <c r="E32" s="148">
        <v>46.7</v>
      </c>
      <c r="F32" s="148"/>
      <c r="G32" s="149">
        <v>18281</v>
      </c>
      <c r="H32" s="148">
        <v>28.7</v>
      </c>
      <c r="I32" s="148"/>
      <c r="J32" s="149">
        <v>10690</v>
      </c>
      <c r="K32" s="148">
        <v>16.8</v>
      </c>
      <c r="L32" s="148"/>
    </row>
    <row r="33" spans="1:12" x14ac:dyDescent="0.2">
      <c r="A33" s="148"/>
      <c r="B33" s="147" t="s">
        <v>116</v>
      </c>
      <c r="C33" s="148"/>
      <c r="D33" s="149">
        <v>21915</v>
      </c>
      <c r="E33" s="148">
        <v>30.6</v>
      </c>
      <c r="F33" s="148"/>
      <c r="G33" s="149">
        <v>14276</v>
      </c>
      <c r="H33" s="148">
        <v>19.899999999999999</v>
      </c>
      <c r="I33" s="148"/>
      <c r="J33" s="149">
        <v>4670</v>
      </c>
      <c r="K33" s="148">
        <v>6.5</v>
      </c>
      <c r="L33" s="148"/>
    </row>
  </sheetData>
  <mergeCells count="10">
    <mergeCell ref="J3:K6"/>
    <mergeCell ref="L3:L6"/>
    <mergeCell ref="C7:L7"/>
    <mergeCell ref="C30:L30"/>
    <mergeCell ref="A3:A6"/>
    <mergeCell ref="C3:C6"/>
    <mergeCell ref="D3:E6"/>
    <mergeCell ref="F3:F6"/>
    <mergeCell ref="G3:H6"/>
    <mergeCell ref="I3:I6"/>
  </mergeCells>
  <hyperlinks>
    <hyperlink ref="K1" location="Obsah!A1" display="Obsah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F39" sqref="F39"/>
    </sheetView>
  </sheetViews>
  <sheetFormatPr defaultRowHeight="12.75" x14ac:dyDescent="0.2"/>
  <cols>
    <col min="1" max="1" width="1.85546875" style="3" customWidth="1"/>
    <col min="2" max="2" width="23.5703125" style="3" customWidth="1"/>
    <col min="3" max="16384" width="9.140625" style="3"/>
  </cols>
  <sheetData>
    <row r="1" spans="1:12" x14ac:dyDescent="0.2">
      <c r="A1" s="5" t="s">
        <v>291</v>
      </c>
      <c r="K1" s="43" t="s">
        <v>39</v>
      </c>
    </row>
    <row r="2" spans="1:12" ht="13.5" thickBot="1" x14ac:dyDescent="0.25"/>
    <row r="3" spans="1:12" ht="25.5" x14ac:dyDescent="0.2">
      <c r="A3" s="123"/>
      <c r="B3" s="124" t="s">
        <v>92</v>
      </c>
      <c r="C3" s="125"/>
      <c r="D3" s="126" t="s">
        <v>249</v>
      </c>
      <c r="E3" s="126"/>
      <c r="F3" s="127"/>
      <c r="G3" s="126" t="s">
        <v>250</v>
      </c>
      <c r="H3" s="126"/>
      <c r="I3" s="127"/>
      <c r="J3" s="126" t="s">
        <v>251</v>
      </c>
      <c r="K3" s="126"/>
      <c r="L3" s="127"/>
    </row>
    <row r="4" spans="1:12" x14ac:dyDescent="0.2">
      <c r="A4" s="128"/>
      <c r="B4" s="129" t="s">
        <v>93</v>
      </c>
      <c r="C4" s="130"/>
      <c r="D4" s="131"/>
      <c r="E4" s="131"/>
      <c r="F4" s="132"/>
      <c r="G4" s="131"/>
      <c r="H4" s="131"/>
      <c r="I4" s="132"/>
      <c r="J4" s="131"/>
      <c r="K4" s="131"/>
      <c r="L4" s="132"/>
    </row>
    <row r="5" spans="1:12" x14ac:dyDescent="0.2">
      <c r="A5" s="128"/>
      <c r="B5" s="129" t="s">
        <v>94</v>
      </c>
      <c r="C5" s="130"/>
      <c r="D5" s="131"/>
      <c r="E5" s="131"/>
      <c r="F5" s="132"/>
      <c r="G5" s="131"/>
      <c r="H5" s="131"/>
      <c r="I5" s="132"/>
      <c r="J5" s="131"/>
      <c r="K5" s="131"/>
      <c r="L5" s="132"/>
    </row>
    <row r="6" spans="1:12" ht="13.5" thickBot="1" x14ac:dyDescent="0.25">
      <c r="A6" s="133"/>
      <c r="B6" s="134" t="s">
        <v>95</v>
      </c>
      <c r="C6" s="135"/>
      <c r="D6" s="136"/>
      <c r="E6" s="136"/>
      <c r="F6" s="137"/>
      <c r="G6" s="136"/>
      <c r="H6" s="136"/>
      <c r="I6" s="137"/>
      <c r="J6" s="136"/>
      <c r="K6" s="136"/>
      <c r="L6" s="137"/>
    </row>
    <row r="7" spans="1:12" ht="33.75" customHeight="1" x14ac:dyDescent="0.2">
      <c r="A7" s="138"/>
      <c r="B7" s="139"/>
      <c r="C7" s="140" t="s">
        <v>248</v>
      </c>
      <c r="D7" s="141"/>
      <c r="E7" s="141"/>
      <c r="F7" s="141"/>
      <c r="G7" s="141"/>
      <c r="H7" s="141"/>
      <c r="I7" s="141"/>
      <c r="J7" s="141"/>
      <c r="K7" s="141"/>
      <c r="L7" s="141"/>
    </row>
    <row r="8" spans="1:12" x14ac:dyDescent="0.2">
      <c r="A8" s="156"/>
      <c r="B8" s="143" t="s">
        <v>1</v>
      </c>
      <c r="C8" s="157"/>
      <c r="D8" s="145">
        <v>1588160</v>
      </c>
      <c r="E8" s="144">
        <v>42.1</v>
      </c>
      <c r="F8" s="144"/>
      <c r="G8" s="145">
        <v>649056</v>
      </c>
      <c r="H8" s="144">
        <v>17.2</v>
      </c>
      <c r="I8" s="144"/>
      <c r="J8" s="145">
        <v>93486</v>
      </c>
      <c r="K8" s="144">
        <v>2.5</v>
      </c>
      <c r="L8" s="157"/>
    </row>
    <row r="9" spans="1:12" x14ac:dyDescent="0.2">
      <c r="A9" s="146"/>
      <c r="B9" s="147" t="s">
        <v>98</v>
      </c>
      <c r="C9" s="148"/>
      <c r="D9" s="149">
        <v>206001</v>
      </c>
      <c r="E9" s="148">
        <v>53.7</v>
      </c>
      <c r="F9" s="148"/>
      <c r="G9" s="149">
        <v>83476</v>
      </c>
      <c r="H9" s="148">
        <v>21.8</v>
      </c>
      <c r="I9" s="148"/>
      <c r="J9" s="149">
        <v>15651</v>
      </c>
      <c r="K9" s="148">
        <v>4.0999999999999996</v>
      </c>
      <c r="L9" s="148"/>
    </row>
    <row r="10" spans="1:12" x14ac:dyDescent="0.2">
      <c r="A10" s="146"/>
      <c r="B10" s="147" t="s">
        <v>99</v>
      </c>
      <c r="C10" s="148"/>
      <c r="D10" s="149">
        <v>331685</v>
      </c>
      <c r="E10" s="148">
        <v>45.5</v>
      </c>
      <c r="F10" s="148"/>
      <c r="G10" s="149">
        <v>144849</v>
      </c>
      <c r="H10" s="148">
        <v>19.899999999999999</v>
      </c>
      <c r="I10" s="148"/>
      <c r="J10" s="149">
        <v>36705</v>
      </c>
      <c r="K10" s="148">
        <v>5</v>
      </c>
      <c r="L10" s="148"/>
    </row>
    <row r="11" spans="1:12" x14ac:dyDescent="0.2">
      <c r="A11" s="146"/>
      <c r="B11" s="147" t="s">
        <v>100</v>
      </c>
      <c r="C11" s="148"/>
      <c r="D11" s="149">
        <v>369872</v>
      </c>
      <c r="E11" s="148">
        <v>45.8</v>
      </c>
      <c r="F11" s="148"/>
      <c r="G11" s="149">
        <v>186763</v>
      </c>
      <c r="H11" s="148">
        <v>23.1</v>
      </c>
      <c r="I11" s="148"/>
      <c r="J11" s="149">
        <v>15575</v>
      </c>
      <c r="K11" s="148">
        <v>1.9</v>
      </c>
      <c r="L11" s="148"/>
    </row>
    <row r="12" spans="1:12" x14ac:dyDescent="0.2">
      <c r="A12" s="146"/>
      <c r="B12" s="147" t="s">
        <v>101</v>
      </c>
      <c r="C12" s="148"/>
      <c r="D12" s="149">
        <v>367180</v>
      </c>
      <c r="E12" s="148">
        <v>45.8</v>
      </c>
      <c r="F12" s="148"/>
      <c r="G12" s="149">
        <v>124250</v>
      </c>
      <c r="H12" s="148">
        <v>15.5</v>
      </c>
      <c r="I12" s="148"/>
      <c r="J12" s="149">
        <v>12703</v>
      </c>
      <c r="K12" s="148">
        <v>1.6</v>
      </c>
      <c r="L12" s="148"/>
    </row>
    <row r="13" spans="1:12" x14ac:dyDescent="0.2">
      <c r="A13" s="146"/>
      <c r="B13" s="147" t="s">
        <v>102</v>
      </c>
      <c r="C13" s="148"/>
      <c r="D13" s="149">
        <v>178169</v>
      </c>
      <c r="E13" s="148">
        <v>29.7</v>
      </c>
      <c r="F13" s="148"/>
      <c r="G13" s="149">
        <v>64384</v>
      </c>
      <c r="H13" s="148">
        <v>10.7</v>
      </c>
      <c r="I13" s="148"/>
      <c r="J13" s="149">
        <v>8669</v>
      </c>
      <c r="K13" s="148">
        <v>1.4</v>
      </c>
      <c r="L13" s="148"/>
    </row>
    <row r="14" spans="1:12" x14ac:dyDescent="0.2">
      <c r="A14" s="146"/>
      <c r="B14" s="147" t="s">
        <v>103</v>
      </c>
      <c r="C14" s="148"/>
      <c r="D14" s="149">
        <v>135254</v>
      </c>
      <c r="E14" s="148">
        <v>30</v>
      </c>
      <c r="F14" s="148"/>
      <c r="G14" s="149">
        <v>45334</v>
      </c>
      <c r="H14" s="148">
        <v>10.1</v>
      </c>
      <c r="I14" s="148"/>
      <c r="J14" s="149">
        <v>4183</v>
      </c>
      <c r="K14" s="148">
        <v>0.9</v>
      </c>
      <c r="L14" s="148"/>
    </row>
    <row r="15" spans="1:12" x14ac:dyDescent="0.2">
      <c r="A15" s="156"/>
      <c r="B15" s="143" t="s">
        <v>104</v>
      </c>
      <c r="C15" s="157"/>
      <c r="D15" s="145">
        <v>805819</v>
      </c>
      <c r="E15" s="144">
        <v>43</v>
      </c>
      <c r="F15" s="144"/>
      <c r="G15" s="145">
        <v>398101</v>
      </c>
      <c r="H15" s="144">
        <v>21.3</v>
      </c>
      <c r="I15" s="144"/>
      <c r="J15" s="145">
        <v>59554</v>
      </c>
      <c r="K15" s="144">
        <v>3.2</v>
      </c>
      <c r="L15" s="157"/>
    </row>
    <row r="16" spans="1:12" x14ac:dyDescent="0.2">
      <c r="A16" s="146"/>
      <c r="B16" s="147" t="s">
        <v>98</v>
      </c>
      <c r="C16" s="148"/>
      <c r="D16" s="149">
        <v>93453</v>
      </c>
      <c r="E16" s="148">
        <v>49</v>
      </c>
      <c r="F16" s="148"/>
      <c r="G16" s="149">
        <v>44015</v>
      </c>
      <c r="H16" s="148">
        <v>23.1</v>
      </c>
      <c r="I16" s="148"/>
      <c r="J16" s="149">
        <v>8990</v>
      </c>
      <c r="K16" s="148">
        <v>4.7</v>
      </c>
      <c r="L16" s="148"/>
    </row>
    <row r="17" spans="1:12" x14ac:dyDescent="0.2">
      <c r="A17" s="146"/>
      <c r="B17" s="147" t="s">
        <v>105</v>
      </c>
      <c r="C17" s="148"/>
      <c r="D17" s="149">
        <v>565194</v>
      </c>
      <c r="E17" s="148">
        <v>47</v>
      </c>
      <c r="F17" s="148"/>
      <c r="G17" s="149">
        <v>290087</v>
      </c>
      <c r="H17" s="148">
        <v>24.1</v>
      </c>
      <c r="I17" s="148"/>
      <c r="J17" s="149">
        <v>44961</v>
      </c>
      <c r="K17" s="148">
        <v>3.7</v>
      </c>
      <c r="L17" s="148"/>
    </row>
    <row r="18" spans="1:12" x14ac:dyDescent="0.2">
      <c r="A18" s="146"/>
      <c r="B18" s="147" t="s">
        <v>106</v>
      </c>
      <c r="C18" s="148"/>
      <c r="D18" s="149">
        <v>147171</v>
      </c>
      <c r="E18" s="148">
        <v>30.7</v>
      </c>
      <c r="F18" s="148"/>
      <c r="G18" s="149">
        <v>63999</v>
      </c>
      <c r="H18" s="148">
        <v>13.4</v>
      </c>
      <c r="I18" s="148"/>
      <c r="J18" s="149">
        <v>5604</v>
      </c>
      <c r="K18" s="148">
        <v>1.2</v>
      </c>
      <c r="L18" s="148"/>
    </row>
    <row r="19" spans="1:12" x14ac:dyDescent="0.2">
      <c r="A19" s="156"/>
      <c r="B19" s="143" t="s">
        <v>77</v>
      </c>
      <c r="C19" s="157"/>
      <c r="D19" s="145">
        <v>782341</v>
      </c>
      <c r="E19" s="144">
        <v>41.1</v>
      </c>
      <c r="F19" s="144"/>
      <c r="G19" s="145">
        <v>250955</v>
      </c>
      <c r="H19" s="144">
        <v>13.2</v>
      </c>
      <c r="I19" s="144"/>
      <c r="J19" s="145">
        <v>33931</v>
      </c>
      <c r="K19" s="144">
        <v>1.8</v>
      </c>
      <c r="L19" s="157"/>
    </row>
    <row r="20" spans="1:12" x14ac:dyDescent="0.2">
      <c r="A20" s="146"/>
      <c r="B20" s="147" t="s">
        <v>98</v>
      </c>
      <c r="C20" s="148"/>
      <c r="D20" s="149">
        <v>112548</v>
      </c>
      <c r="E20" s="148">
        <v>58.4</v>
      </c>
      <c r="F20" s="148"/>
      <c r="G20" s="149">
        <v>39461</v>
      </c>
      <c r="H20" s="148">
        <v>20.5</v>
      </c>
      <c r="I20" s="148"/>
      <c r="J20" s="149">
        <v>6661</v>
      </c>
      <c r="K20" s="148">
        <v>3.5</v>
      </c>
      <c r="L20" s="148"/>
    </row>
    <row r="21" spans="1:12" x14ac:dyDescent="0.2">
      <c r="A21" s="146"/>
      <c r="B21" s="147" t="s">
        <v>105</v>
      </c>
      <c r="C21" s="148"/>
      <c r="D21" s="149">
        <v>503542</v>
      </c>
      <c r="E21" s="148">
        <v>44.3</v>
      </c>
      <c r="F21" s="148"/>
      <c r="G21" s="149">
        <v>165775</v>
      </c>
      <c r="H21" s="148">
        <v>14.6</v>
      </c>
      <c r="I21" s="148"/>
      <c r="J21" s="149">
        <v>20022</v>
      </c>
      <c r="K21" s="148">
        <v>1.8</v>
      </c>
      <c r="L21" s="148"/>
    </row>
    <row r="22" spans="1:12" x14ac:dyDescent="0.2">
      <c r="A22" s="146"/>
      <c r="B22" s="147" t="s">
        <v>106</v>
      </c>
      <c r="C22" s="148"/>
      <c r="D22" s="149">
        <v>166251</v>
      </c>
      <c r="E22" s="148">
        <v>29</v>
      </c>
      <c r="F22" s="148"/>
      <c r="G22" s="149">
        <v>45719</v>
      </c>
      <c r="H22" s="148">
        <v>8</v>
      </c>
      <c r="I22" s="148"/>
      <c r="J22" s="149">
        <v>7249</v>
      </c>
      <c r="K22" s="148">
        <v>1.3</v>
      </c>
      <c r="L22" s="148"/>
    </row>
    <row r="23" spans="1:12" x14ac:dyDescent="0.2">
      <c r="A23" s="156"/>
      <c r="B23" s="143" t="s">
        <v>12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</row>
    <row r="24" spans="1:12" x14ac:dyDescent="0.2">
      <c r="A24" s="146"/>
      <c r="B24" s="147" t="s">
        <v>81</v>
      </c>
      <c r="C24" s="148"/>
      <c r="D24" s="149">
        <v>159565</v>
      </c>
      <c r="E24" s="148">
        <v>58.8</v>
      </c>
      <c r="F24" s="148"/>
      <c r="G24" s="149">
        <v>65660</v>
      </c>
      <c r="H24" s="148">
        <v>24.2</v>
      </c>
      <c r="I24" s="148"/>
      <c r="J24" s="149">
        <v>9775</v>
      </c>
      <c r="K24" s="148">
        <v>3.6</v>
      </c>
      <c r="L24" s="148"/>
    </row>
    <row r="25" spans="1:12" x14ac:dyDescent="0.2">
      <c r="A25" s="146"/>
      <c r="B25" s="147" t="s">
        <v>82</v>
      </c>
      <c r="C25" s="148"/>
      <c r="D25" s="149">
        <v>1155367</v>
      </c>
      <c r="E25" s="148">
        <v>45.3</v>
      </c>
      <c r="F25" s="148"/>
      <c r="G25" s="149">
        <v>484594</v>
      </c>
      <c r="H25" s="148">
        <v>19</v>
      </c>
      <c r="I25" s="148"/>
      <c r="J25" s="149">
        <v>76018</v>
      </c>
      <c r="K25" s="148">
        <v>3</v>
      </c>
      <c r="L25" s="148"/>
    </row>
    <row r="26" spans="1:12" x14ac:dyDescent="0.2">
      <c r="A26" s="146"/>
      <c r="B26" s="147" t="s">
        <v>83</v>
      </c>
      <c r="C26" s="148"/>
      <c r="D26" s="149">
        <v>154960</v>
      </c>
      <c r="E26" s="148">
        <v>72.599999999999994</v>
      </c>
      <c r="F26" s="148"/>
      <c r="G26" s="149">
        <v>113055</v>
      </c>
      <c r="H26" s="148">
        <v>53</v>
      </c>
      <c r="I26" s="148"/>
      <c r="J26" s="149">
        <v>21155</v>
      </c>
      <c r="K26" s="148">
        <v>9.9</v>
      </c>
      <c r="L26" s="148"/>
    </row>
    <row r="27" spans="1:12" x14ac:dyDescent="0.2">
      <c r="A27" s="146"/>
      <c r="B27" s="147" t="s">
        <v>84</v>
      </c>
      <c r="C27" s="148"/>
      <c r="D27" s="149">
        <v>35562</v>
      </c>
      <c r="E27" s="148">
        <v>29.4</v>
      </c>
      <c r="F27" s="148"/>
      <c r="G27" s="149">
        <v>11716</v>
      </c>
      <c r="H27" s="148">
        <v>9.6999999999999993</v>
      </c>
      <c r="I27" s="148"/>
      <c r="J27" s="149">
        <v>3140</v>
      </c>
      <c r="K27" s="148">
        <v>2.6</v>
      </c>
      <c r="L27" s="148"/>
    </row>
    <row r="28" spans="1:12" x14ac:dyDescent="0.2">
      <c r="A28" s="146"/>
      <c r="B28" s="147" t="s">
        <v>85</v>
      </c>
      <c r="C28" s="148"/>
      <c r="D28" s="149">
        <v>237666</v>
      </c>
      <c r="E28" s="148">
        <v>28.5</v>
      </c>
      <c r="F28" s="148"/>
      <c r="G28" s="149">
        <v>87087</v>
      </c>
      <c r="H28" s="148">
        <v>10.4</v>
      </c>
      <c r="I28" s="148"/>
      <c r="J28" s="149">
        <v>4552</v>
      </c>
      <c r="K28" s="148">
        <v>0.5</v>
      </c>
      <c r="L28" s="148"/>
    </row>
    <row r="29" spans="1:12" ht="13.5" thickBot="1" x14ac:dyDescent="0.25">
      <c r="A29" s="151"/>
      <c r="B29" s="147" t="s">
        <v>86</v>
      </c>
      <c r="C29" s="148"/>
      <c r="D29" s="149">
        <v>156082</v>
      </c>
      <c r="E29" s="148">
        <v>26.6</v>
      </c>
      <c r="F29" s="148"/>
      <c r="G29" s="149">
        <v>52059</v>
      </c>
      <c r="H29" s="148">
        <v>8.9</v>
      </c>
      <c r="I29" s="148"/>
      <c r="J29" s="149">
        <v>3524</v>
      </c>
      <c r="K29" s="148">
        <v>0.6</v>
      </c>
      <c r="L29" s="148"/>
    </row>
    <row r="30" spans="1:12" ht="30.75" customHeight="1" x14ac:dyDescent="0.2">
      <c r="A30" s="152"/>
      <c r="B30" s="153"/>
      <c r="C30" s="140" t="s">
        <v>248</v>
      </c>
      <c r="D30" s="141"/>
      <c r="E30" s="141"/>
      <c r="F30" s="141"/>
      <c r="G30" s="141"/>
      <c r="H30" s="141"/>
      <c r="I30" s="141"/>
      <c r="J30" s="141"/>
      <c r="K30" s="141"/>
      <c r="L30" s="141"/>
    </row>
    <row r="31" spans="1:12" x14ac:dyDescent="0.2">
      <c r="A31" s="158"/>
      <c r="B31" s="143" t="s">
        <v>1</v>
      </c>
      <c r="C31" s="157"/>
      <c r="D31" s="145">
        <v>45734</v>
      </c>
      <c r="E31" s="144">
        <v>33.799999999999997</v>
      </c>
      <c r="F31" s="144"/>
      <c r="G31" s="145">
        <v>15519</v>
      </c>
      <c r="H31" s="144">
        <v>11.5</v>
      </c>
      <c r="I31" s="144"/>
      <c r="J31" s="145">
        <v>1925</v>
      </c>
      <c r="K31" s="144">
        <v>1.4</v>
      </c>
      <c r="L31" s="157"/>
    </row>
    <row r="32" spans="1:12" x14ac:dyDescent="0.2">
      <c r="A32" s="148"/>
      <c r="B32" s="147" t="s">
        <v>115</v>
      </c>
      <c r="C32" s="148"/>
      <c r="D32" s="149">
        <v>23943</v>
      </c>
      <c r="E32" s="148">
        <v>37.5</v>
      </c>
      <c r="F32" s="148"/>
      <c r="G32" s="149">
        <v>12849</v>
      </c>
      <c r="H32" s="148">
        <v>20.100000000000001</v>
      </c>
      <c r="I32" s="148"/>
      <c r="J32" s="149">
        <v>1925</v>
      </c>
      <c r="K32" s="148">
        <v>3</v>
      </c>
      <c r="L32" s="148"/>
    </row>
    <row r="33" spans="1:12" x14ac:dyDescent="0.2">
      <c r="A33" s="148"/>
      <c r="B33" s="147" t="s">
        <v>116</v>
      </c>
      <c r="C33" s="148"/>
      <c r="D33" s="149">
        <v>21791</v>
      </c>
      <c r="E33" s="148">
        <v>30.4</v>
      </c>
      <c r="F33" s="148"/>
      <c r="G33" s="149">
        <v>2670</v>
      </c>
      <c r="H33" s="148">
        <v>3.7</v>
      </c>
      <c r="I33" s="148"/>
      <c r="J33" s="148">
        <v>0</v>
      </c>
      <c r="K33" s="148">
        <v>0</v>
      </c>
      <c r="L33" s="148"/>
    </row>
  </sheetData>
  <mergeCells count="10">
    <mergeCell ref="J3:K6"/>
    <mergeCell ref="L3:L6"/>
    <mergeCell ref="C7:L7"/>
    <mergeCell ref="C30:L30"/>
    <mergeCell ref="A3:A6"/>
    <mergeCell ref="C3:C6"/>
    <mergeCell ref="D3:E6"/>
    <mergeCell ref="F3:F6"/>
    <mergeCell ref="G3:H6"/>
    <mergeCell ref="I3:I6"/>
  </mergeCells>
  <hyperlinks>
    <hyperlink ref="K1" location="Obsah!A1" display="Obsah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C7" sqref="C7:G7"/>
    </sheetView>
  </sheetViews>
  <sheetFormatPr defaultRowHeight="12.75" x14ac:dyDescent="0.2"/>
  <cols>
    <col min="1" max="1" width="2.7109375" style="3" customWidth="1"/>
    <col min="2" max="2" width="23.85546875" style="3" customWidth="1"/>
    <col min="3" max="16384" width="9.140625" style="3"/>
  </cols>
  <sheetData>
    <row r="1" spans="1:11" x14ac:dyDescent="0.2">
      <c r="A1" s="5" t="s">
        <v>252</v>
      </c>
      <c r="K1" s="43"/>
    </row>
    <row r="2" spans="1:11" ht="13.5" thickBot="1" x14ac:dyDescent="0.25">
      <c r="K2" s="43" t="s">
        <v>39</v>
      </c>
    </row>
    <row r="3" spans="1:11" x14ac:dyDescent="0.2">
      <c r="A3" s="123"/>
      <c r="B3" s="124" t="s">
        <v>92</v>
      </c>
      <c r="C3" s="125"/>
      <c r="D3" s="126" t="s">
        <v>253</v>
      </c>
      <c r="E3" s="126"/>
      <c r="F3" s="126"/>
      <c r="G3" s="127"/>
    </row>
    <row r="4" spans="1:11" x14ac:dyDescent="0.2">
      <c r="A4" s="128"/>
      <c r="B4" s="129" t="s">
        <v>93</v>
      </c>
      <c r="C4" s="130"/>
      <c r="D4" s="131"/>
      <c r="E4" s="131"/>
      <c r="F4" s="131"/>
      <c r="G4" s="132"/>
    </row>
    <row r="5" spans="1:11" x14ac:dyDescent="0.2">
      <c r="A5" s="128"/>
      <c r="B5" s="129" t="s">
        <v>94</v>
      </c>
      <c r="C5" s="130"/>
      <c r="D5" s="131"/>
      <c r="E5" s="131"/>
      <c r="F5" s="131"/>
      <c r="G5" s="132"/>
    </row>
    <row r="6" spans="1:11" ht="13.5" thickBot="1" x14ac:dyDescent="0.25">
      <c r="A6" s="133"/>
      <c r="B6" s="134" t="s">
        <v>95</v>
      </c>
      <c r="C6" s="135"/>
      <c r="D6" s="136"/>
      <c r="E6" s="136"/>
      <c r="F6" s="136"/>
      <c r="G6" s="137"/>
    </row>
    <row r="7" spans="1:11" ht="37.5" customHeight="1" x14ac:dyDescent="0.2">
      <c r="A7" s="138"/>
      <c r="B7" s="139"/>
      <c r="C7" s="140" t="s">
        <v>218</v>
      </c>
      <c r="D7" s="141"/>
      <c r="E7" s="141"/>
      <c r="F7" s="141"/>
      <c r="G7" s="141"/>
    </row>
    <row r="8" spans="1:11" x14ac:dyDescent="0.2">
      <c r="A8" s="142"/>
      <c r="B8" s="143" t="s">
        <v>1</v>
      </c>
      <c r="C8" s="144"/>
      <c r="D8" s="145">
        <v>1346579</v>
      </c>
      <c r="E8" s="144">
        <v>35.700000000000003</v>
      </c>
      <c r="F8" s="159"/>
      <c r="G8" s="159"/>
    </row>
    <row r="9" spans="1:11" x14ac:dyDescent="0.2">
      <c r="A9" s="146"/>
      <c r="B9" s="147" t="s">
        <v>98</v>
      </c>
      <c r="C9" s="148"/>
      <c r="D9" s="149">
        <v>192337</v>
      </c>
      <c r="E9" s="148">
        <v>50.1</v>
      </c>
      <c r="F9" s="160"/>
      <c r="G9" s="160"/>
    </row>
    <row r="10" spans="1:11" x14ac:dyDescent="0.2">
      <c r="A10" s="146"/>
      <c r="B10" s="147" t="s">
        <v>99</v>
      </c>
      <c r="C10" s="148"/>
      <c r="D10" s="149">
        <v>292467</v>
      </c>
      <c r="E10" s="148">
        <v>40.1</v>
      </c>
      <c r="F10" s="160"/>
      <c r="G10" s="160"/>
    </row>
    <row r="11" spans="1:11" x14ac:dyDescent="0.2">
      <c r="A11" s="146"/>
      <c r="B11" s="147" t="s">
        <v>100</v>
      </c>
      <c r="C11" s="148"/>
      <c r="D11" s="149">
        <v>343670</v>
      </c>
      <c r="E11" s="148">
        <v>42.5</v>
      </c>
      <c r="F11" s="160"/>
      <c r="G11" s="160"/>
    </row>
    <row r="12" spans="1:11" x14ac:dyDescent="0.2">
      <c r="A12" s="146"/>
      <c r="B12" s="147" t="s">
        <v>101</v>
      </c>
      <c r="C12" s="148"/>
      <c r="D12" s="149">
        <v>288311</v>
      </c>
      <c r="E12" s="148">
        <v>36</v>
      </c>
      <c r="F12" s="160"/>
      <c r="G12" s="160"/>
    </row>
    <row r="13" spans="1:11" x14ac:dyDescent="0.2">
      <c r="A13" s="146"/>
      <c r="B13" s="147" t="s">
        <v>102</v>
      </c>
      <c r="C13" s="148"/>
      <c r="D13" s="149">
        <v>149744</v>
      </c>
      <c r="E13" s="148">
        <v>24.9</v>
      </c>
      <c r="F13" s="160"/>
      <c r="G13" s="160"/>
    </row>
    <row r="14" spans="1:11" x14ac:dyDescent="0.2">
      <c r="A14" s="146"/>
      <c r="B14" s="147" t="s">
        <v>103</v>
      </c>
      <c r="C14" s="148"/>
      <c r="D14" s="149">
        <v>80050</v>
      </c>
      <c r="E14" s="148">
        <v>17.8</v>
      </c>
      <c r="F14" s="160"/>
      <c r="G14" s="160"/>
    </row>
    <row r="15" spans="1:11" x14ac:dyDescent="0.2">
      <c r="A15" s="142"/>
      <c r="B15" s="143" t="s">
        <v>104</v>
      </c>
      <c r="C15" s="144"/>
      <c r="D15" s="145">
        <v>747143</v>
      </c>
      <c r="E15" s="144">
        <v>39.9</v>
      </c>
      <c r="F15" s="159"/>
      <c r="G15" s="159"/>
    </row>
    <row r="16" spans="1:11" x14ac:dyDescent="0.2">
      <c r="A16" s="146"/>
      <c r="B16" s="147" t="s">
        <v>98</v>
      </c>
      <c r="C16" s="148"/>
      <c r="D16" s="149">
        <v>106303</v>
      </c>
      <c r="E16" s="148">
        <v>55.7</v>
      </c>
      <c r="F16" s="160"/>
      <c r="G16" s="160"/>
    </row>
    <row r="17" spans="1:7" x14ac:dyDescent="0.2">
      <c r="A17" s="146"/>
      <c r="B17" s="147" t="s">
        <v>105</v>
      </c>
      <c r="C17" s="148"/>
      <c r="D17" s="149">
        <v>516002</v>
      </c>
      <c r="E17" s="148">
        <v>42.9</v>
      </c>
      <c r="F17" s="160"/>
      <c r="G17" s="160"/>
    </row>
    <row r="18" spans="1:7" x14ac:dyDescent="0.2">
      <c r="A18" s="146"/>
      <c r="B18" s="147" t="s">
        <v>106</v>
      </c>
      <c r="C18" s="148"/>
      <c r="D18" s="149">
        <v>124837</v>
      </c>
      <c r="E18" s="148">
        <v>26.1</v>
      </c>
      <c r="F18" s="160"/>
      <c r="G18" s="160"/>
    </row>
    <row r="19" spans="1:7" x14ac:dyDescent="0.2">
      <c r="A19" s="142"/>
      <c r="B19" s="143" t="s">
        <v>77</v>
      </c>
      <c r="C19" s="144"/>
      <c r="D19" s="145">
        <v>599436</v>
      </c>
      <c r="E19" s="144">
        <v>31.5</v>
      </c>
      <c r="F19" s="159"/>
      <c r="G19" s="159"/>
    </row>
    <row r="20" spans="1:7" x14ac:dyDescent="0.2">
      <c r="A20" s="146"/>
      <c r="B20" s="147" t="s">
        <v>98</v>
      </c>
      <c r="C20" s="148"/>
      <c r="D20" s="149">
        <v>86034</v>
      </c>
      <c r="E20" s="148">
        <v>44.6</v>
      </c>
      <c r="F20" s="160"/>
      <c r="G20" s="160"/>
    </row>
    <row r="21" spans="1:7" x14ac:dyDescent="0.2">
      <c r="A21" s="146"/>
      <c r="B21" s="147" t="s">
        <v>105</v>
      </c>
      <c r="C21" s="148"/>
      <c r="D21" s="149">
        <v>408446</v>
      </c>
      <c r="E21" s="148">
        <v>36</v>
      </c>
      <c r="F21" s="160"/>
      <c r="G21" s="160"/>
    </row>
    <row r="22" spans="1:7" x14ac:dyDescent="0.2">
      <c r="A22" s="146"/>
      <c r="B22" s="147" t="s">
        <v>106</v>
      </c>
      <c r="C22" s="148"/>
      <c r="D22" s="149">
        <v>104957</v>
      </c>
      <c r="E22" s="148">
        <v>18.3</v>
      </c>
      <c r="F22" s="160"/>
      <c r="G22" s="160"/>
    </row>
    <row r="23" spans="1:7" x14ac:dyDescent="0.2">
      <c r="A23" s="142"/>
      <c r="B23" s="143" t="s">
        <v>12</v>
      </c>
      <c r="C23" s="150"/>
      <c r="D23" s="150"/>
      <c r="E23" s="150"/>
      <c r="F23" s="161"/>
      <c r="G23" s="161"/>
    </row>
    <row r="24" spans="1:7" x14ac:dyDescent="0.2">
      <c r="A24" s="146"/>
      <c r="B24" s="147" t="s">
        <v>81</v>
      </c>
      <c r="C24" s="148"/>
      <c r="D24" s="149">
        <v>140327</v>
      </c>
      <c r="E24" s="148">
        <v>51.7</v>
      </c>
      <c r="F24" s="160"/>
      <c r="G24" s="160"/>
    </row>
    <row r="25" spans="1:7" x14ac:dyDescent="0.2">
      <c r="A25" s="146"/>
      <c r="B25" s="147" t="s">
        <v>82</v>
      </c>
      <c r="C25" s="148"/>
      <c r="D25" s="149">
        <v>993408</v>
      </c>
      <c r="E25" s="148">
        <v>39</v>
      </c>
      <c r="F25" s="160"/>
      <c r="G25" s="160"/>
    </row>
    <row r="26" spans="1:7" x14ac:dyDescent="0.2">
      <c r="A26" s="146"/>
      <c r="B26" s="147" t="s">
        <v>83</v>
      </c>
      <c r="C26" s="148"/>
      <c r="D26" s="149">
        <v>136853</v>
      </c>
      <c r="E26" s="148">
        <v>64.099999999999994</v>
      </c>
      <c r="F26" s="160"/>
      <c r="G26" s="160"/>
    </row>
    <row r="27" spans="1:7" x14ac:dyDescent="0.2">
      <c r="A27" s="146"/>
      <c r="B27" s="147" t="s">
        <v>84</v>
      </c>
      <c r="C27" s="148"/>
      <c r="D27" s="149">
        <v>29184</v>
      </c>
      <c r="E27" s="148">
        <v>24.1</v>
      </c>
      <c r="F27" s="160"/>
      <c r="G27" s="160"/>
    </row>
    <row r="28" spans="1:7" x14ac:dyDescent="0.2">
      <c r="A28" s="146"/>
      <c r="B28" s="147" t="s">
        <v>85</v>
      </c>
      <c r="C28" s="148"/>
      <c r="D28" s="149">
        <v>183660</v>
      </c>
      <c r="E28" s="148">
        <v>22</v>
      </c>
      <c r="F28" s="160"/>
      <c r="G28" s="160"/>
    </row>
    <row r="29" spans="1:7" ht="13.5" thickBot="1" x14ac:dyDescent="0.25">
      <c r="A29" s="151"/>
      <c r="B29" s="147" t="s">
        <v>86</v>
      </c>
      <c r="C29" s="148"/>
      <c r="D29" s="149">
        <v>95830</v>
      </c>
      <c r="E29" s="148">
        <v>16.399999999999999</v>
      </c>
      <c r="F29" s="162"/>
      <c r="G29" s="162"/>
    </row>
    <row r="30" spans="1:7" ht="43.5" customHeight="1" x14ac:dyDescent="0.2">
      <c r="A30" s="152"/>
      <c r="B30" s="153"/>
      <c r="C30" s="140" t="s">
        <v>222</v>
      </c>
      <c r="D30" s="141"/>
      <c r="E30" s="141"/>
      <c r="F30" s="141"/>
      <c r="G30" s="141"/>
    </row>
    <row r="31" spans="1:7" x14ac:dyDescent="0.2">
      <c r="A31" s="150"/>
      <c r="B31" s="143" t="s">
        <v>1</v>
      </c>
      <c r="C31" s="144"/>
      <c r="D31" s="145">
        <v>28026</v>
      </c>
      <c r="E31" s="144">
        <v>20.7</v>
      </c>
      <c r="F31" s="159"/>
      <c r="G31" s="159"/>
    </row>
    <row r="32" spans="1:7" x14ac:dyDescent="0.2">
      <c r="A32" s="148"/>
      <c r="B32" s="147" t="s">
        <v>115</v>
      </c>
      <c r="C32" s="148"/>
      <c r="D32" s="149">
        <v>18838</v>
      </c>
      <c r="E32" s="148">
        <v>29.5</v>
      </c>
      <c r="F32" s="160"/>
      <c r="G32" s="160"/>
    </row>
    <row r="33" spans="1:7" x14ac:dyDescent="0.2">
      <c r="A33" s="148"/>
      <c r="B33" s="147" t="s">
        <v>116</v>
      </c>
      <c r="C33" s="148"/>
      <c r="D33" s="149">
        <v>9187</v>
      </c>
      <c r="E33" s="148">
        <v>12.8</v>
      </c>
      <c r="F33" s="160"/>
      <c r="G33" s="160"/>
    </row>
  </sheetData>
  <mergeCells count="31">
    <mergeCell ref="F33:G33"/>
    <mergeCell ref="F27:G27"/>
    <mergeCell ref="F28:G28"/>
    <mergeCell ref="F29:G29"/>
    <mergeCell ref="C30:G30"/>
    <mergeCell ref="F31:G31"/>
    <mergeCell ref="F32:G32"/>
    <mergeCell ref="F21:G21"/>
    <mergeCell ref="F22:G22"/>
    <mergeCell ref="F23:G23"/>
    <mergeCell ref="F24:G24"/>
    <mergeCell ref="F25:G25"/>
    <mergeCell ref="F26:G26"/>
    <mergeCell ref="F15:G15"/>
    <mergeCell ref="F16:G16"/>
    <mergeCell ref="F17:G17"/>
    <mergeCell ref="F18:G18"/>
    <mergeCell ref="F19:G19"/>
    <mergeCell ref="F20:G20"/>
    <mergeCell ref="F9:G9"/>
    <mergeCell ref="F10:G10"/>
    <mergeCell ref="F11:G11"/>
    <mergeCell ref="F12:G12"/>
    <mergeCell ref="F13:G13"/>
    <mergeCell ref="F14:G14"/>
    <mergeCell ref="A3:A6"/>
    <mergeCell ref="C3:C6"/>
    <mergeCell ref="D3:F6"/>
    <mergeCell ref="G3:G6"/>
    <mergeCell ref="C7:G7"/>
    <mergeCell ref="F8:G8"/>
  </mergeCells>
  <hyperlinks>
    <hyperlink ref="K2" location="Obsah!A1" display="Obsah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M30" sqref="M30"/>
    </sheetView>
  </sheetViews>
  <sheetFormatPr defaultRowHeight="12.75" x14ac:dyDescent="0.2"/>
  <cols>
    <col min="1" max="1" width="3.140625" style="3" customWidth="1"/>
    <col min="2" max="2" width="17" style="3" customWidth="1"/>
    <col min="3" max="16384" width="9.140625" style="3"/>
  </cols>
  <sheetData>
    <row r="1" spans="1:12" x14ac:dyDescent="0.2">
      <c r="A1" s="5" t="s">
        <v>259</v>
      </c>
      <c r="K1" s="43" t="s">
        <v>39</v>
      </c>
    </row>
    <row r="2" spans="1:12" ht="13.5" thickBot="1" x14ac:dyDescent="0.25">
      <c r="A2" s="5"/>
      <c r="K2" s="43"/>
    </row>
    <row r="3" spans="1:12" x14ac:dyDescent="0.2">
      <c r="A3" s="123"/>
      <c r="B3" s="124" t="s">
        <v>92</v>
      </c>
      <c r="C3" s="125"/>
      <c r="D3" s="126" t="s">
        <v>254</v>
      </c>
      <c r="E3" s="126"/>
      <c r="F3" s="127"/>
      <c r="G3" s="126" t="s">
        <v>255</v>
      </c>
      <c r="H3" s="126"/>
      <c r="I3" s="127"/>
      <c r="J3" s="126" t="s">
        <v>256</v>
      </c>
      <c r="K3" s="126"/>
      <c r="L3" s="127"/>
    </row>
    <row r="4" spans="1:12" x14ac:dyDescent="0.2">
      <c r="A4" s="128"/>
      <c r="B4" s="129" t="s">
        <v>93</v>
      </c>
      <c r="C4" s="130"/>
      <c r="D4" s="131"/>
      <c r="E4" s="131"/>
      <c r="F4" s="132"/>
      <c r="G4" s="131"/>
      <c r="H4" s="131"/>
      <c r="I4" s="132"/>
      <c r="J4" s="131"/>
      <c r="K4" s="131"/>
      <c r="L4" s="132"/>
    </row>
    <row r="5" spans="1:12" x14ac:dyDescent="0.2">
      <c r="A5" s="128"/>
      <c r="B5" s="129" t="s">
        <v>94</v>
      </c>
      <c r="C5" s="130"/>
      <c r="D5" s="131"/>
      <c r="E5" s="131"/>
      <c r="F5" s="132"/>
      <c r="G5" s="131"/>
      <c r="H5" s="131"/>
      <c r="I5" s="132"/>
      <c r="J5" s="131"/>
      <c r="K5" s="131"/>
      <c r="L5" s="132"/>
    </row>
    <row r="6" spans="1:12" ht="13.5" thickBot="1" x14ac:dyDescent="0.25">
      <c r="A6" s="133"/>
      <c r="B6" s="134" t="s">
        <v>95</v>
      </c>
      <c r="C6" s="135"/>
      <c r="D6" s="136"/>
      <c r="E6" s="136"/>
      <c r="F6" s="137"/>
      <c r="G6" s="136"/>
      <c r="H6" s="136"/>
      <c r="I6" s="137"/>
      <c r="J6" s="136"/>
      <c r="K6" s="136"/>
      <c r="L6" s="137"/>
    </row>
    <row r="7" spans="1:12" ht="29.25" customHeight="1" x14ac:dyDescent="0.2">
      <c r="A7" s="138"/>
      <c r="B7" s="139"/>
      <c r="C7" s="140" t="s">
        <v>248</v>
      </c>
      <c r="D7" s="141"/>
      <c r="E7" s="141"/>
      <c r="F7" s="141"/>
      <c r="G7" s="141"/>
      <c r="H7" s="141"/>
      <c r="I7" s="141"/>
      <c r="J7" s="141"/>
      <c r="K7" s="141"/>
      <c r="L7" s="141"/>
    </row>
    <row r="8" spans="1:12" x14ac:dyDescent="0.2">
      <c r="A8" s="156"/>
      <c r="B8" s="143" t="s">
        <v>1</v>
      </c>
      <c r="C8" s="157"/>
      <c r="D8" s="145">
        <v>691804</v>
      </c>
      <c r="E8" s="144">
        <v>18.3</v>
      </c>
      <c r="F8" s="144"/>
      <c r="G8" s="145">
        <v>1694827</v>
      </c>
      <c r="H8" s="144">
        <v>44.9</v>
      </c>
      <c r="I8" s="144"/>
      <c r="J8" s="145">
        <v>1388162</v>
      </c>
      <c r="K8" s="144">
        <v>36.799999999999997</v>
      </c>
      <c r="L8" s="157"/>
    </row>
    <row r="9" spans="1:12" x14ac:dyDescent="0.2">
      <c r="A9" s="146"/>
      <c r="B9" s="147" t="s">
        <v>98</v>
      </c>
      <c r="C9" s="148"/>
      <c r="D9" s="149">
        <v>46343</v>
      </c>
      <c r="E9" s="148">
        <v>12.1</v>
      </c>
      <c r="F9" s="148"/>
      <c r="G9" s="149">
        <v>187317</v>
      </c>
      <c r="H9" s="148">
        <v>48.8</v>
      </c>
      <c r="I9" s="148"/>
      <c r="J9" s="149">
        <v>149987</v>
      </c>
      <c r="K9" s="148">
        <v>39.1</v>
      </c>
      <c r="L9" s="148"/>
    </row>
    <row r="10" spans="1:12" x14ac:dyDescent="0.2">
      <c r="A10" s="146"/>
      <c r="B10" s="147" t="s">
        <v>99</v>
      </c>
      <c r="C10" s="148"/>
      <c r="D10" s="149">
        <v>139634</v>
      </c>
      <c r="E10" s="148">
        <v>19.100000000000001</v>
      </c>
      <c r="F10" s="148"/>
      <c r="G10" s="149">
        <v>316236</v>
      </c>
      <c r="H10" s="148">
        <v>43.3</v>
      </c>
      <c r="I10" s="148"/>
      <c r="J10" s="149">
        <v>273799</v>
      </c>
      <c r="K10" s="148">
        <v>37.5</v>
      </c>
      <c r="L10" s="148"/>
    </row>
    <row r="11" spans="1:12" x14ac:dyDescent="0.2">
      <c r="A11" s="146"/>
      <c r="B11" s="147" t="s">
        <v>100</v>
      </c>
      <c r="C11" s="148"/>
      <c r="D11" s="149">
        <v>199496</v>
      </c>
      <c r="E11" s="148">
        <v>24.7</v>
      </c>
      <c r="F11" s="148"/>
      <c r="G11" s="149">
        <v>354700</v>
      </c>
      <c r="H11" s="148">
        <v>43.9</v>
      </c>
      <c r="I11" s="148"/>
      <c r="J11" s="149">
        <v>253928</v>
      </c>
      <c r="K11" s="148">
        <v>31.4</v>
      </c>
      <c r="L11" s="148"/>
    </row>
    <row r="12" spans="1:12" x14ac:dyDescent="0.2">
      <c r="A12" s="146"/>
      <c r="B12" s="147" t="s">
        <v>101</v>
      </c>
      <c r="C12" s="148"/>
      <c r="D12" s="149">
        <v>154006</v>
      </c>
      <c r="E12" s="148">
        <v>19.2</v>
      </c>
      <c r="F12" s="148"/>
      <c r="G12" s="149">
        <v>375506</v>
      </c>
      <c r="H12" s="148">
        <v>46.8</v>
      </c>
      <c r="I12" s="148"/>
      <c r="J12" s="149">
        <v>272332</v>
      </c>
      <c r="K12" s="148">
        <v>34</v>
      </c>
      <c r="L12" s="148"/>
    </row>
    <row r="13" spans="1:12" x14ac:dyDescent="0.2">
      <c r="A13" s="146"/>
      <c r="B13" s="147" t="s">
        <v>102</v>
      </c>
      <c r="C13" s="148"/>
      <c r="D13" s="149">
        <v>91519</v>
      </c>
      <c r="E13" s="148">
        <v>15.2</v>
      </c>
      <c r="F13" s="148"/>
      <c r="G13" s="149">
        <v>267975</v>
      </c>
      <c r="H13" s="148">
        <v>44.6</v>
      </c>
      <c r="I13" s="148"/>
      <c r="J13" s="149">
        <v>241295</v>
      </c>
      <c r="K13" s="148">
        <v>40.200000000000003</v>
      </c>
      <c r="L13" s="148"/>
    </row>
    <row r="14" spans="1:12" x14ac:dyDescent="0.2">
      <c r="A14" s="146"/>
      <c r="B14" s="147" t="s">
        <v>103</v>
      </c>
      <c r="C14" s="148"/>
      <c r="D14" s="149">
        <v>60806</v>
      </c>
      <c r="E14" s="148">
        <v>13.5</v>
      </c>
      <c r="F14" s="148"/>
      <c r="G14" s="149">
        <v>193093</v>
      </c>
      <c r="H14" s="148">
        <v>42.8</v>
      </c>
      <c r="I14" s="148"/>
      <c r="J14" s="149">
        <v>196821</v>
      </c>
      <c r="K14" s="148">
        <v>43.7</v>
      </c>
      <c r="L14" s="148"/>
    </row>
    <row r="15" spans="1:12" x14ac:dyDescent="0.2">
      <c r="A15" s="156"/>
      <c r="B15" s="143" t="s">
        <v>104</v>
      </c>
      <c r="C15" s="157"/>
      <c r="D15" s="145">
        <v>350973</v>
      </c>
      <c r="E15" s="144">
        <v>18.7</v>
      </c>
      <c r="F15" s="144"/>
      <c r="G15" s="145">
        <v>833755</v>
      </c>
      <c r="H15" s="144">
        <v>44.5</v>
      </c>
      <c r="I15" s="144"/>
      <c r="J15" s="145">
        <v>688478</v>
      </c>
      <c r="K15" s="144">
        <v>36.799999999999997</v>
      </c>
      <c r="L15" s="157"/>
    </row>
    <row r="16" spans="1:12" x14ac:dyDescent="0.2">
      <c r="A16" s="146"/>
      <c r="B16" s="147" t="s">
        <v>98</v>
      </c>
      <c r="C16" s="148"/>
      <c r="D16" s="149">
        <v>22331</v>
      </c>
      <c r="E16" s="148">
        <v>11.7</v>
      </c>
      <c r="F16" s="148"/>
      <c r="G16" s="149">
        <v>96805</v>
      </c>
      <c r="H16" s="148">
        <v>50.7</v>
      </c>
      <c r="I16" s="148"/>
      <c r="J16" s="149">
        <v>71658</v>
      </c>
      <c r="K16" s="148">
        <v>37.6</v>
      </c>
      <c r="L16" s="148"/>
    </row>
    <row r="17" spans="1:12" x14ac:dyDescent="0.2">
      <c r="A17" s="146"/>
      <c r="B17" s="147" t="s">
        <v>105</v>
      </c>
      <c r="C17" s="148"/>
      <c r="D17" s="149">
        <v>267508</v>
      </c>
      <c r="E17" s="148">
        <v>22.2</v>
      </c>
      <c r="F17" s="148"/>
      <c r="G17" s="149">
        <v>520435</v>
      </c>
      <c r="H17" s="148">
        <v>43.2</v>
      </c>
      <c r="I17" s="148"/>
      <c r="J17" s="149">
        <v>415798</v>
      </c>
      <c r="K17" s="148">
        <v>34.5</v>
      </c>
      <c r="L17" s="148"/>
    </row>
    <row r="18" spans="1:12" x14ac:dyDescent="0.2">
      <c r="A18" s="146"/>
      <c r="B18" s="147" t="s">
        <v>106</v>
      </c>
      <c r="C18" s="148"/>
      <c r="D18" s="149">
        <v>61134</v>
      </c>
      <c r="E18" s="148">
        <v>12.8</v>
      </c>
      <c r="F18" s="148"/>
      <c r="G18" s="149">
        <v>216515</v>
      </c>
      <c r="H18" s="148">
        <v>45.2</v>
      </c>
      <c r="I18" s="148"/>
      <c r="J18" s="149">
        <v>201022</v>
      </c>
      <c r="K18" s="148">
        <v>42</v>
      </c>
      <c r="L18" s="148"/>
    </row>
    <row r="19" spans="1:12" x14ac:dyDescent="0.2">
      <c r="A19" s="156"/>
      <c r="B19" s="143" t="s">
        <v>77</v>
      </c>
      <c r="C19" s="157"/>
      <c r="D19" s="145">
        <v>340831</v>
      </c>
      <c r="E19" s="144">
        <v>17.899999999999999</v>
      </c>
      <c r="F19" s="144"/>
      <c r="G19" s="145">
        <v>861071</v>
      </c>
      <c r="H19" s="144">
        <v>45.3</v>
      </c>
      <c r="I19" s="144"/>
      <c r="J19" s="145">
        <v>699684</v>
      </c>
      <c r="K19" s="144">
        <v>36.799999999999997</v>
      </c>
      <c r="L19" s="157"/>
    </row>
    <row r="20" spans="1:12" x14ac:dyDescent="0.2">
      <c r="A20" s="146"/>
      <c r="B20" s="147" t="s">
        <v>98</v>
      </c>
      <c r="C20" s="148"/>
      <c r="D20" s="149">
        <v>24012</v>
      </c>
      <c r="E20" s="148">
        <v>12.5</v>
      </c>
      <c r="F20" s="148"/>
      <c r="G20" s="149">
        <v>90511</v>
      </c>
      <c r="H20" s="148">
        <v>46.9</v>
      </c>
      <c r="I20" s="148"/>
      <c r="J20" s="149">
        <v>78329</v>
      </c>
      <c r="K20" s="148">
        <v>40.6</v>
      </c>
      <c r="L20" s="148"/>
    </row>
    <row r="21" spans="1:12" x14ac:dyDescent="0.2">
      <c r="A21" s="146"/>
      <c r="B21" s="147" t="s">
        <v>105</v>
      </c>
      <c r="C21" s="148"/>
      <c r="D21" s="149">
        <v>225627</v>
      </c>
      <c r="E21" s="148">
        <v>19.899999999999999</v>
      </c>
      <c r="F21" s="148"/>
      <c r="G21" s="149">
        <v>526008</v>
      </c>
      <c r="H21" s="148">
        <v>46.3</v>
      </c>
      <c r="I21" s="148"/>
      <c r="J21" s="149">
        <v>384261</v>
      </c>
      <c r="K21" s="148">
        <v>33.799999999999997</v>
      </c>
      <c r="L21" s="148"/>
    </row>
    <row r="22" spans="1:12" x14ac:dyDescent="0.2">
      <c r="A22" s="146"/>
      <c r="B22" s="147" t="s">
        <v>106</v>
      </c>
      <c r="C22" s="148"/>
      <c r="D22" s="149">
        <v>91191</v>
      </c>
      <c r="E22" s="148">
        <v>15.9</v>
      </c>
      <c r="F22" s="148"/>
      <c r="G22" s="149">
        <v>244552</v>
      </c>
      <c r="H22" s="148">
        <v>42.7</v>
      </c>
      <c r="I22" s="148"/>
      <c r="J22" s="149">
        <v>237095</v>
      </c>
      <c r="K22" s="148">
        <v>41.4</v>
      </c>
      <c r="L22" s="148"/>
    </row>
    <row r="23" spans="1:12" x14ac:dyDescent="0.2">
      <c r="A23" s="156"/>
      <c r="B23" s="143" t="s">
        <v>12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</row>
    <row r="24" spans="1:12" x14ac:dyDescent="0.2">
      <c r="A24" s="146"/>
      <c r="B24" s="147" t="s">
        <v>81</v>
      </c>
      <c r="C24" s="148"/>
      <c r="D24" s="149">
        <v>32179</v>
      </c>
      <c r="E24" s="148">
        <v>11.9</v>
      </c>
      <c r="F24" s="148"/>
      <c r="G24" s="149">
        <v>132350</v>
      </c>
      <c r="H24" s="148">
        <v>48.8</v>
      </c>
      <c r="I24" s="148"/>
      <c r="J24" s="149">
        <v>106676</v>
      </c>
      <c r="K24" s="148">
        <v>39.299999999999997</v>
      </c>
      <c r="L24" s="148"/>
    </row>
    <row r="25" spans="1:12" x14ac:dyDescent="0.2">
      <c r="A25" s="146"/>
      <c r="B25" s="147" t="s">
        <v>82</v>
      </c>
      <c r="C25" s="148"/>
      <c r="D25" s="149">
        <v>515929</v>
      </c>
      <c r="E25" s="148">
        <v>20.2</v>
      </c>
      <c r="F25" s="148"/>
      <c r="G25" s="149">
        <v>1174308</v>
      </c>
      <c r="H25" s="148">
        <v>46.1</v>
      </c>
      <c r="I25" s="148"/>
      <c r="J25" s="149">
        <v>858453</v>
      </c>
      <c r="K25" s="148">
        <v>33.700000000000003</v>
      </c>
      <c r="L25" s="148"/>
    </row>
    <row r="26" spans="1:12" x14ac:dyDescent="0.2">
      <c r="A26" s="146"/>
      <c r="B26" s="147" t="s">
        <v>83</v>
      </c>
      <c r="C26" s="148"/>
      <c r="D26" s="149">
        <v>72814</v>
      </c>
      <c r="E26" s="148">
        <v>34.1</v>
      </c>
      <c r="F26" s="148"/>
      <c r="G26" s="149">
        <v>96665</v>
      </c>
      <c r="H26" s="148">
        <v>45.3</v>
      </c>
      <c r="I26" s="148"/>
      <c r="J26" s="149">
        <v>43973</v>
      </c>
      <c r="K26" s="148">
        <v>20.6</v>
      </c>
      <c r="L26" s="148"/>
    </row>
    <row r="27" spans="1:12" x14ac:dyDescent="0.2">
      <c r="A27" s="146"/>
      <c r="B27" s="147" t="s">
        <v>84</v>
      </c>
      <c r="C27" s="148"/>
      <c r="D27" s="149">
        <v>18888</v>
      </c>
      <c r="E27" s="148">
        <v>15.6</v>
      </c>
      <c r="F27" s="148"/>
      <c r="G27" s="149">
        <v>45988</v>
      </c>
      <c r="H27" s="148">
        <v>38</v>
      </c>
      <c r="I27" s="148"/>
      <c r="J27" s="149">
        <v>56170</v>
      </c>
      <c r="K27" s="148">
        <v>46.4</v>
      </c>
      <c r="L27" s="148"/>
    </row>
    <row r="28" spans="1:12" x14ac:dyDescent="0.2">
      <c r="A28" s="146"/>
      <c r="B28" s="147" t="s">
        <v>85</v>
      </c>
      <c r="C28" s="148"/>
      <c r="D28" s="149">
        <v>124807</v>
      </c>
      <c r="E28" s="148">
        <v>15</v>
      </c>
      <c r="F28" s="148"/>
      <c r="G28" s="149">
        <v>342180</v>
      </c>
      <c r="H28" s="148">
        <v>41</v>
      </c>
      <c r="I28" s="148"/>
      <c r="J28" s="149">
        <v>366864</v>
      </c>
      <c r="K28" s="148">
        <v>44</v>
      </c>
      <c r="L28" s="148"/>
    </row>
    <row r="29" spans="1:12" ht="13.5" thickBot="1" x14ac:dyDescent="0.25">
      <c r="A29" s="151"/>
      <c r="B29" s="147" t="s">
        <v>86</v>
      </c>
      <c r="C29" s="148"/>
      <c r="D29" s="149">
        <v>84733</v>
      </c>
      <c r="E29" s="148">
        <v>14.5</v>
      </c>
      <c r="F29" s="148"/>
      <c r="G29" s="149">
        <v>240441</v>
      </c>
      <c r="H29" s="148">
        <v>41</v>
      </c>
      <c r="I29" s="148"/>
      <c r="J29" s="149">
        <v>260588</v>
      </c>
      <c r="K29" s="148">
        <v>44.5</v>
      </c>
      <c r="L29" s="148"/>
    </row>
    <row r="30" spans="1:12" ht="33.75" customHeight="1" x14ac:dyDescent="0.2">
      <c r="A30" s="152"/>
      <c r="B30" s="153"/>
      <c r="C30" s="140" t="s">
        <v>248</v>
      </c>
      <c r="D30" s="141"/>
      <c r="E30" s="141"/>
      <c r="F30" s="141"/>
      <c r="G30" s="141"/>
      <c r="H30" s="141"/>
      <c r="I30" s="141"/>
      <c r="J30" s="141"/>
      <c r="K30" s="141"/>
      <c r="L30" s="141"/>
    </row>
    <row r="31" spans="1:12" x14ac:dyDescent="0.2">
      <c r="A31" s="158"/>
      <c r="B31" s="143" t="s">
        <v>1</v>
      </c>
      <c r="C31" s="157"/>
      <c r="D31" s="145">
        <v>25007</v>
      </c>
      <c r="E31" s="144">
        <v>18.5</v>
      </c>
      <c r="F31" s="144"/>
      <c r="G31" s="145">
        <v>64508</v>
      </c>
      <c r="H31" s="144">
        <v>47.7</v>
      </c>
      <c r="I31" s="144"/>
      <c r="J31" s="145">
        <v>45858</v>
      </c>
      <c r="K31" s="144">
        <v>33.9</v>
      </c>
      <c r="L31" s="157"/>
    </row>
    <row r="32" spans="1:12" x14ac:dyDescent="0.2">
      <c r="A32" s="148"/>
      <c r="B32" s="147" t="s">
        <v>115</v>
      </c>
      <c r="C32" s="148"/>
      <c r="D32" s="149">
        <v>12959</v>
      </c>
      <c r="E32" s="148">
        <v>20.3</v>
      </c>
      <c r="F32" s="148"/>
      <c r="G32" s="149">
        <v>36641</v>
      </c>
      <c r="H32" s="148">
        <v>57.4</v>
      </c>
      <c r="I32" s="148"/>
      <c r="J32" s="149">
        <v>14209</v>
      </c>
      <c r="K32" s="148">
        <v>22.3</v>
      </c>
      <c r="L32" s="148"/>
    </row>
    <row r="33" spans="1:12" x14ac:dyDescent="0.2">
      <c r="A33" s="148"/>
      <c r="B33" s="147" t="s">
        <v>116</v>
      </c>
      <c r="C33" s="148"/>
      <c r="D33" s="149">
        <v>12048</v>
      </c>
      <c r="E33" s="148">
        <v>16.8</v>
      </c>
      <c r="F33" s="148"/>
      <c r="G33" s="149">
        <v>27867</v>
      </c>
      <c r="H33" s="148">
        <v>38.9</v>
      </c>
      <c r="I33" s="148"/>
      <c r="J33" s="149">
        <v>31650</v>
      </c>
      <c r="K33" s="148">
        <v>44.2</v>
      </c>
      <c r="L33" s="148"/>
    </row>
  </sheetData>
  <mergeCells count="10">
    <mergeCell ref="J3:K6"/>
    <mergeCell ref="L3:L6"/>
    <mergeCell ref="C7:L7"/>
    <mergeCell ref="C30:L30"/>
    <mergeCell ref="A3:A6"/>
    <mergeCell ref="C3:C6"/>
    <mergeCell ref="D3:E6"/>
    <mergeCell ref="F3:F6"/>
    <mergeCell ref="G3:H6"/>
    <mergeCell ref="I3:I6"/>
  </mergeCells>
  <hyperlinks>
    <hyperlink ref="K1" location="Obsah!A1" display="Obsah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2.75" x14ac:dyDescent="0.2"/>
  <cols>
    <col min="1" max="1" width="3.7109375" style="3" customWidth="1"/>
    <col min="2" max="2" width="22.140625" style="3" customWidth="1"/>
    <col min="3" max="3" width="2.28515625" style="3" customWidth="1"/>
    <col min="4" max="5" width="15.7109375" style="3" customWidth="1"/>
    <col min="6" max="6" width="4.140625" style="3" customWidth="1"/>
    <col min="7" max="16384" width="9.140625" style="3"/>
  </cols>
  <sheetData>
    <row r="1" spans="1:11" s="3" customFormat="1" x14ac:dyDescent="0.2">
      <c r="A1" s="5" t="s">
        <v>258</v>
      </c>
      <c r="K1" s="43" t="s">
        <v>39</v>
      </c>
    </row>
    <row r="2" spans="1:11" s="3" customFormat="1" ht="13.5" thickBot="1" x14ac:dyDescent="0.25"/>
    <row r="3" spans="1:11" s="3" customFormat="1" ht="25.5" x14ac:dyDescent="0.2">
      <c r="A3" s="123"/>
      <c r="B3" s="124" t="s">
        <v>92</v>
      </c>
      <c r="C3" s="125"/>
      <c r="D3" s="126" t="s">
        <v>257</v>
      </c>
      <c r="E3" s="126"/>
      <c r="F3" s="127"/>
    </row>
    <row r="4" spans="1:11" s="3" customFormat="1" x14ac:dyDescent="0.2">
      <c r="A4" s="128"/>
      <c r="B4" s="129" t="s">
        <v>93</v>
      </c>
      <c r="C4" s="130"/>
      <c r="D4" s="131"/>
      <c r="E4" s="131"/>
      <c r="F4" s="132"/>
    </row>
    <row r="5" spans="1:11" s="3" customFormat="1" x14ac:dyDescent="0.2">
      <c r="A5" s="128"/>
      <c r="B5" s="129" t="s">
        <v>94</v>
      </c>
      <c r="C5" s="130"/>
      <c r="D5" s="131"/>
      <c r="E5" s="131"/>
      <c r="F5" s="132"/>
    </row>
    <row r="6" spans="1:11" s="3" customFormat="1" ht="13.5" thickBot="1" x14ac:dyDescent="0.25">
      <c r="A6" s="133"/>
      <c r="B6" s="134" t="s">
        <v>95</v>
      </c>
      <c r="C6" s="135"/>
      <c r="D6" s="136"/>
      <c r="E6" s="136"/>
      <c r="F6" s="137"/>
    </row>
    <row r="7" spans="1:11" s="3" customFormat="1" ht="40.5" customHeight="1" x14ac:dyDescent="0.2">
      <c r="A7" s="138"/>
      <c r="B7" s="139"/>
      <c r="C7" s="140" t="s">
        <v>218</v>
      </c>
      <c r="D7" s="141"/>
      <c r="E7" s="141"/>
      <c r="F7" s="141"/>
    </row>
    <row r="8" spans="1:11" s="3" customFormat="1" x14ac:dyDescent="0.2">
      <c r="A8" s="142"/>
      <c r="B8" s="143" t="s">
        <v>1</v>
      </c>
      <c r="C8" s="144"/>
      <c r="D8" s="145">
        <v>925971</v>
      </c>
      <c r="E8" s="144">
        <v>24.5</v>
      </c>
      <c r="F8" s="144"/>
    </row>
    <row r="9" spans="1:11" s="3" customFormat="1" x14ac:dyDescent="0.2">
      <c r="A9" s="146"/>
      <c r="B9" s="147" t="s">
        <v>98</v>
      </c>
      <c r="C9" s="148"/>
      <c r="D9" s="149">
        <v>151474</v>
      </c>
      <c r="E9" s="148">
        <v>39.5</v>
      </c>
      <c r="F9" s="148"/>
    </row>
    <row r="10" spans="1:11" s="3" customFormat="1" x14ac:dyDescent="0.2">
      <c r="A10" s="146"/>
      <c r="B10" s="147" t="s">
        <v>99</v>
      </c>
      <c r="C10" s="148"/>
      <c r="D10" s="149">
        <v>218756</v>
      </c>
      <c r="E10" s="148">
        <v>30</v>
      </c>
      <c r="F10" s="148"/>
    </row>
    <row r="11" spans="1:11" s="3" customFormat="1" x14ac:dyDescent="0.2">
      <c r="A11" s="146"/>
      <c r="B11" s="147" t="s">
        <v>100</v>
      </c>
      <c r="C11" s="148"/>
      <c r="D11" s="149">
        <v>230819</v>
      </c>
      <c r="E11" s="148">
        <v>28.6</v>
      </c>
      <c r="F11" s="148"/>
    </row>
    <row r="12" spans="1:11" s="3" customFormat="1" x14ac:dyDescent="0.2">
      <c r="A12" s="146"/>
      <c r="B12" s="147" t="s">
        <v>101</v>
      </c>
      <c r="C12" s="148"/>
      <c r="D12" s="149">
        <v>170644</v>
      </c>
      <c r="E12" s="148">
        <v>21.3</v>
      </c>
      <c r="F12" s="148"/>
    </row>
    <row r="13" spans="1:11" s="3" customFormat="1" x14ac:dyDescent="0.2">
      <c r="A13" s="146"/>
      <c r="B13" s="147" t="s">
        <v>102</v>
      </c>
      <c r="C13" s="148"/>
      <c r="D13" s="149">
        <v>101247</v>
      </c>
      <c r="E13" s="148">
        <v>16.899999999999999</v>
      </c>
      <c r="F13" s="148"/>
    </row>
    <row r="14" spans="1:11" s="3" customFormat="1" x14ac:dyDescent="0.2">
      <c r="A14" s="146"/>
      <c r="B14" s="147" t="s">
        <v>103</v>
      </c>
      <c r="C14" s="148"/>
      <c r="D14" s="149">
        <v>53031</v>
      </c>
      <c r="E14" s="148">
        <v>11.8</v>
      </c>
      <c r="F14" s="148"/>
    </row>
    <row r="15" spans="1:11" s="3" customFormat="1" x14ac:dyDescent="0.2">
      <c r="A15" s="142"/>
      <c r="B15" s="143" t="s">
        <v>104</v>
      </c>
      <c r="C15" s="144"/>
      <c r="D15" s="145">
        <v>530358</v>
      </c>
      <c r="E15" s="144">
        <v>28.3</v>
      </c>
      <c r="F15" s="144"/>
    </row>
    <row r="16" spans="1:11" s="3" customFormat="1" x14ac:dyDescent="0.2">
      <c r="A16" s="146"/>
      <c r="B16" s="147" t="s">
        <v>98</v>
      </c>
      <c r="C16" s="148"/>
      <c r="D16" s="149">
        <v>87006</v>
      </c>
      <c r="E16" s="148">
        <v>45.6</v>
      </c>
      <c r="F16" s="148"/>
    </row>
    <row r="17" spans="1:6" s="3" customFormat="1" x14ac:dyDescent="0.2">
      <c r="A17" s="146"/>
      <c r="B17" s="147" t="s">
        <v>105</v>
      </c>
      <c r="C17" s="148"/>
      <c r="D17" s="149">
        <v>361993</v>
      </c>
      <c r="E17" s="148">
        <v>30.1</v>
      </c>
      <c r="F17" s="148"/>
    </row>
    <row r="18" spans="1:6" s="3" customFormat="1" x14ac:dyDescent="0.2">
      <c r="A18" s="146"/>
      <c r="B18" s="147" t="s">
        <v>106</v>
      </c>
      <c r="C18" s="148"/>
      <c r="D18" s="149">
        <v>81360</v>
      </c>
      <c r="E18" s="148">
        <v>17</v>
      </c>
      <c r="F18" s="148"/>
    </row>
    <row r="19" spans="1:6" s="3" customFormat="1" x14ac:dyDescent="0.2">
      <c r="A19" s="142"/>
      <c r="B19" s="143" t="s">
        <v>77</v>
      </c>
      <c r="C19" s="144"/>
      <c r="D19" s="145">
        <v>395612</v>
      </c>
      <c r="E19" s="144">
        <v>20.8</v>
      </c>
      <c r="F19" s="144"/>
    </row>
    <row r="20" spans="1:6" s="3" customFormat="1" x14ac:dyDescent="0.2">
      <c r="A20" s="146"/>
      <c r="B20" s="147" t="s">
        <v>98</v>
      </c>
      <c r="C20" s="148"/>
      <c r="D20" s="149">
        <v>64468</v>
      </c>
      <c r="E20" s="148">
        <v>33.4</v>
      </c>
      <c r="F20" s="148"/>
    </row>
    <row r="21" spans="1:6" s="3" customFormat="1" x14ac:dyDescent="0.2">
      <c r="A21" s="146"/>
      <c r="B21" s="147" t="s">
        <v>105</v>
      </c>
      <c r="C21" s="148"/>
      <c r="D21" s="149">
        <v>258226</v>
      </c>
      <c r="E21" s="148">
        <v>22.7</v>
      </c>
      <c r="F21" s="148"/>
    </row>
    <row r="22" spans="1:6" s="3" customFormat="1" x14ac:dyDescent="0.2">
      <c r="A22" s="146"/>
      <c r="B22" s="147" t="s">
        <v>106</v>
      </c>
      <c r="C22" s="148"/>
      <c r="D22" s="149">
        <v>72918</v>
      </c>
      <c r="E22" s="148">
        <v>12.7</v>
      </c>
      <c r="F22" s="148"/>
    </row>
    <row r="23" spans="1:6" s="3" customFormat="1" x14ac:dyDescent="0.2">
      <c r="A23" s="142"/>
      <c r="B23" s="143" t="s">
        <v>12</v>
      </c>
      <c r="C23" s="150"/>
      <c r="D23" s="150"/>
      <c r="E23" s="150"/>
      <c r="F23" s="150"/>
    </row>
    <row r="24" spans="1:6" s="3" customFormat="1" x14ac:dyDescent="0.2">
      <c r="A24" s="146"/>
      <c r="B24" s="147" t="s">
        <v>81</v>
      </c>
      <c r="C24" s="148"/>
      <c r="D24" s="149">
        <v>109931</v>
      </c>
      <c r="E24" s="148">
        <v>40.5</v>
      </c>
      <c r="F24" s="148"/>
    </row>
    <row r="25" spans="1:6" s="3" customFormat="1" x14ac:dyDescent="0.2">
      <c r="A25" s="146"/>
      <c r="B25" s="147" t="s">
        <v>82</v>
      </c>
      <c r="C25" s="148"/>
      <c r="D25" s="149">
        <v>677734</v>
      </c>
      <c r="E25" s="148">
        <v>26.6</v>
      </c>
      <c r="F25" s="148"/>
    </row>
    <row r="26" spans="1:6" s="3" customFormat="1" x14ac:dyDescent="0.2">
      <c r="A26" s="146"/>
      <c r="B26" s="147" t="s">
        <v>83</v>
      </c>
      <c r="C26" s="148"/>
      <c r="D26" s="149">
        <v>115890</v>
      </c>
      <c r="E26" s="148">
        <v>54.3</v>
      </c>
      <c r="F26" s="148"/>
    </row>
    <row r="27" spans="1:6" s="3" customFormat="1" x14ac:dyDescent="0.2">
      <c r="A27" s="146"/>
      <c r="B27" s="147" t="s">
        <v>84</v>
      </c>
      <c r="C27" s="148"/>
      <c r="D27" s="149">
        <v>22616</v>
      </c>
      <c r="E27" s="148">
        <v>18.7</v>
      </c>
      <c r="F27" s="148"/>
    </row>
    <row r="28" spans="1:6" s="3" customFormat="1" x14ac:dyDescent="0.2">
      <c r="A28" s="146"/>
      <c r="B28" s="147" t="s">
        <v>85</v>
      </c>
      <c r="C28" s="148"/>
      <c r="D28" s="149">
        <v>115690</v>
      </c>
      <c r="E28" s="148">
        <v>13.9</v>
      </c>
      <c r="F28" s="148"/>
    </row>
    <row r="29" spans="1:6" s="3" customFormat="1" ht="13.5" thickBot="1" x14ac:dyDescent="0.25">
      <c r="A29" s="151"/>
      <c r="B29" s="147" t="s">
        <v>86</v>
      </c>
      <c r="C29" s="148"/>
      <c r="D29" s="149">
        <v>60947</v>
      </c>
      <c r="E29" s="148">
        <v>10.4</v>
      </c>
      <c r="F29" s="148"/>
    </row>
    <row r="30" spans="1:6" s="3" customFormat="1" ht="38.25" customHeight="1" x14ac:dyDescent="0.2">
      <c r="A30" s="152"/>
      <c r="B30" s="153"/>
      <c r="C30" s="140" t="s">
        <v>222</v>
      </c>
      <c r="D30" s="141"/>
      <c r="E30" s="141"/>
      <c r="F30" s="141"/>
    </row>
    <row r="31" spans="1:6" s="3" customFormat="1" x14ac:dyDescent="0.2">
      <c r="A31" s="150"/>
      <c r="B31" s="143" t="s">
        <v>1</v>
      </c>
      <c r="C31" s="144"/>
      <c r="D31" s="145">
        <v>20422</v>
      </c>
      <c r="E31" s="144">
        <v>15.1</v>
      </c>
      <c r="F31" s="144"/>
    </row>
    <row r="32" spans="1:6" s="3" customFormat="1" x14ac:dyDescent="0.2">
      <c r="A32" s="148"/>
      <c r="B32" s="147" t="s">
        <v>115</v>
      </c>
      <c r="C32" s="148"/>
      <c r="D32" s="149">
        <v>13436</v>
      </c>
      <c r="E32" s="148">
        <v>21.1</v>
      </c>
      <c r="F32" s="148"/>
    </row>
    <row r="33" spans="1:6" s="3" customFormat="1" x14ac:dyDescent="0.2">
      <c r="A33" s="148"/>
      <c r="B33" s="147" t="s">
        <v>116</v>
      </c>
      <c r="C33" s="148"/>
      <c r="D33" s="149">
        <v>6986</v>
      </c>
      <c r="E33" s="148">
        <v>9.8000000000000007</v>
      </c>
      <c r="F33" s="148"/>
    </row>
  </sheetData>
  <mergeCells count="6">
    <mergeCell ref="A3:A6"/>
    <mergeCell ref="C3:C6"/>
    <mergeCell ref="D3:E6"/>
    <mergeCell ref="F3:F6"/>
    <mergeCell ref="C7:F7"/>
    <mergeCell ref="C30:F30"/>
  </mergeCells>
  <hyperlinks>
    <hyperlink ref="K1" location="Obsah!A1" display="Obsah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77</vt:i4>
      </vt:variant>
    </vt:vector>
  </HeadingPairs>
  <TitlesOfParts>
    <vt:vector size="77" baseType="lpstr">
      <vt:lpstr>Obsah</vt:lpstr>
      <vt:lpstr>Tabuľka 1.1</vt:lpstr>
      <vt:lpstr>Graf 1.1</vt:lpstr>
      <vt:lpstr>Tabuľka 2.1.1</vt:lpstr>
      <vt:lpstr>Tabuľka 2.1.2</vt:lpstr>
      <vt:lpstr>Tabuľka 2.1.3</vt:lpstr>
      <vt:lpstr>Graf 2.1.1</vt:lpstr>
      <vt:lpstr>Graf 2.2.1</vt:lpstr>
      <vt:lpstr>Graf 2.2.2</vt:lpstr>
      <vt:lpstr>Tabuľka 2.2.1</vt:lpstr>
      <vt:lpstr>Graf 2.2.3</vt:lpstr>
      <vt:lpstr>Tabuľka 2.2.2</vt:lpstr>
      <vt:lpstr>Graf 2.2.4</vt:lpstr>
      <vt:lpstr>Graf 2.2.5</vt:lpstr>
      <vt:lpstr>Tabuľka 2.2.3</vt:lpstr>
      <vt:lpstr>Tabuľka 2.2.4</vt:lpstr>
      <vt:lpstr>Graf 2.2.6</vt:lpstr>
      <vt:lpstr>Tabuľka 2.2.5</vt:lpstr>
      <vt:lpstr>Graf 2.2.7</vt:lpstr>
      <vt:lpstr>Graf 2.2.8</vt:lpstr>
      <vt:lpstr>Tabuľka 2.2.6 </vt:lpstr>
      <vt:lpstr>Tabuľka 2.2.7</vt:lpstr>
      <vt:lpstr>Tabuľka 2.2.8</vt:lpstr>
      <vt:lpstr>Tabuľka 2.2.9</vt:lpstr>
      <vt:lpstr>Tabuľka 2.2.10</vt:lpstr>
      <vt:lpstr>Tabuľka 2.2.11</vt:lpstr>
      <vt:lpstr>Tabuľka 2.2.12</vt:lpstr>
      <vt:lpstr>Graf 2.2.9</vt:lpstr>
      <vt:lpstr>Tabuľka 2.2.13</vt:lpstr>
      <vt:lpstr>Tabuľka 2.2.14</vt:lpstr>
      <vt:lpstr>Graf 2.2.10</vt:lpstr>
      <vt:lpstr>Graf 2.2.11</vt:lpstr>
      <vt:lpstr>Tabuľka 2.3.1</vt:lpstr>
      <vt:lpstr>Tabuľka 2.3.2</vt:lpstr>
      <vt:lpstr>Tabuľka 2.3.3</vt:lpstr>
      <vt:lpstr>Tabuľka 2.3.4</vt:lpstr>
      <vt:lpstr>Graf 2.3.1</vt:lpstr>
      <vt:lpstr>Graf 2.3.2</vt:lpstr>
      <vt:lpstr>Tabuľka 2.3.5</vt:lpstr>
      <vt:lpstr>Tabuľka 2.3.6</vt:lpstr>
      <vt:lpstr>Graf 2.3.3</vt:lpstr>
      <vt:lpstr>Graf 2.3.4</vt:lpstr>
      <vt:lpstr>Graf 2.4.1</vt:lpstr>
      <vt:lpstr>Graf 2.4.2</vt:lpstr>
      <vt:lpstr>Tabuľka 2.4.1</vt:lpstr>
      <vt:lpstr>Graf 2.4.3</vt:lpstr>
      <vt:lpstr>Tabuľka 2.4.2</vt:lpstr>
      <vt:lpstr>Tabuľka 2.4.3</vt:lpstr>
      <vt:lpstr>Tabuľka 2.4.4</vt:lpstr>
      <vt:lpstr>Tabuľka 2.4.5</vt:lpstr>
      <vt:lpstr>Tabuľka 2.4.6</vt:lpstr>
      <vt:lpstr>Tabuľka 2.4.7</vt:lpstr>
      <vt:lpstr>Tabuľka 2.4.8</vt:lpstr>
      <vt:lpstr>Tabuľka 2.4.9</vt:lpstr>
      <vt:lpstr>Tabuľka 2.4.10</vt:lpstr>
      <vt:lpstr>Graf 2.4.4</vt:lpstr>
      <vt:lpstr>Graf 2.4.5</vt:lpstr>
      <vt:lpstr>Tabuľka 2.4.11</vt:lpstr>
      <vt:lpstr>Graf 2.4.6</vt:lpstr>
      <vt:lpstr>Graf 2.4.7</vt:lpstr>
      <vt:lpstr>Tabuľka 2.4.12</vt:lpstr>
      <vt:lpstr>Tabuľa 2.4.13</vt:lpstr>
      <vt:lpstr>Tabuľka 2.5.1</vt:lpstr>
      <vt:lpstr>Tabuľka 2.5.2</vt:lpstr>
      <vt:lpstr>Tabuľka 2.5.3</vt:lpstr>
      <vt:lpstr>Tabuľka 2.5.4</vt:lpstr>
      <vt:lpstr>Tabuľka 2.5.5</vt:lpstr>
      <vt:lpstr>Tabuľka 2.5.6</vt:lpstr>
      <vt:lpstr>Tabuľka 2.5.7</vt:lpstr>
      <vt:lpstr>Tabuľka 2.5.8</vt:lpstr>
      <vt:lpstr>Graf 2.5.1</vt:lpstr>
      <vt:lpstr>Graf 2.5.2</vt:lpstr>
      <vt:lpstr>Tabuľka 2.6.1</vt:lpstr>
      <vt:lpstr>Tabuľka 2.6.2</vt:lpstr>
      <vt:lpstr>Tabuľka 2.6.3</vt:lpstr>
      <vt:lpstr>Tabuľka 2.6.4</vt:lpstr>
      <vt:lpstr>Tabuľka 2.6.5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Kosztolányi Martin, Ing.</dc:creator>
  <cp:lastModifiedBy>Rákošová Monika</cp:lastModifiedBy>
  <dcterms:created xsi:type="dcterms:W3CDTF">2024-12-05T07:50:31Z</dcterms:created>
  <dcterms:modified xsi:type="dcterms:W3CDTF">2025-12-12T11:25:07Z</dcterms:modified>
</cp:coreProperties>
</file>