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6349nb\Publikácia Košice 2024\Košice 2024_web_SK\Tabuľky\"/>
    </mc:Choice>
  </mc:AlternateContent>
  <bookViews>
    <workbookView xWindow="0" yWindow="0" windowWidth="28800" windowHeight="12300" tabRatio="803" firstSheet="39" activeTab="63"/>
  </bookViews>
  <sheets>
    <sheet name="Zoznam tabuliek" sheetId="92" r:id="rId1"/>
    <sheet name="T1" sheetId="5" r:id="rId2"/>
    <sheet name="T2" sheetId="6" r:id="rId3"/>
    <sheet name="T3" sheetId="7" r:id="rId4"/>
    <sheet name="T4" sheetId="24" r:id="rId5"/>
    <sheet name="T5" sheetId="8" r:id="rId6"/>
    <sheet name="T6" sheetId="9" r:id="rId7"/>
    <sheet name="T7" sheetId="10" r:id="rId8"/>
    <sheet name="T8" sheetId="11" r:id="rId9"/>
    <sheet name="T9" sheetId="30" r:id="rId10"/>
    <sheet name="T10" sheetId="31" r:id="rId11"/>
    <sheet name="T11" sheetId="32" r:id="rId12"/>
    <sheet name="T12" sheetId="33" r:id="rId13"/>
    <sheet name="T13" sheetId="34" r:id="rId14"/>
    <sheet name="T14" sheetId="35" r:id="rId15"/>
    <sheet name="T15" sheetId="36" r:id="rId16"/>
    <sheet name="T16" sheetId="37" r:id="rId17"/>
    <sheet name="T17" sheetId="38" r:id="rId18"/>
    <sheet name="T18" sheetId="39" r:id="rId19"/>
    <sheet name="T19" sheetId="40" r:id="rId20"/>
    <sheet name="T20" sheetId="41" r:id="rId21"/>
    <sheet name="T21" sheetId="42" r:id="rId22"/>
    <sheet name="T22" sheetId="43" r:id="rId23"/>
    <sheet name="T23" sheetId="44" r:id="rId24"/>
    <sheet name="T24" sheetId="45" r:id="rId25"/>
    <sheet name="T25" sheetId="46" r:id="rId26"/>
    <sheet name="T26" sheetId="47" r:id="rId27"/>
    <sheet name="T27" sheetId="48" r:id="rId28"/>
    <sheet name="T28" sheetId="49" r:id="rId29"/>
    <sheet name="T29" sheetId="93" r:id="rId30"/>
    <sheet name="T30" sheetId="94" r:id="rId31"/>
    <sheet name="T31" sheetId="95" r:id="rId32"/>
    <sheet name="T32" sheetId="51" r:id="rId33"/>
    <sheet name="T33" sheetId="52" r:id="rId34"/>
    <sheet name="T34" sheetId="53" r:id="rId35"/>
    <sheet name="T35" sheetId="54" r:id="rId36"/>
    <sheet name="T36" sheetId="55" r:id="rId37"/>
    <sheet name="T37" sheetId="56" r:id="rId38"/>
    <sheet name="T38" sheetId="57" r:id="rId39"/>
    <sheet name="T39" sheetId="58" r:id="rId40"/>
    <sheet name="T40" sheetId="59" r:id="rId41"/>
    <sheet name="T41" sheetId="60" r:id="rId42"/>
    <sheet name="T42" sheetId="61" r:id="rId43"/>
    <sheet name="T43" sheetId="62" r:id="rId44"/>
    <sheet name="T44" sheetId="63" r:id="rId45"/>
    <sheet name="T45" sheetId="64" r:id="rId46"/>
    <sheet name="T46" sheetId="66" r:id="rId47"/>
    <sheet name="T47" sheetId="67" r:id="rId48"/>
    <sheet name="T48" sheetId="69" r:id="rId49"/>
    <sheet name="T49" sheetId="71" r:id="rId50"/>
    <sheet name="T50" sheetId="72" r:id="rId51"/>
    <sheet name="T51" sheetId="73" r:id="rId52"/>
    <sheet name="T52" sheetId="74" r:id="rId53"/>
    <sheet name="T53" sheetId="75" r:id="rId54"/>
    <sheet name="T54" sheetId="96" r:id="rId55"/>
    <sheet name="T55" sheetId="97" r:id="rId56"/>
    <sheet name="T56" sheetId="78" r:id="rId57"/>
    <sheet name="T57" sheetId="79" r:id="rId58"/>
    <sheet name="T58" sheetId="81" r:id="rId59"/>
    <sheet name="T59" sheetId="82" r:id="rId60"/>
    <sheet name="T60" sheetId="83" r:id="rId61"/>
    <sheet name="T61" sheetId="102" r:id="rId62"/>
    <sheet name="T62" sheetId="85" r:id="rId63"/>
    <sheet name="T63" sheetId="86" r:id="rId64"/>
  </sheets>
  <definedNames>
    <definedName name="_xlnm.Print_Area" localSheetId="1">'T1'!$A$1:$H$31</definedName>
    <definedName name="_xlnm.Print_Area" localSheetId="10">'T10'!$A$1:$J$32</definedName>
    <definedName name="_xlnm.Print_Area" localSheetId="11">'T11'!$A$1:$J$33</definedName>
    <definedName name="_xlnm.Print_Area" localSheetId="12">'T12'!$A$1:$G$32</definedName>
    <definedName name="_xlnm.Print_Area" localSheetId="13">'T13'!$A$1:$J$30</definedName>
    <definedName name="_xlnm.Print_Area" localSheetId="14">'T14'!$A$1:$I$31</definedName>
    <definedName name="_xlnm.Print_Area" localSheetId="15">'T15'!$A$1:$K$33</definedName>
    <definedName name="_xlnm.Print_Area" localSheetId="16">'T16'!$A$1:$I$33</definedName>
    <definedName name="_xlnm.Print_Area" localSheetId="17">'T17'!$A$1:$H$33</definedName>
    <definedName name="_xlnm.Print_Area" localSheetId="18">'T18'!$A$1:$G$32</definedName>
    <definedName name="_xlnm.Print_Area" localSheetId="19">'T19'!$A$1:$H$31</definedName>
    <definedName name="_xlnm.Print_Area" localSheetId="2">'T2'!$A$1:$E$30</definedName>
    <definedName name="_xlnm.Print_Area" localSheetId="20">'T20'!$A$1:$K$34</definedName>
    <definedName name="_xlnm.Print_Area" localSheetId="21">'T21'!$A$1:$J$32</definedName>
    <definedName name="_xlnm.Print_Area" localSheetId="22">'T22'!$A$1:$J$34</definedName>
    <definedName name="_xlnm.Print_Area" localSheetId="23">'T23'!$A$1:$H$31</definedName>
    <definedName name="_xlnm.Print_Area" localSheetId="24">'T24'!$A$1:$I$37</definedName>
    <definedName name="_xlnm.Print_Area" localSheetId="25">'T25'!$A$1:$G$38</definedName>
    <definedName name="_xlnm.Print_Area" localSheetId="26">'T26'!$A$1:$F$32</definedName>
    <definedName name="_xlnm.Print_Area" localSheetId="27">'T27'!$A$1:$F$27</definedName>
    <definedName name="_xlnm.Print_Area" localSheetId="28">'T28'!$A$1:$F$31</definedName>
    <definedName name="_xlnm.Print_Area" localSheetId="29">'T29'!$A$1:$F$31</definedName>
    <definedName name="_xlnm.Print_Area" localSheetId="3">'T3'!$A$1:$E$31</definedName>
    <definedName name="_xlnm.Print_Area" localSheetId="30">'T30'!$A$1:$F$31</definedName>
    <definedName name="_xlnm.Print_Area" localSheetId="31">'T31'!$A$1:$F$32</definedName>
    <definedName name="_xlnm.Print_Area" localSheetId="32">'T32'!$A$1:$F$34</definedName>
    <definedName name="_xlnm.Print_Area" localSheetId="33">'T33'!$A$1:$I$33</definedName>
    <definedName name="_xlnm.Print_Area" localSheetId="34">'T34'!$A$1:$I$33</definedName>
    <definedName name="_xlnm.Print_Area" localSheetId="35">'T35'!$A$1:$M$33</definedName>
    <definedName name="_xlnm.Print_Area" localSheetId="36">'T36'!$A$1:$J$30</definedName>
    <definedName name="_xlnm.Print_Area" localSheetId="37">'T37'!$A$1:$I$33</definedName>
    <definedName name="_xlnm.Print_Area" localSheetId="38">'T38'!$A$1:$J$31</definedName>
    <definedName name="_xlnm.Print_Area" localSheetId="39">'T39'!$A$1:$J$33</definedName>
    <definedName name="_xlnm.Print_Area" localSheetId="4">'T4'!$A$1:$F$97</definedName>
    <definedName name="_xlnm.Print_Area" localSheetId="40">'T40'!$A$1:$J$33</definedName>
    <definedName name="_xlnm.Print_Area" localSheetId="41">'T41'!$A$1:$K$30</definedName>
    <definedName name="_xlnm.Print_Area" localSheetId="42">'T42'!$A$1:$F$32</definedName>
    <definedName name="_xlnm.Print_Area" localSheetId="43">'T43'!$A$1:$J$33</definedName>
    <definedName name="_xlnm.Print_Area" localSheetId="44">'T44'!$A$1:$F$34</definedName>
    <definedName name="_xlnm.Print_Area" localSheetId="45">'T45'!$A$1:$F$54</definedName>
    <definedName name="_xlnm.Print_Area" localSheetId="46">'T46'!$A$1:$G$31</definedName>
    <definedName name="_xlnm.Print_Area" localSheetId="47">'T47'!$A$1:$F$54</definedName>
    <definedName name="_xlnm.Print_Area" localSheetId="48">'T48'!$A$1:$F$49</definedName>
    <definedName name="_xlnm.Print_Area" localSheetId="49">'T49'!$A$1:$F$32</definedName>
    <definedName name="_xlnm.Print_Area" localSheetId="5">'T5'!$A$1:$H$36</definedName>
    <definedName name="_xlnm.Print_Area" localSheetId="50">'T50'!$A$1:$G$39</definedName>
    <definedName name="_xlnm.Print_Area" localSheetId="51">'T51'!$A$1:$F$34</definedName>
    <definedName name="_xlnm.Print_Area" localSheetId="52">'T52'!$A$1:$F$34</definedName>
    <definedName name="_xlnm.Print_Area" localSheetId="53">'T53'!$A$1:$J$37</definedName>
    <definedName name="_xlnm.Print_Area" localSheetId="54">'T54'!$A$1:$I$37</definedName>
    <definedName name="_xlnm.Print_Area" localSheetId="55">'T55'!$A$1:$J$36</definedName>
    <definedName name="_xlnm.Print_Area" localSheetId="56">'T56'!$A$1:$F$33</definedName>
    <definedName name="_xlnm.Print_Area" localSheetId="57">'T57'!$A$1:$F$32</definedName>
    <definedName name="_xlnm.Print_Area" localSheetId="58">'T58'!$A$1:$I$29</definedName>
    <definedName name="_xlnm.Print_Area" localSheetId="59">'T59'!$A$1:$I$30</definedName>
    <definedName name="_xlnm.Print_Area" localSheetId="6">'T6'!$A$1:$J$28</definedName>
    <definedName name="_xlnm.Print_Area" localSheetId="60">'T60'!$A$1:$F$31</definedName>
    <definedName name="_xlnm.Print_Area" localSheetId="61">'T61'!$A$1:$G$35</definedName>
    <definedName name="_xlnm.Print_Area" localSheetId="62">'T62'!$A$1:$J$32</definedName>
    <definedName name="_xlnm.Print_Area" localSheetId="63">'T63'!$A$1:$F$31</definedName>
    <definedName name="_xlnm.Print_Area" localSheetId="7">'T7'!$A$1:$J$31</definedName>
    <definedName name="_xlnm.Print_Area" localSheetId="8">'T8'!$A$1:$J$33</definedName>
    <definedName name="_xlnm.Print_Area" localSheetId="9">'T9'!$A$1:$I$34</definedName>
    <definedName name="_xlnm.Print_Area" localSheetId="0">'Zoznam tabuliek'!$A$1:$E$69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02" l="1"/>
  <c r="G24" i="102"/>
  <c r="G22" i="102"/>
  <c r="I15" i="81"/>
  <c r="I14" i="81"/>
  <c r="I13" i="81"/>
  <c r="I12" i="81"/>
  <c r="I11" i="81"/>
  <c r="I10" i="81"/>
  <c r="I9" i="81"/>
  <c r="I7" i="81"/>
  <c r="F17" i="79"/>
  <c r="E17" i="79"/>
  <c r="D17" i="79"/>
  <c r="C17" i="79"/>
  <c r="B17" i="79"/>
  <c r="B20" i="78"/>
  <c r="B19" i="78"/>
  <c r="B18" i="78"/>
  <c r="B17" i="78"/>
  <c r="B16" i="78"/>
  <c r="B14" i="78"/>
  <c r="B13" i="78"/>
  <c r="B12" i="78"/>
  <c r="B11" i="78"/>
  <c r="B10" i="78"/>
  <c r="B22" i="75" l="1"/>
  <c r="B21" i="75"/>
  <c r="B13" i="75"/>
  <c r="B12" i="75"/>
  <c r="G33" i="72" l="1"/>
  <c r="G32" i="72"/>
  <c r="G31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G14" i="72"/>
  <c r="G13" i="72"/>
  <c r="G12" i="72"/>
  <c r="G11" i="72"/>
  <c r="B27" i="62"/>
  <c r="B26" i="62"/>
  <c r="B25" i="62"/>
  <c r="B24" i="62"/>
  <c r="B23" i="62"/>
  <c r="B19" i="62"/>
  <c r="B18" i="62"/>
  <c r="B17" i="62"/>
  <c r="B16" i="62"/>
  <c r="B13" i="62"/>
  <c r="B12" i="62"/>
  <c r="B11" i="62"/>
  <c r="B10" i="62"/>
  <c r="B24" i="59"/>
  <c r="B21" i="59"/>
  <c r="J21" i="58"/>
  <c r="B28" i="58"/>
  <c r="B26" i="58"/>
  <c r="B25" i="58"/>
  <c r="B16" i="58"/>
  <c r="B15" i="58"/>
  <c r="B14" i="58"/>
  <c r="J24" i="57"/>
  <c r="J23" i="57"/>
  <c r="J22" i="57"/>
  <c r="J20" i="57"/>
  <c r="J18" i="57"/>
  <c r="J17" i="57"/>
  <c r="J16" i="57"/>
  <c r="J14" i="57"/>
  <c r="J12" i="57"/>
  <c r="J11" i="57"/>
  <c r="J10" i="57"/>
  <c r="J8" i="57"/>
  <c r="B23" i="57"/>
  <c r="B22" i="57"/>
  <c r="B21" i="57"/>
  <c r="B19" i="57"/>
  <c r="B17" i="57"/>
  <c r="B16" i="57"/>
  <c r="B15" i="57"/>
  <c r="B13" i="57"/>
  <c r="B11" i="57"/>
  <c r="J14" i="55"/>
  <c r="B25" i="55"/>
  <c r="B17" i="55"/>
  <c r="B13" i="55"/>
  <c r="B10" i="55"/>
  <c r="J27" i="43" l="1"/>
  <c r="I27" i="43"/>
  <c r="H27" i="43"/>
  <c r="K29" i="41"/>
  <c r="K28" i="41"/>
  <c r="K27" i="41"/>
  <c r="K26" i="41"/>
  <c r="K25" i="41"/>
  <c r="K18" i="41"/>
  <c r="K17" i="41"/>
  <c r="K16" i="41"/>
  <c r="K15" i="41"/>
  <c r="K14" i="41"/>
  <c r="K13" i="41"/>
  <c r="K12" i="41"/>
  <c r="K11" i="41"/>
  <c r="K10" i="41"/>
  <c r="K9" i="41"/>
  <c r="F18" i="41"/>
  <c r="E18" i="41"/>
  <c r="D18" i="41"/>
  <c r="C18" i="41"/>
  <c r="B18" i="41"/>
  <c r="H20" i="37"/>
  <c r="H14" i="37"/>
  <c r="H8" i="37"/>
  <c r="J14" i="34"/>
  <c r="J13" i="34"/>
  <c r="J12" i="34"/>
  <c r="J11" i="34"/>
  <c r="J15" i="34" s="1"/>
  <c r="J10" i="34"/>
  <c r="J9" i="34"/>
  <c r="J8" i="34"/>
  <c r="J29" i="10" l="1"/>
  <c r="J28" i="10"/>
  <c r="J27" i="10"/>
  <c r="J26" i="10"/>
  <c r="J25" i="10"/>
  <c r="J24" i="10"/>
  <c r="J23" i="10"/>
  <c r="J22" i="10"/>
  <c r="J21" i="10"/>
  <c r="J20" i="10"/>
  <c r="D24" i="8"/>
  <c r="D20" i="8"/>
  <c r="D23" i="8" s="1"/>
  <c r="F68" i="24"/>
  <c r="D68" i="24"/>
  <c r="F67" i="24"/>
  <c r="D67" i="24"/>
  <c r="F50" i="24"/>
  <c r="E50" i="24"/>
  <c r="D50" i="24"/>
  <c r="F13" i="24"/>
  <c r="B31" i="69" l="1"/>
  <c r="B32" i="69"/>
  <c r="B33" i="69"/>
  <c r="B34" i="69"/>
  <c r="B35" i="69"/>
  <c r="B38" i="69"/>
  <c r="B39" i="69"/>
  <c r="B40" i="69"/>
  <c r="B41" i="69"/>
  <c r="B44" i="69"/>
  <c r="B45" i="69"/>
  <c r="B46" i="69"/>
  <c r="B47" i="69"/>
  <c r="B33" i="67"/>
  <c r="B34" i="67"/>
  <c r="B35" i="67"/>
  <c r="B36" i="67"/>
  <c r="B37" i="67"/>
  <c r="B38" i="67"/>
  <c r="B39" i="67"/>
  <c r="B40" i="67"/>
  <c r="B43" i="67"/>
  <c r="B44" i="67"/>
  <c r="B45" i="67"/>
  <c r="B46" i="67"/>
  <c r="B47" i="67"/>
  <c r="B48" i="67"/>
  <c r="B49" i="67"/>
  <c r="B50" i="67"/>
  <c r="B51" i="67"/>
  <c r="B52" i="67"/>
  <c r="B32" i="64"/>
  <c r="B33" i="64"/>
  <c r="B34" i="64"/>
  <c r="B35" i="64"/>
  <c r="B36" i="64"/>
  <c r="B37" i="64"/>
  <c r="B38" i="64"/>
  <c r="B39" i="64"/>
  <c r="B40" i="64"/>
  <c r="B43" i="64"/>
  <c r="B44" i="64"/>
  <c r="B45" i="64"/>
  <c r="B46" i="64"/>
  <c r="B47" i="64"/>
  <c r="B48" i="64"/>
  <c r="B49" i="64"/>
  <c r="B50" i="64"/>
  <c r="B51" i="64"/>
  <c r="B52" i="64"/>
  <c r="B30" i="95" l="1"/>
  <c r="B29" i="95"/>
  <c r="B28" i="95"/>
  <c r="B27" i="95"/>
  <c r="B26" i="95"/>
  <c r="B25" i="95"/>
  <c r="B23" i="95"/>
  <c r="B22" i="95"/>
  <c r="B20" i="95"/>
  <c r="B19" i="95"/>
  <c r="B17" i="95"/>
  <c r="B16" i="95"/>
  <c r="B14" i="95"/>
  <c r="B13" i="95"/>
  <c r="B11" i="95"/>
  <c r="B10" i="95"/>
  <c r="B8" i="95"/>
  <c r="B21" i="94"/>
  <c r="B20" i="94"/>
  <c r="B19" i="94"/>
  <c r="B18" i="94"/>
  <c r="B17" i="94"/>
  <c r="B16" i="94"/>
  <c r="B14" i="94"/>
  <c r="B13" i="94"/>
  <c r="B12" i="94"/>
  <c r="B11" i="94"/>
  <c r="B10" i="94"/>
  <c r="B9" i="94"/>
  <c r="B8" i="94"/>
  <c r="B18" i="93"/>
  <c r="B17" i="93"/>
  <c r="B16" i="93"/>
  <c r="B15" i="93"/>
  <c r="B14" i="93"/>
  <c r="B13" i="93"/>
  <c r="B11" i="93"/>
  <c r="B10" i="93"/>
  <c r="B9" i="93"/>
  <c r="B8" i="93"/>
  <c r="F10" i="82" l="1"/>
  <c r="F9" i="81"/>
  <c r="Q65" i="74" l="1"/>
  <c r="P65" i="74"/>
  <c r="O65" i="74"/>
  <c r="K65" i="74"/>
  <c r="J65" i="74"/>
  <c r="R64" i="74"/>
  <c r="L64" i="74"/>
  <c r="R63" i="74"/>
  <c r="L63" i="74"/>
  <c r="R62" i="74"/>
  <c r="L62" i="74"/>
  <c r="R61" i="74"/>
  <c r="L61" i="74"/>
  <c r="R60" i="74"/>
  <c r="L60" i="74"/>
  <c r="R59" i="74"/>
  <c r="L59" i="74"/>
  <c r="R58" i="74"/>
  <c r="L58" i="74"/>
  <c r="R57" i="74"/>
  <c r="L57" i="74"/>
  <c r="R56" i="74"/>
  <c r="L56" i="74"/>
  <c r="R55" i="74"/>
  <c r="L55" i="74"/>
  <c r="R54" i="74"/>
  <c r="L54" i="74"/>
  <c r="R53" i="74"/>
  <c r="L53" i="74"/>
  <c r="R52" i="74"/>
  <c r="L52" i="74"/>
  <c r="R65" i="74"/>
  <c r="L65" i="74"/>
  <c r="B28" i="69"/>
  <c r="B27" i="69"/>
  <c r="B26" i="69"/>
  <c r="B25" i="69"/>
  <c r="B24" i="69"/>
  <c r="B23" i="69"/>
  <c r="B22" i="69"/>
  <c r="B21" i="69"/>
  <c r="B17" i="69"/>
  <c r="B16" i="69"/>
  <c r="B15" i="69"/>
  <c r="B14" i="69"/>
  <c r="B13" i="69"/>
  <c r="B12" i="69"/>
  <c r="B11" i="69"/>
  <c r="F9" i="69"/>
  <c r="E9" i="69"/>
  <c r="D9" i="69"/>
  <c r="C9" i="69"/>
  <c r="B30" i="67"/>
  <c r="B29" i="67"/>
  <c r="B28" i="67"/>
  <c r="B27" i="67"/>
  <c r="B26" i="67"/>
  <c r="B25" i="67"/>
  <c r="B24" i="67"/>
  <c r="B23" i="67"/>
  <c r="B22" i="67"/>
  <c r="B21" i="67"/>
  <c r="B20" i="67"/>
  <c r="B17" i="67"/>
  <c r="B16" i="67"/>
  <c r="B15" i="67"/>
  <c r="B14" i="67"/>
  <c r="B13" i="67"/>
  <c r="B12" i="67"/>
  <c r="B11" i="67"/>
  <c r="B10" i="67"/>
  <c r="B8" i="67"/>
  <c r="H34" i="62"/>
  <c r="G34" i="62"/>
  <c r="B9" i="69" l="1"/>
  <c r="O67" i="74"/>
  <c r="B18" i="49" l="1"/>
  <c r="B17" i="49"/>
  <c r="B15" i="49"/>
  <c r="B16" i="49" s="1"/>
  <c r="B14" i="49"/>
  <c r="B13" i="49"/>
  <c r="B12" i="49"/>
  <c r="B11" i="49"/>
  <c r="B9" i="49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9" i="48"/>
  <c r="F39" i="41"/>
  <c r="E39" i="41"/>
  <c r="D39" i="41"/>
  <c r="C39" i="41"/>
  <c r="B39" i="41"/>
  <c r="F38" i="41"/>
  <c r="E38" i="41"/>
  <c r="D38" i="41"/>
  <c r="C38" i="41"/>
  <c r="B38" i="41"/>
  <c r="H37" i="41"/>
  <c r="G37" i="41"/>
  <c r="F37" i="41"/>
  <c r="E37" i="41"/>
  <c r="D37" i="41"/>
  <c r="C37" i="41"/>
  <c r="B37" i="41"/>
  <c r="K35" i="41"/>
  <c r="G22" i="41"/>
  <c r="C29" i="40"/>
  <c r="B29" i="40"/>
  <c r="C28" i="40"/>
  <c r="B28" i="40"/>
  <c r="B27" i="40"/>
  <c r="C27" i="40" s="1"/>
  <c r="C26" i="40"/>
  <c r="B26" i="40"/>
  <c r="C25" i="40"/>
  <c r="B25" i="40"/>
  <c r="B24" i="40"/>
  <c r="C24" i="40" s="1"/>
  <c r="C23" i="40"/>
  <c r="B23" i="40"/>
  <c r="C22" i="40"/>
  <c r="B22" i="40"/>
  <c r="B21" i="40"/>
  <c r="C21" i="40" s="1"/>
  <c r="C20" i="40"/>
  <c r="B20" i="40"/>
  <c r="C19" i="40"/>
  <c r="B19" i="40"/>
  <c r="B18" i="40"/>
  <c r="C18" i="40" s="1"/>
  <c r="C17" i="40"/>
  <c r="B17" i="40"/>
  <c r="C16" i="40"/>
  <c r="B16" i="40"/>
  <c r="B15" i="40"/>
  <c r="C15" i="40" s="1"/>
  <c r="C14" i="40"/>
  <c r="B14" i="40"/>
  <c r="C13" i="40"/>
  <c r="B13" i="40"/>
  <c r="B12" i="40"/>
  <c r="C12" i="40" s="1"/>
  <c r="C11" i="40"/>
  <c r="B11" i="40"/>
  <c r="C9" i="40"/>
  <c r="B9" i="40"/>
</calcChain>
</file>

<file path=xl/sharedStrings.xml><?xml version="1.0" encoding="utf-8"?>
<sst xmlns="http://schemas.openxmlformats.org/spreadsheetml/2006/main" count="3781" uniqueCount="2055">
  <si>
    <t xml:space="preserve"> </t>
  </si>
  <si>
    <t>Nezamestnanosť</t>
  </si>
  <si>
    <t>Z histórie mesta</t>
  </si>
  <si>
    <t>Vývoj nezamestnanosti v mestských častiach</t>
  </si>
  <si>
    <t>Košické unikáty</t>
  </si>
  <si>
    <t>Pracovná neschopnosť pre chorobu a úraz</t>
  </si>
  <si>
    <t>Územno - správne členenie Košíc</t>
  </si>
  <si>
    <t>Vývoj organizačnej štruktúry ekonomiky</t>
  </si>
  <si>
    <t>Základná charakteristika</t>
  </si>
  <si>
    <t>Organizačná štruktúra ekonomiky</t>
  </si>
  <si>
    <t>Vybrané meteorologické údaje</t>
  </si>
  <si>
    <t>Priemysel</t>
  </si>
  <si>
    <t>Pôdny fond</t>
  </si>
  <si>
    <t>Stavebníctvo</t>
  </si>
  <si>
    <t>Pôdny fond v mestských častiach</t>
  </si>
  <si>
    <t>Demografický vývoj</t>
  </si>
  <si>
    <t>Bytová výstavba</t>
  </si>
  <si>
    <t>Počet a pohyb obyvateľstva</t>
  </si>
  <si>
    <t>Bytová výstavba v mestských častiach</t>
  </si>
  <si>
    <t>Obyvateľstvo v mestských častiach</t>
  </si>
  <si>
    <t>Doprava</t>
  </si>
  <si>
    <t>Obyvateľstvo v mestských častiach - relatívne ukazovatele</t>
  </si>
  <si>
    <t>Cestovný ruch</t>
  </si>
  <si>
    <t>Národnostná štruktúra obyvateľstva</t>
  </si>
  <si>
    <t>Občianska a technická vybavenosť</t>
  </si>
  <si>
    <t>Národnostná štruktúra v mestských častiach</t>
  </si>
  <si>
    <t>Vybavenosť v mestských častiach</t>
  </si>
  <si>
    <t>Veková štruktúra obyvateľstva</t>
  </si>
  <si>
    <t>Vývoj vekovej štruktúry a priemerného veku</t>
  </si>
  <si>
    <t>Vysoké školy</t>
  </si>
  <si>
    <t xml:space="preserve">Kultúra </t>
  </si>
  <si>
    <t xml:space="preserve">Pôrodnosť </t>
  </si>
  <si>
    <t>Zdravotníctvo</t>
  </si>
  <si>
    <t>Potratovosť</t>
  </si>
  <si>
    <t>Zdravotníctvo a zdravotný stav obyvateľstva</t>
  </si>
  <si>
    <t>Úmrtnosť</t>
  </si>
  <si>
    <t>Veková štruktúra zomretých v mestských častiach</t>
  </si>
  <si>
    <t xml:space="preserve">Dôchodkové zabezpečenie </t>
  </si>
  <si>
    <t>Uzavreté manželstvá</t>
  </si>
  <si>
    <t>Výskum a vývoj</t>
  </si>
  <si>
    <t>Rozvedené manželstvá</t>
  </si>
  <si>
    <t>Sociálna patológia</t>
  </si>
  <si>
    <t>Sťahovanie obyvateľstva</t>
  </si>
  <si>
    <t>Životné prostredie a komunálny odpad</t>
  </si>
  <si>
    <t>Zamestnanosť a mzdy</t>
  </si>
  <si>
    <t>Kvalita pitnej vody vo verejnom vodovode</t>
  </si>
  <si>
    <t>Zamestnanosť podľa ekonomickej činnosti</t>
  </si>
  <si>
    <t>Vodné toky a prírodné podmienky</t>
  </si>
  <si>
    <t>Mzdy podľa ekonomickej činnosti</t>
  </si>
  <si>
    <t>Vývoj nezamestnanosti</t>
  </si>
  <si>
    <t>Rok sčítania</t>
  </si>
  <si>
    <t>Obyvateľstvo</t>
  </si>
  <si>
    <t>Domy</t>
  </si>
  <si>
    <t>Rok</t>
  </si>
  <si>
    <t>Vývoj názvu mesta</t>
  </si>
  <si>
    <t>Prvá písomná zmienka</t>
  </si>
  <si>
    <t>Cassovia, Kassa, Kaschau,</t>
  </si>
  <si>
    <t xml:space="preserve">Získanie mestských výsad a práva </t>
  </si>
  <si>
    <t>Kossicze</t>
  </si>
  <si>
    <t>opevniť mesto hradbami</t>
  </si>
  <si>
    <t>Kaschau, Cassovia, Kascha,</t>
  </si>
  <si>
    <t xml:space="preserve">Udelenie privilégia, ktoré mesto </t>
  </si>
  <si>
    <t>Kossice</t>
  </si>
  <si>
    <t>zaradilo medzi popredné centrá Uhorska</t>
  </si>
  <si>
    <t>Udelenie výsad, ktorými sa mesto stalo</t>
  </si>
  <si>
    <t xml:space="preserve">druhým najvýznamnejším slobodným </t>
  </si>
  <si>
    <t>Kassa</t>
  </si>
  <si>
    <t>1863 - 1913</t>
  </si>
  <si>
    <t>kráľovským mestom v Uhorsku</t>
  </si>
  <si>
    <t>1938 - 1945</t>
  </si>
  <si>
    <t>Udelenie mestského erbu</t>
  </si>
  <si>
    <t xml:space="preserve">      najstarší nález zvyškov paleotickej osady</t>
  </si>
  <si>
    <t>spred vyše</t>
  </si>
  <si>
    <t xml:space="preserve">      najstaršia Detská železnica v Čermeľskom </t>
  </si>
  <si>
    <t>v Európe - pri Barci</t>
  </si>
  <si>
    <t>80 000 rokov</t>
  </si>
  <si>
    <t>údolí a jediná na Slovensku</t>
  </si>
  <si>
    <t xml:space="preserve">      najstaršia erbová listina v Európe</t>
  </si>
  <si>
    <t xml:space="preserve"> rok 1369</t>
  </si>
  <si>
    <t xml:space="preserve">      Košický zlatý poklad - najväčší a najbohatší </t>
  </si>
  <si>
    <t xml:space="preserve">nález zlatých mincí na Slovensku, objavený </t>
  </si>
  <si>
    <t xml:space="preserve">      najväčší chrám - Dóm sv. Alžbety je</t>
  </si>
  <si>
    <t>začiatok</t>
  </si>
  <si>
    <t>v roku 1935, obsahoval 2 920 zlatých mincí,</t>
  </si>
  <si>
    <t>najväčší kostol na Slovensku s plochou</t>
  </si>
  <si>
    <t>výstavby asi</t>
  </si>
  <si>
    <t>3 zlaté medaily a reťaz s hmotnosťou 11,5 kg</t>
  </si>
  <si>
    <r>
      <t>1 200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>a kapacitou vyše 5 000 ľudí</t>
    </r>
  </si>
  <si>
    <t>od roku 1378</t>
  </si>
  <si>
    <t xml:space="preserve">      Múzeum letectva - jediné v SR, od</t>
  </si>
  <si>
    <t xml:space="preserve">      najstaršia stredná škola v strednej Európe -</t>
  </si>
  <si>
    <t>roku 2002, súčasť Slovenského technického</t>
  </si>
  <si>
    <t>Stredná priemyselná škola strojnícka</t>
  </si>
  <si>
    <t xml:space="preserve"> rok 1872</t>
  </si>
  <si>
    <t>múzea</t>
  </si>
  <si>
    <t xml:space="preserve">      najstaršia hromadná doprava v Európe,</t>
  </si>
  <si>
    <t xml:space="preserve">      najväčšia mestská pamiatková rezervácia</t>
  </si>
  <si>
    <t>ktorá fungovala na parný pohon</t>
  </si>
  <si>
    <t xml:space="preserve"> rok 1891</t>
  </si>
  <si>
    <t xml:space="preserve">      prvé filmové predstavenie - hotel Schalkház</t>
  </si>
  <si>
    <t>19. 12. 1896</t>
  </si>
  <si>
    <t xml:space="preserve">      najstarší maratón v Európe a tretí najstarší</t>
  </si>
  <si>
    <t>na svete, po Bostonskom a Yonkerskom maratóne</t>
  </si>
  <si>
    <t xml:space="preserve"> rok 1924</t>
  </si>
  <si>
    <t xml:space="preserve">      rozlohou najväčšia ZOO v strednej Európe</t>
  </si>
  <si>
    <t>289 ha</t>
  </si>
  <si>
    <t xml:space="preserve">      rozlohou najväčšia botanická záhrada na </t>
  </si>
  <si>
    <t>30 ha</t>
  </si>
  <si>
    <t>Slovensku s viac ako 4 000 druhmi rastlín</t>
  </si>
  <si>
    <t>Podľa  zákona  SNR  č.  401/1990  Z. z. o meste Košice zo   dňa   1.  októbra   1990   je    mesto    samostatným a samosprávnym  územným  celkom. Územie  mesta sa člení  na  22  mestských  častí  s  vlastnou  miestnou samosprávou na úrovni obce.</t>
  </si>
  <si>
    <t>S účinnosťou  od 24. júla 1996  vstúpil do platnosti zákon č. 221/1996  Z. z. o územnom a správnom  usporiadaní Slovenskej  republiky, na základe  ktorého sa  mesto rozdelilo na 4 okresy:</t>
  </si>
  <si>
    <t xml:space="preserve">Okres                  </t>
  </si>
  <si>
    <t>Mestská časť</t>
  </si>
  <si>
    <t xml:space="preserve">Košice I               </t>
  </si>
  <si>
    <t>Džungľa, Kavečany, Sever,</t>
  </si>
  <si>
    <t>Sídlisko Ťahanovce, Staré Mesto,</t>
  </si>
  <si>
    <t>Ťahanovce</t>
  </si>
  <si>
    <t xml:space="preserve">Košice II              </t>
  </si>
  <si>
    <t>Lorinčík, Luník IX, Myslava,</t>
  </si>
  <si>
    <t>Pereš, Poľov, Sídlisko KVP, Šaca,</t>
  </si>
  <si>
    <t>Západ</t>
  </si>
  <si>
    <t xml:space="preserve">Košice III             </t>
  </si>
  <si>
    <t>Dargovských hrdinov,</t>
  </si>
  <si>
    <t>Košická Nová Ves</t>
  </si>
  <si>
    <t xml:space="preserve">Košice IV             </t>
  </si>
  <si>
    <t>Barca, Juh, Krásna, Nad jazerom,</t>
  </si>
  <si>
    <t>Šebastovce, Vyšné Opátske</t>
  </si>
  <si>
    <t>Ukazovateľ</t>
  </si>
  <si>
    <t>Počet mestských častí</t>
  </si>
  <si>
    <t>v tom s počtom obyvateľov:</t>
  </si>
  <si>
    <t>Rozloha (ha)</t>
  </si>
  <si>
    <t>do 199</t>
  </si>
  <si>
    <t>-</t>
  </si>
  <si>
    <t xml:space="preserve">   poľnohospodárska pôda</t>
  </si>
  <si>
    <t>200 - 499</t>
  </si>
  <si>
    <t xml:space="preserve">   nepoľnohospodárska pôda</t>
  </si>
  <si>
    <t>500 - 999</t>
  </si>
  <si>
    <t>Štruktúra pôdneho fondu (%)</t>
  </si>
  <si>
    <t>1 000 - 1 999</t>
  </si>
  <si>
    <t>2 000 - 4 999</t>
  </si>
  <si>
    <t>5 000 - 9 999</t>
  </si>
  <si>
    <t>10 000 - 19 999</t>
  </si>
  <si>
    <r>
      <t>Hustota obyvateľstva na 1 km</t>
    </r>
    <r>
      <rPr>
        <vertAlign val="superscript"/>
        <sz val="9"/>
        <rFont val="Arial"/>
        <family val="2"/>
      </rPr>
      <t>2</t>
    </r>
  </si>
  <si>
    <t>20 000 a viac</t>
  </si>
  <si>
    <t>Priemerný vek obyvateľstva</t>
  </si>
  <si>
    <t>Mestská časť s najväčším katastrom</t>
  </si>
  <si>
    <t xml:space="preserve">   Sever</t>
  </si>
  <si>
    <t>v tom:</t>
  </si>
  <si>
    <t>Mestská časť s najmenším katastrom</t>
  </si>
  <si>
    <t xml:space="preserve">   muži</t>
  </si>
  <si>
    <t xml:space="preserve">   Džungľa</t>
  </si>
  <si>
    <t xml:space="preserve">   ženy</t>
  </si>
  <si>
    <t xml:space="preserve">Štruktúra obyvateľstva podľa pohlavia (%) </t>
  </si>
  <si>
    <t>Poloha</t>
  </si>
  <si>
    <t>muži</t>
  </si>
  <si>
    <r>
      <t xml:space="preserve">   48</t>
    </r>
    <r>
      <rPr>
        <vertAlign val="superscript"/>
        <sz val="9"/>
        <rFont val="Arial"/>
        <family val="2"/>
      </rPr>
      <t>o</t>
    </r>
    <r>
      <rPr>
        <sz val="9"/>
        <rFont val="Arial"/>
        <family val="2"/>
      </rPr>
      <t>43’  severnej zemepisnej šírky</t>
    </r>
  </si>
  <si>
    <t>ženy</t>
  </si>
  <si>
    <r>
      <t xml:space="preserve">   21</t>
    </r>
    <r>
      <rPr>
        <vertAlign val="superscript"/>
        <sz val="9"/>
        <rFont val="Arial"/>
        <family val="2"/>
      </rPr>
      <t>o</t>
    </r>
    <r>
      <rPr>
        <sz val="9"/>
        <rFont val="Arial"/>
        <family val="2"/>
      </rPr>
      <t>15’  východnej zemepisnej dĺžky</t>
    </r>
  </si>
  <si>
    <t>Počet okresov</t>
  </si>
  <si>
    <t>Počet katastrálnych území</t>
  </si>
  <si>
    <t>Výška v metroch nad morom</t>
  </si>
  <si>
    <t>Počet parciel registra C</t>
  </si>
  <si>
    <t xml:space="preserve">   stred</t>
  </si>
  <si>
    <t>Počet domov</t>
  </si>
  <si>
    <t xml:space="preserve">   maximálna</t>
  </si>
  <si>
    <t>so súpisným číslom</t>
  </si>
  <si>
    <t xml:space="preserve">   minimálna</t>
  </si>
  <si>
    <t>Teplota (°C)</t>
  </si>
  <si>
    <t xml:space="preserve">                Rok</t>
  </si>
  <si>
    <t xml:space="preserve">   priemerná ročná</t>
  </si>
  <si>
    <t xml:space="preserve">      nameraná dňa</t>
  </si>
  <si>
    <t>Zrážky (mm)</t>
  </si>
  <si>
    <t>ročný úhrn</t>
  </si>
  <si>
    <t>Vlhkosť vzduchu (%)</t>
  </si>
  <si>
    <t>Počet dní v roku</t>
  </si>
  <si>
    <t xml:space="preserve">relatívna priemerná ročná </t>
  </si>
  <si>
    <t>jasných</t>
  </si>
  <si>
    <t>zamračených</t>
  </si>
  <si>
    <t xml:space="preserve">Ročná suma slnečného  </t>
  </si>
  <si>
    <r>
      <t xml:space="preserve">tropických </t>
    </r>
    <r>
      <rPr>
        <sz val="8"/>
        <rFont val="Arial"/>
        <family val="2"/>
        <charset val="238"/>
      </rPr>
      <t>(Tmax ≥ 30 °C)</t>
    </r>
  </si>
  <si>
    <t>svitu v hodinách</t>
  </si>
  <si>
    <r>
      <t>letných</t>
    </r>
    <r>
      <rPr>
        <sz val="8"/>
        <rFont val="Arial"/>
        <family val="2"/>
        <charset val="238"/>
      </rPr>
      <t xml:space="preserve"> (Tmax ≥ 25 °C)</t>
    </r>
  </si>
  <si>
    <r>
      <t xml:space="preserve">mrazových </t>
    </r>
    <r>
      <rPr>
        <sz val="8"/>
        <rFont val="Arial"/>
        <family val="2"/>
        <charset val="238"/>
      </rPr>
      <t>(Tmin &lt; 0 °C)</t>
    </r>
  </si>
  <si>
    <t>Prevládajúci smer vetra</t>
  </si>
  <si>
    <t>severný</t>
  </si>
  <si>
    <r>
      <t>ľadových</t>
    </r>
    <r>
      <rPr>
        <sz val="8"/>
        <rFont val="Arial"/>
        <family val="2"/>
        <charset val="238"/>
      </rPr>
      <t xml:space="preserve"> (Tmax &lt; 0 °C)</t>
    </r>
  </si>
  <si>
    <t>Košice</t>
  </si>
  <si>
    <t>v tom okres</t>
  </si>
  <si>
    <t>Druh pôdy</t>
  </si>
  <si>
    <t>spolu</t>
  </si>
  <si>
    <t xml:space="preserve">Košice </t>
  </si>
  <si>
    <t>I</t>
  </si>
  <si>
    <t>II</t>
  </si>
  <si>
    <t>III</t>
  </si>
  <si>
    <t>IV</t>
  </si>
  <si>
    <t>Celková výmera</t>
  </si>
  <si>
    <t>pôdy (ha)</t>
  </si>
  <si>
    <t>v tom:</t>
  </si>
  <si>
    <t xml:space="preserve">  poľnohospodárska</t>
  </si>
  <si>
    <t xml:space="preserve">  pôda</t>
  </si>
  <si>
    <t xml:space="preserve">  v tom:</t>
  </si>
  <si>
    <t xml:space="preserve">     orná pôda</t>
  </si>
  <si>
    <t xml:space="preserve">     vinice</t>
  </si>
  <si>
    <t xml:space="preserve">     záhrady</t>
  </si>
  <si>
    <t xml:space="preserve">     ovocné sady</t>
  </si>
  <si>
    <t xml:space="preserve">     trvalé trávne</t>
  </si>
  <si>
    <t xml:space="preserve"> %</t>
  </si>
  <si>
    <t xml:space="preserve">     porasty</t>
  </si>
  <si>
    <t>Poľnohospodárska pôda</t>
  </si>
  <si>
    <t xml:space="preserve">   orná pôda</t>
  </si>
  <si>
    <t xml:space="preserve">  nepoľnohospo-</t>
  </si>
  <si>
    <t xml:space="preserve">   záhrady</t>
  </si>
  <si>
    <t xml:space="preserve">  dárska pôda</t>
  </si>
  <si>
    <t xml:space="preserve">   ovocné sady</t>
  </si>
  <si>
    <t xml:space="preserve">   trvalé trávne porasty</t>
  </si>
  <si>
    <t xml:space="preserve">     lesné pozemky</t>
  </si>
  <si>
    <t>Nepoľnohospodárska pôda</t>
  </si>
  <si>
    <t xml:space="preserve">     vodné plochy</t>
  </si>
  <si>
    <t xml:space="preserve">   lesné pozemky</t>
  </si>
  <si>
    <t xml:space="preserve">     zastavané</t>
  </si>
  <si>
    <t xml:space="preserve">   vodné plochy</t>
  </si>
  <si>
    <t xml:space="preserve">     plochy a nádvoria</t>
  </si>
  <si>
    <t xml:space="preserve">   zastavané plochy a nádvoria</t>
  </si>
  <si>
    <t xml:space="preserve">     ostatné plochy</t>
  </si>
  <si>
    <t xml:space="preserve">   ostatné plochy</t>
  </si>
  <si>
    <t>poľno-</t>
  </si>
  <si>
    <t>z toho</t>
  </si>
  <si>
    <t>nepoľno-</t>
  </si>
  <si>
    <t>hospodár.</t>
  </si>
  <si>
    <t>orná</t>
  </si>
  <si>
    <t>záhrady</t>
  </si>
  <si>
    <t>trvalé tráv.</t>
  </si>
  <si>
    <t>lesné</t>
  </si>
  <si>
    <t>vodné</t>
  </si>
  <si>
    <t>zastavané</t>
  </si>
  <si>
    <t>pôda</t>
  </si>
  <si>
    <t>porasty</t>
  </si>
  <si>
    <t>pozemky</t>
  </si>
  <si>
    <t>plochy</t>
  </si>
  <si>
    <t>Džungľa</t>
  </si>
  <si>
    <t>Kavečany</t>
  </si>
  <si>
    <t>Sever</t>
  </si>
  <si>
    <t>Sídl. Ťahanovce</t>
  </si>
  <si>
    <t>Staré Mesto</t>
  </si>
  <si>
    <t>Lorinčík</t>
  </si>
  <si>
    <t>Luník IX</t>
  </si>
  <si>
    <t>Myslava</t>
  </si>
  <si>
    <t>Pereš</t>
  </si>
  <si>
    <t>Poľov</t>
  </si>
  <si>
    <t>Sídlisko KVP</t>
  </si>
  <si>
    <t>Šaca</t>
  </si>
  <si>
    <t>Darg. hrdinov</t>
  </si>
  <si>
    <t>Košická N. Ves</t>
  </si>
  <si>
    <t>Barca</t>
  </si>
  <si>
    <t>Juh</t>
  </si>
  <si>
    <t>Krásna</t>
  </si>
  <si>
    <t>Nad jazerom</t>
  </si>
  <si>
    <t>Šebastovce</t>
  </si>
  <si>
    <t>Vyšné Opátske</t>
  </si>
  <si>
    <t>Zdroj: DATAcube. [pl5001rr]</t>
  </si>
  <si>
    <t>Celková kriminalita</t>
  </si>
  <si>
    <t>Priemerná nominálna mesačná mzda (Eur)</t>
  </si>
  <si>
    <t>Prenocovania návštevníkov</t>
  </si>
  <si>
    <t>Spôsobené škody (mil. Eur)</t>
  </si>
  <si>
    <t>Dopravné nehody</t>
  </si>
  <si>
    <t xml:space="preserve">Vybrané ukazovatele </t>
  </si>
  <si>
    <t>Vybrané ukazovatele</t>
  </si>
  <si>
    <t xml:space="preserve">z toho ženy </t>
  </si>
  <si>
    <t>z toho ženy</t>
  </si>
  <si>
    <t>Evidenčný počet zamestnaných osôb k 31. 12.</t>
  </si>
  <si>
    <t xml:space="preserve">     poproduktívnom (65+) </t>
  </si>
  <si>
    <t xml:space="preserve">     predproduktívnom (0 - 14)</t>
  </si>
  <si>
    <t>Podiel obyvateľov vo veku (%)</t>
  </si>
  <si>
    <t>Index ekonomického zaťaženia osôb (%)</t>
  </si>
  <si>
    <t>Index starnutia (%)</t>
  </si>
  <si>
    <t xml:space="preserve">     ženy</t>
  </si>
  <si>
    <t xml:space="preserve">     muži </t>
  </si>
  <si>
    <t>Priemerný vek obyvateľstva spolu</t>
  </si>
  <si>
    <t>z toho ženy (%)</t>
  </si>
  <si>
    <t>Obyvateľstvo k 31. 12.</t>
  </si>
  <si>
    <t xml:space="preserve">     nepoľnohospodárska pôda (%)</t>
  </si>
  <si>
    <t xml:space="preserve">     poľnohospodárska pôda (%)</t>
  </si>
  <si>
    <t xml:space="preserve">     osobné na 1 000 obyvateľov</t>
  </si>
  <si>
    <t>z toho osobné</t>
  </si>
  <si>
    <t>Evidované motorové vozidlá</t>
  </si>
  <si>
    <t>Priemerný počet prepravených osôb za deň (tis.)</t>
  </si>
  <si>
    <t>Prepravené osoby (tis.)</t>
  </si>
  <si>
    <t>z toho autobusy</t>
  </si>
  <si>
    <t>Vozidlá MHD</t>
  </si>
  <si>
    <t>Dĺžka liniek MHD (km)</t>
  </si>
  <si>
    <t>z toho v rodinných domoch</t>
  </si>
  <si>
    <t>Dokončené byty</t>
  </si>
  <si>
    <t xml:space="preserve">Začaté byty </t>
  </si>
  <si>
    <t>Stavebná produkcia vykonaná vl. zamestnancami (mil. Eur)</t>
  </si>
  <si>
    <t>Tržby z predaja do krajín Eurozóny v priemysle (mil. Eur)</t>
  </si>
  <si>
    <t>Tržby z predaja na vývoz v priemysle (mil. Eur)</t>
  </si>
  <si>
    <t>Tržby za vlastné výkony a tovar v priemysle (mil. Eur)</t>
  </si>
  <si>
    <t xml:space="preserve">     samostatne hospodáriaci roľníci</t>
  </si>
  <si>
    <t xml:space="preserve">     slobodné povolanie</t>
  </si>
  <si>
    <t xml:space="preserve">     živnostníci</t>
  </si>
  <si>
    <t>Fyzické osoby - podnikatelia</t>
  </si>
  <si>
    <t>Podniky spolu</t>
  </si>
  <si>
    <t xml:space="preserve">     zdravotné sestry</t>
  </si>
  <si>
    <t xml:space="preserve">     lekári</t>
  </si>
  <si>
    <t>Zdravotnícki pracovníci spolu</t>
  </si>
  <si>
    <t xml:space="preserve">     doktorandského štúdia</t>
  </si>
  <si>
    <t xml:space="preserve">     na VŠ (1. a 2. stupeň)</t>
  </si>
  <si>
    <t xml:space="preserve">     konzervatóriách</t>
  </si>
  <si>
    <t xml:space="preserve">     stredných odborných školách </t>
  </si>
  <si>
    <t xml:space="preserve">     gymnáziách</t>
  </si>
  <si>
    <t xml:space="preserve">     základných školách</t>
  </si>
  <si>
    <t xml:space="preserve">     materských školách</t>
  </si>
  <si>
    <t xml:space="preserve">Žiaci a študenti v </t>
  </si>
  <si>
    <t xml:space="preserve">     na 1 obyvateľa (kg)</t>
  </si>
  <si>
    <t>Množstvo komunálneho odpadu (tony)</t>
  </si>
  <si>
    <t>z toho pre domácnosti</t>
  </si>
  <si>
    <t>z toho zahraničných</t>
  </si>
  <si>
    <t>z toho zahraniční</t>
  </si>
  <si>
    <t>Návštevníci ubytovacích zariadení</t>
  </si>
  <si>
    <t xml:space="preserve">Ubytovacie zariadenia </t>
  </si>
  <si>
    <t xml:space="preserve">     zranené osoby</t>
  </si>
  <si>
    <t xml:space="preserve">     usmrtené osoby</t>
  </si>
  <si>
    <t>Objasnenosť trestných činov (%)</t>
  </si>
  <si>
    <t xml:space="preserve">     lúpeže</t>
  </si>
  <si>
    <t xml:space="preserve">     vraždy</t>
  </si>
  <si>
    <t>Priemerné percento pracovnej neschopnosti</t>
  </si>
  <si>
    <t>Priemerný počet nemocensky poistených osôb</t>
  </si>
  <si>
    <t xml:space="preserve">     choroby dýchacej sústavy</t>
  </si>
  <si>
    <t xml:space="preserve">     nádory</t>
  </si>
  <si>
    <t xml:space="preserve">     choroby obehovej sústavy</t>
  </si>
  <si>
    <t>z toho chrípkové ochorenia</t>
  </si>
  <si>
    <t xml:space="preserve">Infekčné ochorenia </t>
  </si>
  <si>
    <t xml:space="preserve">     na 1 000 obyvateľov</t>
  </si>
  <si>
    <t>Počet hospitalizácií</t>
  </si>
  <si>
    <r>
      <t xml:space="preserve">Košice                </t>
    </r>
    <r>
      <rPr>
        <sz val="8"/>
        <rFont val="Arial"/>
        <family val="2"/>
        <charset val="238"/>
      </rPr>
      <t xml:space="preserve"> </t>
    </r>
    <r>
      <rPr>
        <sz val="9"/>
        <rFont val="Arial"/>
        <family val="2"/>
      </rPr>
      <t xml:space="preserve">     1920 - 1938, od roku 1945</t>
    </r>
  </si>
  <si>
    <t xml:space="preserve">     produktívnom (15 - 64)</t>
  </si>
  <si>
    <t>Retrospektívne údaje zo sčítaní v rokoch 1880 - 2021</t>
  </si>
  <si>
    <t>Vzdelanostná štruktúra obyvateľstva</t>
  </si>
  <si>
    <t>Veková štruktúra v mestských častiach</t>
  </si>
  <si>
    <t>Náboženské vyznanie obyvateľstva</t>
  </si>
  <si>
    <t>Štruktúra domov</t>
  </si>
  <si>
    <t>Domový a bytový fond v mestských častiach</t>
  </si>
  <si>
    <t>Štruktúra bytov</t>
  </si>
  <si>
    <t>Vybavenie bytov</t>
  </si>
  <si>
    <t>Ekonomická aktivita obyvateľstva</t>
  </si>
  <si>
    <t>Postavenie v zamestnaní</t>
  </si>
  <si>
    <t>Zdroj: Slovenský hydrometeorologický ústav, meteorologická stanica Košice - letisko</t>
  </si>
  <si>
    <t>Zomretí spolu</t>
  </si>
  <si>
    <t>z toho:</t>
  </si>
  <si>
    <r>
      <t>Stredný stav obyvateľstva</t>
    </r>
    <r>
      <rPr>
        <vertAlign val="superscript"/>
        <sz val="9"/>
        <color theme="1"/>
        <rFont val="Arial"/>
        <family val="2"/>
      </rPr>
      <t>1)</t>
    </r>
  </si>
  <si>
    <t>Živonarodení</t>
  </si>
  <si>
    <t xml:space="preserve">   na 1 000 obyvateľov</t>
  </si>
  <si>
    <t>Zomretí</t>
  </si>
  <si>
    <t>Zomretí do 1 roka</t>
  </si>
  <si>
    <t xml:space="preserve">   na  1 000 živonarodených</t>
  </si>
  <si>
    <t>Zomretí do 28 dní</t>
  </si>
  <si>
    <t>Prirodzený prírastok (-úbytok)</t>
  </si>
  <si>
    <t>Celkový prírastok (-úbytok)</t>
  </si>
  <si>
    <t>Sobáše</t>
  </si>
  <si>
    <t>Rozvody</t>
  </si>
  <si>
    <t>Potraty</t>
  </si>
  <si>
    <t xml:space="preserve">1) od r. 2011 sa stredný stav obyvateľstva počíta ako aritmetický priemer počiatočného (1. 1.) a koncového (31. 12.) stavu obyvateľstva </t>
  </si>
  <si>
    <t xml:space="preserve">    v referenčnom roku</t>
  </si>
  <si>
    <t xml:space="preserve">              do 28 dní</t>
  </si>
  <si>
    <t>Prirodzený prírastok</t>
  </si>
  <si>
    <t>(-úbytok) obyvateľstva</t>
  </si>
  <si>
    <t>z toho umelo prer. teh.</t>
  </si>
  <si>
    <t>Prisťahovaní</t>
  </si>
  <si>
    <t>Vysťahovaní</t>
  </si>
  <si>
    <t xml:space="preserve">Celkový prírastok </t>
  </si>
  <si>
    <t>Obyvateľstvo v mestských častiach</t>
  </si>
  <si>
    <t>Obyvateľ.</t>
  </si>
  <si>
    <t>Živo-</t>
  </si>
  <si>
    <t>Migrač-</t>
  </si>
  <si>
    <t>Celkový</t>
  </si>
  <si>
    <t>narodení</t>
  </si>
  <si>
    <t>né saldo</t>
  </si>
  <si>
    <t>prírastok</t>
  </si>
  <si>
    <t>Podiel</t>
  </si>
  <si>
    <t>Prirodzený</t>
  </si>
  <si>
    <t>Migračné</t>
  </si>
  <si>
    <t>žien v %</t>
  </si>
  <si>
    <t>saldo</t>
  </si>
  <si>
    <t>na 1 000 obyvateľov</t>
  </si>
  <si>
    <t>Zdroj: DATAcube. [om7103rr]</t>
  </si>
  <si>
    <t>Národnosť</t>
  </si>
  <si>
    <t>Slovenská</t>
  </si>
  <si>
    <t>Česká</t>
  </si>
  <si>
    <t>Spolu</t>
  </si>
  <si>
    <t>Maďarská</t>
  </si>
  <si>
    <t>Rómska</t>
  </si>
  <si>
    <t>Rusínska</t>
  </si>
  <si>
    <t>Moravská</t>
  </si>
  <si>
    <t>Ukrajinská</t>
  </si>
  <si>
    <t>Sliezska</t>
  </si>
  <si>
    <t>Nemecká</t>
  </si>
  <si>
    <t xml:space="preserve">Iná a nezistená </t>
  </si>
  <si>
    <t>Poľská</t>
  </si>
  <si>
    <t>Ruská</t>
  </si>
  <si>
    <t>Židovská</t>
  </si>
  <si>
    <t>Grécka</t>
  </si>
  <si>
    <t>Bulharská</t>
  </si>
  <si>
    <t>Rumunská</t>
  </si>
  <si>
    <t>Rakúska</t>
  </si>
  <si>
    <t>Vietnamská</t>
  </si>
  <si>
    <t>Zdroj: DATAcube. [om7002rr]</t>
  </si>
  <si>
    <t>z toho národnosť</t>
  </si>
  <si>
    <t>slovenská</t>
  </si>
  <si>
    <t>česká</t>
  </si>
  <si>
    <t>maďarská</t>
  </si>
  <si>
    <t>rómska</t>
  </si>
  <si>
    <t>nemecká</t>
  </si>
  <si>
    <t>rusínska</t>
  </si>
  <si>
    <t>ukrajinská</t>
  </si>
  <si>
    <t>k 31. 12.</t>
  </si>
  <si>
    <t>skupina</t>
  </si>
  <si>
    <t xml:space="preserve">         0</t>
  </si>
  <si>
    <t xml:space="preserve">  1 -   4</t>
  </si>
  <si>
    <t xml:space="preserve">  5 -   9</t>
  </si>
  <si>
    <t>10 - 14</t>
  </si>
  <si>
    <t>Košice I</t>
  </si>
  <si>
    <t>15 - 19</t>
  </si>
  <si>
    <t>Košice II</t>
  </si>
  <si>
    <t>20 - 24</t>
  </si>
  <si>
    <t>Košice III</t>
  </si>
  <si>
    <t>25 - 29</t>
  </si>
  <si>
    <t>Košice IV</t>
  </si>
  <si>
    <t>30 - 34</t>
  </si>
  <si>
    <t>35 - 39</t>
  </si>
  <si>
    <t>40 - 44</t>
  </si>
  <si>
    <t>45 - 49</t>
  </si>
  <si>
    <t>Vek</t>
  </si>
  <si>
    <t>Počet</t>
  </si>
  <si>
    <t>%</t>
  </si>
  <si>
    <t>50 - 54</t>
  </si>
  <si>
    <t>Predproduktívny</t>
  </si>
  <si>
    <t>55 - 59</t>
  </si>
  <si>
    <t>(0 - 14)</t>
  </si>
  <si>
    <t>60 - 64</t>
  </si>
  <si>
    <t>Produktívny</t>
  </si>
  <si>
    <t>65 - 69</t>
  </si>
  <si>
    <t>(15 - 64)</t>
  </si>
  <si>
    <t>70 - 74</t>
  </si>
  <si>
    <t>Poproduktívny</t>
  </si>
  <si>
    <t>75 - 79</t>
  </si>
  <si>
    <t>(65+)</t>
  </si>
  <si>
    <t>80 - 84</t>
  </si>
  <si>
    <t>85 - 89</t>
  </si>
  <si>
    <t>Priemerný vek</t>
  </si>
  <si>
    <t>90 - 94</t>
  </si>
  <si>
    <t>95+</t>
  </si>
  <si>
    <t>Mesto, okres</t>
  </si>
  <si>
    <t>Obyvateľstvo vo veku predproduktívnom (0 - 14)</t>
  </si>
  <si>
    <t xml:space="preserve">   Košice I</t>
  </si>
  <si>
    <t xml:space="preserve">   Košice II</t>
  </si>
  <si>
    <t xml:space="preserve">   Košice III</t>
  </si>
  <si>
    <t xml:space="preserve">   Košice IV</t>
  </si>
  <si>
    <t>produktívnom (15 - 64)</t>
  </si>
  <si>
    <t>poproduktívnom (65+)</t>
  </si>
  <si>
    <t>Priemerný vek obyvateľstva (roky)</t>
  </si>
  <si>
    <t>Počet obyvateľov vo veku</t>
  </si>
  <si>
    <t>Štruktúra v %</t>
  </si>
  <si>
    <t>Priemerný</t>
  </si>
  <si>
    <t>0 - 14</t>
  </si>
  <si>
    <t>15 - 64</t>
  </si>
  <si>
    <t>65+</t>
  </si>
  <si>
    <t xml:space="preserve">vek </t>
  </si>
  <si>
    <t>Sídlisko Ťahanovce</t>
  </si>
  <si>
    <t>Dargovských hrdinov</t>
  </si>
  <si>
    <t>Najvyššie</t>
  </si>
  <si>
    <t xml:space="preserve">        Košice</t>
  </si>
  <si>
    <t>ukončené vzdelanie</t>
  </si>
  <si>
    <t>v %</t>
  </si>
  <si>
    <t>bez ukončeného vzdelania</t>
  </si>
  <si>
    <t>(osoby vo veku 0-14 rokov)</t>
  </si>
  <si>
    <t>základné</t>
  </si>
  <si>
    <t>stredné odborné (učňovské bez maturity)</t>
  </si>
  <si>
    <t>úplné stredné (s maturitou)</t>
  </si>
  <si>
    <t>vyššie odborné</t>
  </si>
  <si>
    <t>vysokoškolské</t>
  </si>
  <si>
    <t>bez školského vzdelania</t>
  </si>
  <si>
    <t>(osoby vo veku 15 rokov a viac)</t>
  </si>
  <si>
    <t>nezistené</t>
  </si>
  <si>
    <t>Zdroj: Sčítanie obyvateľov, domov a bytov 2021</t>
  </si>
  <si>
    <t>Náboženské vyznanie</t>
  </si>
  <si>
    <t xml:space="preserve">    v %</t>
  </si>
  <si>
    <t>v tom</t>
  </si>
  <si>
    <t xml:space="preserve">  Rímskokatolícka cirkev</t>
  </si>
  <si>
    <t xml:space="preserve">  Evanjelická cirkev augsburského vyznania</t>
  </si>
  <si>
    <t xml:space="preserve">  Gréckokatolícka cirkev</t>
  </si>
  <si>
    <t xml:space="preserve">  Reformovaná kresťanská cirkev</t>
  </si>
  <si>
    <t xml:space="preserve">  Pravoslávna cirkev</t>
  </si>
  <si>
    <t xml:space="preserve">  Náboženská spoločnosť Jehovovi svedkovia</t>
  </si>
  <si>
    <t xml:space="preserve">  Evanjelická cirkev metodistická</t>
  </si>
  <si>
    <t xml:space="preserve">  Kresťanské zbory</t>
  </si>
  <si>
    <t xml:space="preserve">  Apoštolská cirkev</t>
  </si>
  <si>
    <t xml:space="preserve">  Bratská jednota baptistov</t>
  </si>
  <si>
    <t xml:space="preserve">  Cirkev bratská</t>
  </si>
  <si>
    <t xml:space="preserve">  Cirkev adventistov siedmeho dňa</t>
  </si>
  <si>
    <t xml:space="preserve">  Židovská obec</t>
  </si>
  <si>
    <t xml:space="preserve">  Budhizmus</t>
  </si>
  <si>
    <t xml:space="preserve">  Islam</t>
  </si>
  <si>
    <t xml:space="preserve">  ad hoc hnutia </t>
  </si>
  <si>
    <t xml:space="preserve">  ostatné </t>
  </si>
  <si>
    <t xml:space="preserve">  nezistené</t>
  </si>
  <si>
    <t>Bez náboženského vyznania</t>
  </si>
  <si>
    <t>Pôrodnosť</t>
  </si>
  <si>
    <t>Živonarodené deti</t>
  </si>
  <si>
    <t>podľa veku matky</t>
  </si>
  <si>
    <t xml:space="preserve">   do 14 rokov</t>
  </si>
  <si>
    <t>Narodení spolu</t>
  </si>
  <si>
    <t xml:space="preserve">   15 - 19</t>
  </si>
  <si>
    <t xml:space="preserve">  na 1 000 obyvateľov</t>
  </si>
  <si>
    <t xml:space="preserve">   20 - 24</t>
  </si>
  <si>
    <t xml:space="preserve">   25 - 29</t>
  </si>
  <si>
    <t xml:space="preserve">   30 - 34</t>
  </si>
  <si>
    <t xml:space="preserve">   35 - 39</t>
  </si>
  <si>
    <t xml:space="preserve">   40 - 44</t>
  </si>
  <si>
    <t xml:space="preserve">   v manželstve</t>
  </si>
  <si>
    <t xml:space="preserve">   45 - 49</t>
  </si>
  <si>
    <t xml:space="preserve">   mimo manželstva</t>
  </si>
  <si>
    <t xml:space="preserve">   50 a viac rokov</t>
  </si>
  <si>
    <t xml:space="preserve">      v %</t>
  </si>
  <si>
    <t xml:space="preserve">   15 - 49</t>
  </si>
  <si>
    <t xml:space="preserve">   do 2 500 g</t>
  </si>
  <si>
    <t>Mŕtvonarodení</t>
  </si>
  <si>
    <t xml:space="preserve">živorodičky </t>
  </si>
  <si>
    <t>prvorodičky</t>
  </si>
  <si>
    <t xml:space="preserve">Poradie </t>
  </si>
  <si>
    <t>živonarodených detí</t>
  </si>
  <si>
    <t>1.</t>
  </si>
  <si>
    <t>2.</t>
  </si>
  <si>
    <t>3.</t>
  </si>
  <si>
    <t>4.</t>
  </si>
  <si>
    <t>5.+</t>
  </si>
  <si>
    <t>obyv._stredný stav</t>
  </si>
  <si>
    <t>živonarodení muži</t>
  </si>
  <si>
    <t>živonarodení mimo</t>
  </si>
  <si>
    <t>Potraty podľa</t>
  </si>
  <si>
    <t>veku žien</t>
  </si>
  <si>
    <t>Potraty spolu</t>
  </si>
  <si>
    <t>samovoľné</t>
  </si>
  <si>
    <t>umelé prerušenie teh.</t>
  </si>
  <si>
    <t>do 8. týždňa</t>
  </si>
  <si>
    <t>9. - 12. týždeň</t>
  </si>
  <si>
    <t>13. - 24. týždeň</t>
  </si>
  <si>
    <t>mimomaternicové</t>
  </si>
  <si>
    <t>Priemerný vek ženy</t>
  </si>
  <si>
    <t>tehotenstvo</t>
  </si>
  <si>
    <t>iný</t>
  </si>
  <si>
    <t xml:space="preserve">na 100 narodených </t>
  </si>
  <si>
    <t xml:space="preserve">Potraty </t>
  </si>
  <si>
    <t xml:space="preserve">na 1 000 obyvateľov </t>
  </si>
  <si>
    <t xml:space="preserve">na 1 000 žien vo </t>
  </si>
  <si>
    <t>na 100 živonarodených</t>
  </si>
  <si>
    <t>Príčiny úmrtí</t>
  </si>
  <si>
    <t xml:space="preserve">   v tom</t>
  </si>
  <si>
    <t>Zomretí vo veku</t>
  </si>
  <si>
    <t>Muži</t>
  </si>
  <si>
    <t>Ženy</t>
  </si>
  <si>
    <t>do 1 roka</t>
  </si>
  <si>
    <t>1 - 4</t>
  </si>
  <si>
    <t>Infekčné a parazitárne choroby</t>
  </si>
  <si>
    <t>5 - 9</t>
  </si>
  <si>
    <t>Nádory</t>
  </si>
  <si>
    <t xml:space="preserve">Choroby krvi a krvotvorných orgánov a </t>
  </si>
  <si>
    <t>poruchy imunitných mechanizmov</t>
  </si>
  <si>
    <t>Choroby žliaz s vnútorným vylučovaním</t>
  </si>
  <si>
    <t>Duševné choroby a poruchy správania</t>
  </si>
  <si>
    <t>Choroby nervového systému</t>
  </si>
  <si>
    <t>Choroby oka a jeho adnexov</t>
  </si>
  <si>
    <t>Choroby ucha a hlávkového výbežku</t>
  </si>
  <si>
    <t>Choroby obehovej sústavy</t>
  </si>
  <si>
    <t>Choroby dýchacej sústavy</t>
  </si>
  <si>
    <t>Choroby tráviacej sústavy</t>
  </si>
  <si>
    <t>Choroby kože a podkožného tkaniva</t>
  </si>
  <si>
    <t>Choroby svalovej a kostrovej sústavy</t>
  </si>
  <si>
    <t>Choroby močovej a pohlavnej sústavy</t>
  </si>
  <si>
    <t>Ťarchavosť, pôrod a popôrodie</t>
  </si>
  <si>
    <t>Choroby vznikajúce v perinatál. perióde</t>
  </si>
  <si>
    <t xml:space="preserve">   85 a viac</t>
  </si>
  <si>
    <t>Vrodené chyby, deformácie a</t>
  </si>
  <si>
    <t>z toho v produk-</t>
  </si>
  <si>
    <t>chromozómové anomálie</t>
  </si>
  <si>
    <t>tívnom veku</t>
  </si>
  <si>
    <t>Subj. a obj. príznaky inde nezatriedené</t>
  </si>
  <si>
    <t xml:space="preserve">  </t>
  </si>
  <si>
    <t>Vonkajšie príčiny chorobnosti, úmrtnosti</t>
  </si>
  <si>
    <t>zomretých</t>
  </si>
  <si>
    <t>Štruktúra zomretých vo veku (%)</t>
  </si>
  <si>
    <t>predpro-</t>
  </si>
  <si>
    <t>produk-</t>
  </si>
  <si>
    <t>poproduk-</t>
  </si>
  <si>
    <t>duktívnom</t>
  </si>
  <si>
    <t>tívnom</t>
  </si>
  <si>
    <t>Ženích</t>
  </si>
  <si>
    <t>Nevesta</t>
  </si>
  <si>
    <t>Sobáše spolu</t>
  </si>
  <si>
    <t>(trvalý pobyt v Košiciach)</t>
  </si>
  <si>
    <t>v tom vo veku:</t>
  </si>
  <si>
    <t>do 19 rokov</t>
  </si>
  <si>
    <t xml:space="preserve">20 - 24 </t>
  </si>
  <si>
    <t>Rodinný stav</t>
  </si>
  <si>
    <t>Rodinný stav nevesty</t>
  </si>
  <si>
    <t>50 a viac</t>
  </si>
  <si>
    <t>ženícha</t>
  </si>
  <si>
    <t>slobodná</t>
  </si>
  <si>
    <t>rozvedená</t>
  </si>
  <si>
    <t>vdova</t>
  </si>
  <si>
    <t xml:space="preserve">  slobodný</t>
  </si>
  <si>
    <t>Rodinný stav snúbencov</t>
  </si>
  <si>
    <t xml:space="preserve">  rozvedený</t>
  </si>
  <si>
    <t xml:space="preserve">  slobodní (-né)</t>
  </si>
  <si>
    <t xml:space="preserve">  vdovec</t>
  </si>
  <si>
    <t xml:space="preserve">  rozvedení (-né)</t>
  </si>
  <si>
    <t xml:space="preserve">  ovdovení (-né)</t>
  </si>
  <si>
    <t>Rodinný stav ženícha</t>
  </si>
  <si>
    <t>nevesty</t>
  </si>
  <si>
    <t>slobodný</t>
  </si>
  <si>
    <t>rozvedený</t>
  </si>
  <si>
    <t>vdovec</t>
  </si>
  <si>
    <t>Štruktúra v %:</t>
  </si>
  <si>
    <t xml:space="preserve">  slobodná</t>
  </si>
  <si>
    <t xml:space="preserve">  rozvedená</t>
  </si>
  <si>
    <t xml:space="preserve">  vdova</t>
  </si>
  <si>
    <t>Príčina rozvratu manželstva</t>
  </si>
  <si>
    <t xml:space="preserve">      Na strane</t>
  </si>
  <si>
    <t>muža</t>
  </si>
  <si>
    <t xml:space="preserve">   neuvážené uzavretie manželstva</t>
  </si>
  <si>
    <t xml:space="preserve">   alkoholizmus</t>
  </si>
  <si>
    <t xml:space="preserve">   nevera</t>
  </si>
  <si>
    <t xml:space="preserve">   nezáujem o rodinu (vrátane ukončenia</t>
  </si>
  <si>
    <t xml:space="preserve">   spolužitia)</t>
  </si>
  <si>
    <t xml:space="preserve">   zlé zaobchádzanie, odsúdenie pre</t>
  </si>
  <si>
    <t xml:space="preserve">   trestný čin</t>
  </si>
  <si>
    <t xml:space="preserve">   rozdielnosť pováh, názorov a</t>
  </si>
  <si>
    <t xml:space="preserve">   záujmov</t>
  </si>
  <si>
    <t xml:space="preserve">   zdravotné dôvody, vrátane neplodnosti</t>
  </si>
  <si>
    <t>Ukončené rozvodové konanie</t>
  </si>
  <si>
    <t xml:space="preserve">   sexuálne nezhody</t>
  </si>
  <si>
    <t>v tom návrh podal: muž</t>
  </si>
  <si>
    <t xml:space="preserve">   ostatné príčiny</t>
  </si>
  <si>
    <t xml:space="preserve">   súd nezistil zavinenie</t>
  </si>
  <si>
    <t>rozvedené manželstvá</t>
  </si>
  <si>
    <t>návrh zamietnutý</t>
  </si>
  <si>
    <t>podľa počtu maloletých detí spolu</t>
  </si>
  <si>
    <t>návrh vzatý späť</t>
  </si>
  <si>
    <t>výsledok konania - iné rozhodnutie</t>
  </si>
  <si>
    <t xml:space="preserve">   1 dieťa</t>
  </si>
  <si>
    <t xml:space="preserve">   2 deti</t>
  </si>
  <si>
    <t>Priemerná dĺžka rozvedeného</t>
  </si>
  <si>
    <t xml:space="preserve">   3 a viac detí</t>
  </si>
  <si>
    <t>manželstva v rokoch</t>
  </si>
  <si>
    <t>Priemerný počet maloletých detí</t>
  </si>
  <si>
    <t>Rozvedené manželstvá do 1 roka</t>
  </si>
  <si>
    <t>v rozvedených manželstvách</t>
  </si>
  <si>
    <t>Rozvody na 100 sobášov</t>
  </si>
  <si>
    <t>Prisťahovaní spolu</t>
  </si>
  <si>
    <t xml:space="preserve">   zo Slovenskej republiky</t>
  </si>
  <si>
    <t xml:space="preserve">   z toho ženy</t>
  </si>
  <si>
    <t xml:space="preserve">   zo zahraničia</t>
  </si>
  <si>
    <t>Vysťahovaní spolu</t>
  </si>
  <si>
    <t xml:space="preserve">   do Slovenskej republiky</t>
  </si>
  <si>
    <t xml:space="preserve">   do zahraničia</t>
  </si>
  <si>
    <t>Saldo migrácie</t>
  </si>
  <si>
    <t>Zdroj: DATAcube. [om7046rr]</t>
  </si>
  <si>
    <t>Obyvateľstvo spolu</t>
  </si>
  <si>
    <t>pracujúci (okrem dôchodcov)</t>
  </si>
  <si>
    <t>pracujúci dôchodca</t>
  </si>
  <si>
    <t>osoba na materskej dovolenke</t>
  </si>
  <si>
    <t>osoba na rodičovskej dovolenke</t>
  </si>
  <si>
    <t>nezamestnaný</t>
  </si>
  <si>
    <t>žiak strednej školy</t>
  </si>
  <si>
    <t>študent vysokej školy</t>
  </si>
  <si>
    <t xml:space="preserve">osoba v domácnosti </t>
  </si>
  <si>
    <t>dôchodca</t>
  </si>
  <si>
    <t>príjemca kapitálových príjmov</t>
  </si>
  <si>
    <t>žiak základnej školy</t>
  </si>
  <si>
    <t>dieťa do začatia povinnej školskej dochádzky</t>
  </si>
  <si>
    <t xml:space="preserve">iná </t>
  </si>
  <si>
    <t xml:space="preserve">   </t>
  </si>
  <si>
    <t xml:space="preserve">   zamestnanec</t>
  </si>
  <si>
    <t xml:space="preserve">   podnikateľ</t>
  </si>
  <si>
    <t xml:space="preserve">   iné</t>
  </si>
  <si>
    <t xml:space="preserve">   nezistené</t>
  </si>
  <si>
    <t xml:space="preserve">  v tom okres</t>
  </si>
  <si>
    <t>z nich zamestnanci na kratší pracovný čas</t>
  </si>
  <si>
    <t>zákonodarcovia, riadiaci pracovníci</t>
  </si>
  <si>
    <t>špecialisti</t>
  </si>
  <si>
    <t>technici a odborní pracovníci</t>
  </si>
  <si>
    <t>administratívni pracovníci</t>
  </si>
  <si>
    <t>138</t>
  </si>
  <si>
    <t>pracovníci v službách a obchode</t>
  </si>
  <si>
    <t>kvalifikovaní pracov. v poľnohosp., lesn. a rybárstve</t>
  </si>
  <si>
    <t>26</t>
  </si>
  <si>
    <t>19</t>
  </si>
  <si>
    <t>247</t>
  </si>
  <si>
    <t>kvalifikovaní pracovníci a remeselníci</t>
  </si>
  <si>
    <t>31</t>
  </si>
  <si>
    <t>operátori a montéri strojov a zariadení</t>
  </si>
  <si>
    <t>14</t>
  </si>
  <si>
    <t>pomocní a nekvalifikovaní pracovníci</t>
  </si>
  <si>
    <t>66</t>
  </si>
  <si>
    <t>príslušníci ozbrojených síl</t>
  </si>
  <si>
    <t>24</t>
  </si>
  <si>
    <t>neuvedené zamestnanie</t>
  </si>
  <si>
    <t xml:space="preserve">Priemerná nominálna mesačná mzda </t>
  </si>
  <si>
    <t>v prepočte na fyzickú osobu (Eur)</t>
  </si>
  <si>
    <t>Mzdy a náhrady miezd (tis. Eur)</t>
  </si>
  <si>
    <t>z toho vyplatené ženám</t>
  </si>
  <si>
    <t xml:space="preserve">Ukazovateľ, </t>
  </si>
  <si>
    <t>SK NACE Rev. 2</t>
  </si>
  <si>
    <t xml:space="preserve">    I</t>
  </si>
  <si>
    <t xml:space="preserve">    II</t>
  </si>
  <si>
    <t xml:space="preserve">    III</t>
  </si>
  <si>
    <t xml:space="preserve">    IV</t>
  </si>
  <si>
    <t>Priemerný evidenčný počet</t>
  </si>
  <si>
    <t>v tom odvetvie ekonomickej činnosti:</t>
  </si>
  <si>
    <t>pôdohospodárstvo</t>
  </si>
  <si>
    <t>D</t>
  </si>
  <si>
    <t>ťažba a dobývanie</t>
  </si>
  <si>
    <t>priemyselná výroba</t>
  </si>
  <si>
    <t>30</t>
  </si>
  <si>
    <t>dodávka elektriny, plynu, pary, vzduchu</t>
  </si>
  <si>
    <t>10</t>
  </si>
  <si>
    <t>dodávka vody, čistenie odpad. vôd</t>
  </si>
  <si>
    <t>stavebníctvo</t>
  </si>
  <si>
    <t>174</t>
  </si>
  <si>
    <t>veľkoobchod a maloobchod, opr. mot. voz.</t>
  </si>
  <si>
    <t>doprava a skladovanie</t>
  </si>
  <si>
    <t>34</t>
  </si>
  <si>
    <t>ubytovacie a stravovacie služby</t>
  </si>
  <si>
    <t>informácie a komunikácia</t>
  </si>
  <si>
    <t>123</t>
  </si>
  <si>
    <t>1</t>
  </si>
  <si>
    <t>finančné a poisťovacie činnosti</t>
  </si>
  <si>
    <t>5</t>
  </si>
  <si>
    <t>18</t>
  </si>
  <si>
    <t>16</t>
  </si>
  <si>
    <t>činnosti v oblasti nehnuteľností</t>
  </si>
  <si>
    <t>984</t>
  </si>
  <si>
    <t>odborné, vedecké a technické činnosti</t>
  </si>
  <si>
    <t>553</t>
  </si>
  <si>
    <t>35</t>
  </si>
  <si>
    <t>administratívne a podporné služby</t>
  </si>
  <si>
    <t>7</t>
  </si>
  <si>
    <t>verejná správa a obrana; povinné</t>
  </si>
  <si>
    <t>sociálne zabezpečenie</t>
  </si>
  <si>
    <t>vzdelávanie</t>
  </si>
  <si>
    <t>zdravotníctvo a sociálna pomoc</t>
  </si>
  <si>
    <t>umenie, zábava a rekreácia</t>
  </si>
  <si>
    <t>ostatné činnosti</t>
  </si>
  <si>
    <t>Zdroj: DATAcube. [pr3113rr]</t>
  </si>
  <si>
    <t>D - údaj nie je možné publikovať pre jeho dôverný charakter</t>
  </si>
  <si>
    <t>Priemerná nominálna mesačná mzda</t>
  </si>
  <si>
    <t>v prepočte na fyzické osoby (Eur)</t>
  </si>
  <si>
    <t>veľkoobchod a maloobchod, oprava mot. voz.</t>
  </si>
  <si>
    <t>1 249</t>
  </si>
  <si>
    <t>Zdroj: DATAcube. [np3110rr]</t>
  </si>
  <si>
    <t xml:space="preserve">   absolventi škôl</t>
  </si>
  <si>
    <t xml:space="preserve">   osoby so zdravotným postihnutím</t>
  </si>
  <si>
    <t>Zdroj: Ústredie práce, sociálnych vecí a rodiny</t>
  </si>
  <si>
    <t xml:space="preserve">Doba evidencie </t>
  </si>
  <si>
    <t>v mesiacoch</t>
  </si>
  <si>
    <t xml:space="preserve">  0 -   3</t>
  </si>
  <si>
    <t xml:space="preserve">  4 -   6</t>
  </si>
  <si>
    <t xml:space="preserve">  7 -   9</t>
  </si>
  <si>
    <t>10 - 12</t>
  </si>
  <si>
    <t>13 - 18</t>
  </si>
  <si>
    <t>19 - 24</t>
  </si>
  <si>
    <t>25 a viac</t>
  </si>
  <si>
    <t>z toho nad 48 mesiacov</t>
  </si>
  <si>
    <t xml:space="preserve">   osoby so zdravot-</t>
  </si>
  <si>
    <t xml:space="preserve">   ným postihnutím</t>
  </si>
  <si>
    <t xml:space="preserve">   mladiství</t>
  </si>
  <si>
    <t xml:space="preserve">Počet evidovaných nezamestnaných k 31. 12. </t>
  </si>
  <si>
    <t>21</t>
  </si>
  <si>
    <t>12</t>
  </si>
  <si>
    <t>41</t>
  </si>
  <si>
    <t>13</t>
  </si>
  <si>
    <t>515</t>
  </si>
  <si>
    <t>272</t>
  </si>
  <si>
    <t>727</t>
  </si>
  <si>
    <t>392</t>
  </si>
  <si>
    <t>535</t>
  </si>
  <si>
    <t>281</t>
  </si>
  <si>
    <t>154</t>
  </si>
  <si>
    <t>73</t>
  </si>
  <si>
    <t>251</t>
  </si>
  <si>
    <t>68</t>
  </si>
  <si>
    <t>36</t>
  </si>
  <si>
    <t>33</t>
  </si>
  <si>
    <t>53</t>
  </si>
  <si>
    <t>29</t>
  </si>
  <si>
    <t>15</t>
  </si>
  <si>
    <t>689</t>
  </si>
  <si>
    <t>360</t>
  </si>
  <si>
    <t>103</t>
  </si>
  <si>
    <t>218</t>
  </si>
  <si>
    <t>1 025</t>
  </si>
  <si>
    <t>537</t>
  </si>
  <si>
    <t>82</t>
  </si>
  <si>
    <t>40</t>
  </si>
  <si>
    <t>546</t>
  </si>
  <si>
    <t>151</t>
  </si>
  <si>
    <t>83</t>
  </si>
  <si>
    <t>604</t>
  </si>
  <si>
    <t>336</t>
  </si>
  <si>
    <t>8</t>
  </si>
  <si>
    <t>Počet prípadov pracovnej</t>
  </si>
  <si>
    <t>neschopnosti na 100 poistencov</t>
  </si>
  <si>
    <t>Priemerný počet</t>
  </si>
  <si>
    <t>v tom pre:</t>
  </si>
  <si>
    <t>nemocensky poistených</t>
  </si>
  <si>
    <t xml:space="preserve">   chorobu</t>
  </si>
  <si>
    <t>osôb</t>
  </si>
  <si>
    <t xml:space="preserve">   pracovné úrazy</t>
  </si>
  <si>
    <t>Počet prípadov</t>
  </si>
  <si>
    <t xml:space="preserve">   ostatné úrazy</t>
  </si>
  <si>
    <t>pracovnej neschopnosti</t>
  </si>
  <si>
    <t>Počet dní pracovnej neschopnosti</t>
  </si>
  <si>
    <t xml:space="preserve">na 1 prípad </t>
  </si>
  <si>
    <t>Kalendárne dni</t>
  </si>
  <si>
    <t xml:space="preserve">Priemerný denný stav </t>
  </si>
  <si>
    <t>práceneschopných spolu</t>
  </si>
  <si>
    <t xml:space="preserve">Priemerné percento </t>
  </si>
  <si>
    <t>prac. neschopnosti spolu</t>
  </si>
  <si>
    <t>Počet smrteľných pracovných</t>
  </si>
  <si>
    <t>úrazov spolu</t>
  </si>
  <si>
    <t>Počet pracujúcich na rizikových</t>
  </si>
  <si>
    <t xml:space="preserve">pracoviskách                              </t>
  </si>
  <si>
    <t xml:space="preserve">   podiel z celk. počtu zamest. (%)</t>
  </si>
  <si>
    <t>Zdroj: Sociálna poisťovňa</t>
  </si>
  <si>
    <t>z toho v odvetví SK NACE Rev. 2:</t>
  </si>
  <si>
    <t>Právne subjekty spolu</t>
  </si>
  <si>
    <t xml:space="preserve">   pôdohospodárstvo</t>
  </si>
  <si>
    <t xml:space="preserve">   priemysel</t>
  </si>
  <si>
    <t xml:space="preserve">   stavebníctvo</t>
  </si>
  <si>
    <t xml:space="preserve">   veľkoobchod, maloobchod, opravy</t>
  </si>
  <si>
    <t xml:space="preserve">   motorových vozidiel, motocyklov</t>
  </si>
  <si>
    <t xml:space="preserve">   doprava, skladovanie</t>
  </si>
  <si>
    <t xml:space="preserve">   informácie a komunikácia</t>
  </si>
  <si>
    <t xml:space="preserve">   ubytovacie a stravovacie služby</t>
  </si>
  <si>
    <t xml:space="preserve">   činnosti v oblasti nehnuteľností</t>
  </si>
  <si>
    <t xml:space="preserve">   odborné, vedecké a technické činnosti</t>
  </si>
  <si>
    <t>z toho fyzické osoby - podnikatelia</t>
  </si>
  <si>
    <t xml:space="preserve">   administratívne a podporné služby</t>
  </si>
  <si>
    <t>Podniky podľa druhu vlastníctva</t>
  </si>
  <si>
    <r>
      <t>verejný</t>
    </r>
    <r>
      <rPr>
        <vertAlign val="superscript"/>
        <sz val="9"/>
        <rFont val="Arial"/>
        <family val="2"/>
        <charset val="238"/>
      </rPr>
      <t>1)</t>
    </r>
  </si>
  <si>
    <t>súkromný</t>
  </si>
  <si>
    <t>z toho vlastníctvo:</t>
  </si>
  <si>
    <t>súkromné tuzemské</t>
  </si>
  <si>
    <t>družstevné</t>
  </si>
  <si>
    <t>zahraničné</t>
  </si>
  <si>
    <t>medzinárodné</t>
  </si>
  <si>
    <t>združení, politických strán a cirkví</t>
  </si>
  <si>
    <t>1) podniky vo vlastníctve štátu, územnej samosprávy a s medzinárodným vlastníctvom, ktoré sú pod kontrolou štátu</t>
  </si>
  <si>
    <t xml:space="preserve">  podniky</t>
  </si>
  <si>
    <t xml:space="preserve"> obchodné spoločnosti</t>
  </si>
  <si>
    <t>spoločnosti s r. o.</t>
  </si>
  <si>
    <t>akciové spoločnosti</t>
  </si>
  <si>
    <t xml:space="preserve"> štátne podniky</t>
  </si>
  <si>
    <t xml:space="preserve"> družstvá</t>
  </si>
  <si>
    <t xml:space="preserve"> ostatné</t>
  </si>
  <si>
    <t xml:space="preserve">  neziskové inštitúcie</t>
  </si>
  <si>
    <t xml:space="preserve">  fyzické osoby - </t>
  </si>
  <si>
    <t xml:space="preserve">  - podnikatelia</t>
  </si>
  <si>
    <t xml:space="preserve"> živnostníci</t>
  </si>
  <si>
    <t xml:space="preserve"> samostatne hospod.</t>
  </si>
  <si>
    <t xml:space="preserve">   finančné a poisťovacie činnosti</t>
  </si>
  <si>
    <t xml:space="preserve"> roľníci</t>
  </si>
  <si>
    <t xml:space="preserve"> slobodné povolanie</t>
  </si>
  <si>
    <t xml:space="preserve">   odborné, vedecké a techn. činnosti</t>
  </si>
  <si>
    <t>z toho vlastníctvo</t>
  </si>
  <si>
    <t>súkromné</t>
  </si>
  <si>
    <t>zahra-</t>
  </si>
  <si>
    <t>medzinár.</t>
  </si>
  <si>
    <t>tuzemské</t>
  </si>
  <si>
    <t>ničné</t>
  </si>
  <si>
    <t>Tržby za vlastné výkony</t>
  </si>
  <si>
    <t>a tovar (mil. Eur)</t>
  </si>
  <si>
    <t>Tržby z predaja</t>
  </si>
  <si>
    <t>na vývoz (mil. Eur)</t>
  </si>
  <si>
    <t>Tržby z predaja do krajín</t>
  </si>
  <si>
    <t>Eurozóny (mil. Eur)</t>
  </si>
  <si>
    <t>podiel na vývoze (%)</t>
  </si>
  <si>
    <t>zamestnaných osôb</t>
  </si>
  <si>
    <t>Priemerná nominálna</t>
  </si>
  <si>
    <t>mesačná mzda (Eur)</t>
  </si>
  <si>
    <t>Produktivita práce z tržieb</t>
  </si>
  <si>
    <t>za vlastné výkony a tovar</t>
  </si>
  <si>
    <t>(tis. Eur)</t>
  </si>
  <si>
    <t xml:space="preserve">1) údaje z ročných spracovaní ŠÚ SR, za podniky s počtom 20 a viac zamestnancov, vrátane podnikov s počtom do 19 zamestnancov, ktoré </t>
  </si>
  <si>
    <t xml:space="preserve">    v predchádzajúcom roku dosiahli obrat 5 mil. Eur a viac</t>
  </si>
  <si>
    <t>Stavebná produkcia vykonaná podľa</t>
  </si>
  <si>
    <t>Stavebná produkcia vykonaná vlastnými</t>
  </si>
  <si>
    <t>dodávateľských zmlúv (tis. Eur)</t>
  </si>
  <si>
    <t>zamestnancami (tis. Eur)</t>
  </si>
  <si>
    <t xml:space="preserve">   v tuzemsku</t>
  </si>
  <si>
    <t xml:space="preserve">   súkromné tuzemské</t>
  </si>
  <si>
    <t xml:space="preserve">       nová výstavba, rekonštrukcie, modernizácie</t>
  </si>
  <si>
    <t xml:space="preserve">   zahraničné</t>
  </si>
  <si>
    <t xml:space="preserve">       opravy a údržba</t>
  </si>
  <si>
    <t xml:space="preserve">   medzinárodné súkromné</t>
  </si>
  <si>
    <t xml:space="preserve">       ostatné práce</t>
  </si>
  <si>
    <t xml:space="preserve">   v zahraničí</t>
  </si>
  <si>
    <t xml:space="preserve">Priemerný počet zamestnaných osôb </t>
  </si>
  <si>
    <t xml:space="preserve">Produktivita práce zo stavebnej produkcie </t>
  </si>
  <si>
    <t>vykonanej vlastnými zamestnancami (Eur)</t>
  </si>
  <si>
    <t>vykonaná podľa dodávateľských zmlúv (Eur)</t>
  </si>
  <si>
    <t xml:space="preserve">    v predchádzajúcom roku dosiahli obrat 5 mil. Eur a viac v bežných cenách</t>
  </si>
  <si>
    <t>Byty</t>
  </si>
  <si>
    <t>rozostavané k 1. 1.</t>
  </si>
  <si>
    <r>
      <t>začaté</t>
    </r>
    <r>
      <rPr>
        <vertAlign val="superscript"/>
        <sz val="9"/>
        <rFont val="Arial"/>
        <family val="2"/>
      </rPr>
      <t>1)</t>
    </r>
  </si>
  <si>
    <r>
      <t>dokončené</t>
    </r>
    <r>
      <rPr>
        <vertAlign val="superscript"/>
        <sz val="9"/>
        <rFont val="Arial"/>
        <family val="2"/>
      </rPr>
      <t>2)</t>
    </r>
  </si>
  <si>
    <t>rozostavané k 31. 12.</t>
  </si>
  <si>
    <t>Dokončené byty podľa</t>
  </si>
  <si>
    <t>počtu izieb</t>
  </si>
  <si>
    <t>Plocha dokončených bytov</t>
  </si>
  <si>
    <r>
      <t>m</t>
    </r>
    <r>
      <rPr>
        <b/>
        <vertAlign val="superscript"/>
        <sz val="9"/>
        <rFont val="Arial"/>
        <family val="2"/>
        <charset val="238"/>
      </rPr>
      <t>2</t>
    </r>
  </si>
  <si>
    <t xml:space="preserve">   1-izbové a garzónky</t>
  </si>
  <si>
    <t xml:space="preserve">   obytná plocha spolu</t>
  </si>
  <si>
    <t xml:space="preserve">   2-izbové</t>
  </si>
  <si>
    <t xml:space="preserve">      priemerná plocha na 1 byt</t>
  </si>
  <si>
    <t xml:space="preserve">   3-izbové</t>
  </si>
  <si>
    <t xml:space="preserve">   4-izbové</t>
  </si>
  <si>
    <t xml:space="preserve">   úžitková plocha spolu</t>
  </si>
  <si>
    <t xml:space="preserve">   5 a viac izbové</t>
  </si>
  <si>
    <t xml:space="preserve">1) výstavba sa začala na základe vydaného stavebného povolenia       </t>
  </si>
  <si>
    <t>2) vydané kolaudačné rozhodnutie</t>
  </si>
  <si>
    <t xml:space="preserve">rozostavané </t>
  </si>
  <si>
    <r>
      <t>začaté</t>
    </r>
    <r>
      <rPr>
        <b/>
        <vertAlign val="superscript"/>
        <sz val="9"/>
        <rFont val="Arial"/>
        <family val="2"/>
      </rPr>
      <t>1)</t>
    </r>
  </si>
  <si>
    <r>
      <t>dokončené</t>
    </r>
    <r>
      <rPr>
        <b/>
        <vertAlign val="superscript"/>
        <sz val="9"/>
        <rFont val="Arial"/>
        <family val="2"/>
      </rPr>
      <t>2)</t>
    </r>
  </si>
  <si>
    <t xml:space="preserve">z toho  </t>
  </si>
  <si>
    <t>k 1. 1.</t>
  </si>
  <si>
    <t>v rodinných domoch</t>
  </si>
  <si>
    <t xml:space="preserve">Domy spolu </t>
  </si>
  <si>
    <t>v tom podľa typu domu:</t>
  </si>
  <si>
    <t xml:space="preserve">   rodinný dom</t>
  </si>
  <si>
    <t xml:space="preserve">   bytový dom</t>
  </si>
  <si>
    <t xml:space="preserve">   polyfunkčná budova</t>
  </si>
  <si>
    <t xml:space="preserve">   ostatné budovy na bývanie</t>
  </si>
  <si>
    <t xml:space="preserve">   neskolaudovaný rodinný dom</t>
  </si>
  <si>
    <t xml:space="preserve">   núdzový objekt, neurčený na bývanie</t>
  </si>
  <si>
    <t xml:space="preserve">   inštitucionálne alebo kolektívne zariadenia</t>
  </si>
  <si>
    <t xml:space="preserve">   ostatné</t>
  </si>
  <si>
    <t>v tom podľa formy vlastníctva:</t>
  </si>
  <si>
    <t xml:space="preserve">   fyzická osoba</t>
  </si>
  <si>
    <t xml:space="preserve">   štát</t>
  </si>
  <si>
    <t xml:space="preserve">   obec</t>
  </si>
  <si>
    <t xml:space="preserve">   iná právnická osoba</t>
  </si>
  <si>
    <t xml:space="preserve">   cirkev</t>
  </si>
  <si>
    <t xml:space="preserve">   zahraničný vlastník</t>
  </si>
  <si>
    <t xml:space="preserve">   kombinácia vlastníkov</t>
  </si>
  <si>
    <t xml:space="preserve">   obchodná spoločnosť</t>
  </si>
  <si>
    <t>v tom podľa obdobia výstavby:</t>
  </si>
  <si>
    <t xml:space="preserve">   pred rokom 1919</t>
  </si>
  <si>
    <t xml:space="preserve">   1919 - 1945</t>
  </si>
  <si>
    <t xml:space="preserve">   1946 - 1960</t>
  </si>
  <si>
    <t xml:space="preserve">   1961 - 1980</t>
  </si>
  <si>
    <t xml:space="preserve">   1981 - 2000</t>
  </si>
  <si>
    <t xml:space="preserve">   2001 - 2010</t>
  </si>
  <si>
    <t xml:space="preserve">   2011 - 2015</t>
  </si>
  <si>
    <t xml:space="preserve">   2016 a neskôr</t>
  </si>
  <si>
    <t>v tom podľa materiálu nosnej konštrukcie:</t>
  </si>
  <si>
    <t>murovaná konštruk. (tehly, tvárnice, tehlové bloky)</t>
  </si>
  <si>
    <t>konštrukcia z nepálených tehiel</t>
  </si>
  <si>
    <t>spriahnutá oceľobetónová konštruk. (stenové panely)</t>
  </si>
  <si>
    <t>konštrukcia z kameňa</t>
  </si>
  <si>
    <t>drevená konštrukcia</t>
  </si>
  <si>
    <t>konštrukcia kombinovaná (kameň a tehly)</t>
  </si>
  <si>
    <t>betónová konštrukcia</t>
  </si>
  <si>
    <t>oceľová konštrukcia</t>
  </si>
  <si>
    <t>iná konštrukcia</t>
  </si>
  <si>
    <t>nezistená</t>
  </si>
  <si>
    <t xml:space="preserve"> z toho</t>
  </si>
  <si>
    <t xml:space="preserve"> z toho v domoch</t>
  </si>
  <si>
    <t>bytové</t>
  </si>
  <si>
    <t>rodinné</t>
  </si>
  <si>
    <t xml:space="preserve"> bytových</t>
  </si>
  <si>
    <t>rodinných</t>
  </si>
  <si>
    <t>Byty spolu</t>
  </si>
  <si>
    <t xml:space="preserve">   byt obývaný vlastníkom</t>
  </si>
  <si>
    <t xml:space="preserve">   byt vo vlastnom rodinnom dome</t>
  </si>
  <si>
    <t xml:space="preserve">   obecný byt</t>
  </si>
  <si>
    <t xml:space="preserve">   služobný byt</t>
  </si>
  <si>
    <t xml:space="preserve">   družstevný byt</t>
  </si>
  <si>
    <t xml:space="preserve">   byt v nájme</t>
  </si>
  <si>
    <t xml:space="preserve">   iná forma užívania bytu</t>
  </si>
  <si>
    <t xml:space="preserve">   nezistený</t>
  </si>
  <si>
    <t>v tom podľa polohy bytu v dome:</t>
  </si>
  <si>
    <t>prízemie</t>
  </si>
  <si>
    <t>1. poschodie</t>
  </si>
  <si>
    <t>2. poschodie</t>
  </si>
  <si>
    <t>3. poschodie</t>
  </si>
  <si>
    <t>4. poschodie</t>
  </si>
  <si>
    <t>5. poschodie</t>
  </si>
  <si>
    <t>6. poschodie</t>
  </si>
  <si>
    <t>7. poschodie a vyššie</t>
  </si>
  <si>
    <t>suterén alebo pivnica</t>
  </si>
  <si>
    <t>podkrovie, mezonet alebo mezanín</t>
  </si>
  <si>
    <t>v tom podľa počtu obytných miestností:</t>
  </si>
  <si>
    <t xml:space="preserve">   1</t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</si>
  <si>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</si>
  <si>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</si>
  <si>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</si>
  <si>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</si>
  <si>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</si>
  <si>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 a viac </t>
  </si>
  <si>
    <r>
      <t>v tom podľa celkovej podlahovej plochy v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</si>
  <si>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t>menej ako 30</t>
  </si>
  <si>
    <t>30 - menej ako 40</t>
  </si>
  <si>
    <t>40 - menej ako 50</t>
  </si>
  <si>
    <t>50 - menej ako 60</t>
  </si>
  <si>
    <t>60 - menej ako 80</t>
  </si>
  <si>
    <t>80 - menej ako 100</t>
  </si>
  <si>
    <t>100 - menej ako 120</t>
  </si>
  <si>
    <t>120 - menej ako 150</t>
  </si>
  <si>
    <t>150 a viac</t>
  </si>
  <si>
    <t>v tom podľa typu kúrenia:</t>
  </si>
  <si>
    <t xml:space="preserve">   ústredné kúrenie diaľkové</t>
  </si>
  <si>
    <t xml:space="preserve">   ústredné kúrenie lokálne</t>
  </si>
  <si>
    <t xml:space="preserve">   etážové</t>
  </si>
  <si>
    <t xml:space="preserve">   samostatné vykurovacie teleso</t>
  </si>
  <si>
    <t xml:space="preserve">   iný</t>
  </si>
  <si>
    <t xml:space="preserve">   bez kúrenia</t>
  </si>
  <si>
    <t xml:space="preserve">v tom podľa zdroja energie </t>
  </si>
  <si>
    <t>využívaného na vykurovanie:</t>
  </si>
  <si>
    <t>plyn</t>
  </si>
  <si>
    <t>elektrina</t>
  </si>
  <si>
    <t>kvapalné palivo</t>
  </si>
  <si>
    <t>pevné palivo</t>
  </si>
  <si>
    <t>solárna energia</t>
  </si>
  <si>
    <t>žiadny</t>
  </si>
  <si>
    <t>nezistený</t>
  </si>
  <si>
    <t>v tom podľa zásobovania vodou:</t>
  </si>
  <si>
    <t xml:space="preserve">   vodovod v byte zo spoločného zdroja</t>
  </si>
  <si>
    <t xml:space="preserve">   vodovod v byte z vlastného zdroja</t>
  </si>
  <si>
    <t xml:space="preserve">   vodovod mimo bytu</t>
  </si>
  <si>
    <t xml:space="preserve">   bez vodovodu</t>
  </si>
  <si>
    <t>v tom podľa kúpeľne:</t>
  </si>
  <si>
    <t>vaňa alebo sprchovací kút v byte</t>
  </si>
  <si>
    <t>bez vane alebo sprchovacieho kúta v byte</t>
  </si>
  <si>
    <t>bez vane alebo sprchovacieho kúta</t>
  </si>
  <si>
    <t>v tom podľa splachovacieho záchodu:</t>
  </si>
  <si>
    <t>splachovací záchod v byte</t>
  </si>
  <si>
    <t>splachovací záchod mimo bytu</t>
  </si>
  <si>
    <t>bez splachovacieho záchoda</t>
  </si>
  <si>
    <t>Mestská verejná doprava</t>
  </si>
  <si>
    <t xml:space="preserve">Počet </t>
  </si>
  <si>
    <t>Stanice a zastávky vlakov</t>
  </si>
  <si>
    <t xml:space="preserve">   električky</t>
  </si>
  <si>
    <t xml:space="preserve">   autobusy</t>
  </si>
  <si>
    <t>Medzinárodné letiská</t>
  </si>
  <si>
    <r>
      <t xml:space="preserve">   trolejbusy</t>
    </r>
    <r>
      <rPr>
        <vertAlign val="superscript"/>
        <sz val="9"/>
        <rFont val="Arial"/>
        <family val="2"/>
        <charset val="238"/>
      </rPr>
      <t>1)</t>
    </r>
  </si>
  <si>
    <t xml:space="preserve">   prepravené osoby (tis.)</t>
  </si>
  <si>
    <t xml:space="preserve">Vozidlá MHD </t>
  </si>
  <si>
    <t xml:space="preserve">   osobné </t>
  </si>
  <si>
    <t xml:space="preserve">   nákladné</t>
  </si>
  <si>
    <t xml:space="preserve">   nákladné špeciálne </t>
  </si>
  <si>
    <t xml:space="preserve">   motocykle</t>
  </si>
  <si>
    <t xml:space="preserve">   z toho malý motocykel</t>
  </si>
  <si>
    <t xml:space="preserve">   z toho: </t>
  </si>
  <si>
    <t xml:space="preserve">      diaľkové</t>
  </si>
  <si>
    <t>Najazdené vozové kilometre (tis. km)</t>
  </si>
  <si>
    <t xml:space="preserve">      medzimestské</t>
  </si>
  <si>
    <t xml:space="preserve">      mestské</t>
  </si>
  <si>
    <t xml:space="preserve">   traktory</t>
  </si>
  <si>
    <t xml:space="preserve">   nákladné ťahače</t>
  </si>
  <si>
    <t xml:space="preserve">   prípojné vozidlá</t>
  </si>
  <si>
    <t xml:space="preserve">Priemerný počet prepravených osôb </t>
  </si>
  <si>
    <t xml:space="preserve">   z toho obytné prívesy</t>
  </si>
  <si>
    <t>za deň (tis.)</t>
  </si>
  <si>
    <t xml:space="preserve">   trojkolky</t>
  </si>
  <si>
    <t xml:space="preserve">1) z prevádzkových dôvodov od 1. 2. 2015 nepremáva </t>
  </si>
  <si>
    <t>Zahraniční návštevníci</t>
  </si>
  <si>
    <t>Štruktúra</t>
  </si>
  <si>
    <t>podľa krajín trvalého</t>
  </si>
  <si>
    <t>(%)</t>
  </si>
  <si>
    <t>Ubytovacie zariadenia</t>
  </si>
  <si>
    <t>pobytu</t>
  </si>
  <si>
    <t>Izby</t>
  </si>
  <si>
    <t xml:space="preserve">   Belgicko</t>
  </si>
  <si>
    <t>Lôžka</t>
  </si>
  <si>
    <t xml:space="preserve">   Bulharsko</t>
  </si>
  <si>
    <t xml:space="preserve">   Česká republika</t>
  </si>
  <si>
    <t>Návštevníci</t>
  </si>
  <si>
    <t xml:space="preserve">   Dánsko</t>
  </si>
  <si>
    <t xml:space="preserve">   Estónsko</t>
  </si>
  <si>
    <t xml:space="preserve">   domáci</t>
  </si>
  <si>
    <t xml:space="preserve">   Írsko</t>
  </si>
  <si>
    <t xml:space="preserve">   zahraniční</t>
  </si>
  <si>
    <t xml:space="preserve">   Maďarsko</t>
  </si>
  <si>
    <t xml:space="preserve">   Nemecko</t>
  </si>
  <si>
    <t xml:space="preserve">   domácich</t>
  </si>
  <si>
    <t xml:space="preserve">   Poľsko</t>
  </si>
  <si>
    <t xml:space="preserve">   zahraničných </t>
  </si>
  <si>
    <t xml:space="preserve">   Rakúsko</t>
  </si>
  <si>
    <t xml:space="preserve">   Rusko</t>
  </si>
  <si>
    <t>Priemerné prenocovania</t>
  </si>
  <si>
    <t xml:space="preserve">   Slovinsko</t>
  </si>
  <si>
    <t xml:space="preserve">   jedného návštevníka </t>
  </si>
  <si>
    <t xml:space="preserve">   domáceho návštevníka</t>
  </si>
  <si>
    <t xml:space="preserve">   Švajčiarsko</t>
  </si>
  <si>
    <t xml:space="preserve">   zahraničného návštevníka</t>
  </si>
  <si>
    <t xml:space="preserve">   Švédsko</t>
  </si>
  <si>
    <t xml:space="preserve">   Ukrajina</t>
  </si>
  <si>
    <t xml:space="preserve">   USA</t>
  </si>
  <si>
    <t>Využitie stálych lôžok (%)</t>
  </si>
  <si>
    <t xml:space="preserve">   ostatné štáty</t>
  </si>
  <si>
    <t>Vodovodná sieť</t>
  </si>
  <si>
    <t>áno</t>
  </si>
  <si>
    <r>
      <t>Spotreba pitnej vody (tis.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)</t>
    </r>
  </si>
  <si>
    <t xml:space="preserve">   z toho pre domácnosti</t>
  </si>
  <si>
    <t>Verejná kanalizácia</t>
  </si>
  <si>
    <t>Čistiareň odpadových vôd</t>
  </si>
  <si>
    <t>Rozvodná sieť plynu</t>
  </si>
  <si>
    <t>Káblová televízia</t>
  </si>
  <si>
    <t>Pošty</t>
  </si>
  <si>
    <t xml:space="preserve">Počet bytov </t>
  </si>
  <si>
    <t>Dĺžka miestnych komunikácií (km)</t>
  </si>
  <si>
    <t>z toho bezprašné</t>
  </si>
  <si>
    <t>Dĺžka vybudovaných chodníkov (km)</t>
  </si>
  <si>
    <r>
      <t>Mosty na miestnych komunikáciách (počet)</t>
    </r>
    <r>
      <rPr>
        <vertAlign val="superscript"/>
        <sz val="9"/>
        <rFont val="Arial"/>
        <family val="2"/>
        <charset val="238"/>
      </rPr>
      <t>1)</t>
    </r>
  </si>
  <si>
    <t>Dĺžka ciest a diaľníc (km)</t>
  </si>
  <si>
    <t>Dĺžka cyklotrás (km)</t>
  </si>
  <si>
    <t xml:space="preserve">   I. triedy</t>
  </si>
  <si>
    <t xml:space="preserve">   na chodníkoch (hlavný dopravný priestor)</t>
  </si>
  <si>
    <t xml:space="preserve">   II. triedy</t>
  </si>
  <si>
    <r>
      <t xml:space="preserve">  </t>
    </r>
    <r>
      <rPr>
        <sz val="9"/>
        <rFont val="Arial"/>
        <family val="2"/>
        <charset val="238"/>
      </rPr>
      <t xml:space="preserve"> samostatné (mimo hlavný dopravný priestor)</t>
    </r>
  </si>
  <si>
    <t xml:space="preserve">   III. triedy</t>
  </si>
  <si>
    <r>
      <t xml:space="preserve">  </t>
    </r>
    <r>
      <rPr>
        <sz val="9"/>
        <rFont val="Arial"/>
        <family val="2"/>
        <charset val="238"/>
      </rPr>
      <t xml:space="preserve"> spoločné (mimo hlavný dopravný priestor)</t>
    </r>
  </si>
  <si>
    <t xml:space="preserve">   v Mestských lesoch</t>
  </si>
  <si>
    <t>Hustota cestnej siete (km/1 000 obyv.)</t>
  </si>
  <si>
    <t>1) v správe mesta</t>
  </si>
  <si>
    <t>Mosty</t>
  </si>
  <si>
    <t xml:space="preserve">               Verejná zeleň (ha)</t>
  </si>
  <si>
    <t xml:space="preserve">  na miestnych</t>
  </si>
  <si>
    <t>komunikáciách</t>
  </si>
  <si>
    <t>parková</t>
  </si>
  <si>
    <t>3</t>
  </si>
  <si>
    <t>2</t>
  </si>
  <si>
    <t>od Danky</t>
  </si>
  <si>
    <t>Materské školy</t>
  </si>
  <si>
    <t>Gymnáziá</t>
  </si>
  <si>
    <t>Stredné odborné školy</t>
  </si>
  <si>
    <t xml:space="preserve">   triedy</t>
  </si>
  <si>
    <t xml:space="preserve">   zapísané deti</t>
  </si>
  <si>
    <t xml:space="preserve">   novoprijatí žiaci</t>
  </si>
  <si>
    <t xml:space="preserve">   novoprijatí žiaci do 1. ročníka</t>
  </si>
  <si>
    <t xml:space="preserve">   do 1. ročníka</t>
  </si>
  <si>
    <t xml:space="preserve">   žiaci</t>
  </si>
  <si>
    <t>Priem. počet detí</t>
  </si>
  <si>
    <t xml:space="preserve">   z toho dievčatá (%)</t>
  </si>
  <si>
    <t xml:space="preserve">   na 1 triedu</t>
  </si>
  <si>
    <t xml:space="preserve">   absolventi</t>
  </si>
  <si>
    <t xml:space="preserve">   na 1 učiteľa</t>
  </si>
  <si>
    <t xml:space="preserve">   učitelia a majstri odbor. výchovy</t>
  </si>
  <si>
    <t xml:space="preserve">   učitelia (vrátane</t>
  </si>
  <si>
    <t xml:space="preserve">   (vrátane riaditeľov)</t>
  </si>
  <si>
    <t>Základné školy</t>
  </si>
  <si>
    <t xml:space="preserve">   riaditeľov)</t>
  </si>
  <si>
    <t>Priemerný počet žiakov na 1 triedu</t>
  </si>
  <si>
    <t>žiakov na 1 triedu</t>
  </si>
  <si>
    <t xml:space="preserve">   učitelia</t>
  </si>
  <si>
    <t xml:space="preserve">Priemerný počet </t>
  </si>
  <si>
    <t>Konzervatóriá</t>
  </si>
  <si>
    <t>žiakov</t>
  </si>
  <si>
    <t>Základné umelecké</t>
  </si>
  <si>
    <t xml:space="preserve">        </t>
  </si>
  <si>
    <t>školy</t>
  </si>
  <si>
    <t xml:space="preserve">   učebne</t>
  </si>
  <si>
    <t xml:space="preserve">   z nich dospelí</t>
  </si>
  <si>
    <t xml:space="preserve">          Centrum vedecko-technických informácií SR</t>
  </si>
  <si>
    <t>Škola, fakulta</t>
  </si>
  <si>
    <t>Študenti</t>
  </si>
  <si>
    <t>Študenti 1. a 2. stupňa VŠ</t>
  </si>
  <si>
    <t>slov. štátnej prísluš.</t>
  </si>
  <si>
    <t xml:space="preserve">   v dennej forme</t>
  </si>
  <si>
    <t>denní</t>
  </si>
  <si>
    <t>externí</t>
  </si>
  <si>
    <t>niční</t>
  </si>
  <si>
    <t>Univerzita P. J. Šafárika</t>
  </si>
  <si>
    <t xml:space="preserve">      absolventi</t>
  </si>
  <si>
    <t>v tom fakulta:</t>
  </si>
  <si>
    <t xml:space="preserve">      z toho ženy</t>
  </si>
  <si>
    <t xml:space="preserve">   rektorát</t>
  </si>
  <si>
    <t xml:space="preserve">   v externej forme</t>
  </si>
  <si>
    <t xml:space="preserve">   prírodovedecká</t>
  </si>
  <si>
    <t xml:space="preserve">   verejnej správy</t>
  </si>
  <si>
    <t xml:space="preserve">      absolventi </t>
  </si>
  <si>
    <t xml:space="preserve">   lekárska</t>
  </si>
  <si>
    <t xml:space="preserve">   právnická</t>
  </si>
  <si>
    <t>Doktorandské štúdium</t>
  </si>
  <si>
    <t>Denné</t>
  </si>
  <si>
    <t>Externé</t>
  </si>
  <si>
    <t xml:space="preserve">   filozofická</t>
  </si>
  <si>
    <t>študenti spolu</t>
  </si>
  <si>
    <t>Technická univerzita</t>
  </si>
  <si>
    <t>absolventi spolu</t>
  </si>
  <si>
    <t xml:space="preserve">   výrobných  technológií</t>
  </si>
  <si>
    <t>študenti</t>
  </si>
  <si>
    <t xml:space="preserve">   baníctva, ekológie, riadenia </t>
  </si>
  <si>
    <t>absolventi</t>
  </si>
  <si>
    <t xml:space="preserve">   a geotechnológií</t>
  </si>
  <si>
    <t xml:space="preserve">   materiálov, metalurgie </t>
  </si>
  <si>
    <t xml:space="preserve">   strojnícka</t>
  </si>
  <si>
    <t>Univerzita veterinárneho</t>
  </si>
  <si>
    <t xml:space="preserve">   stavebná</t>
  </si>
  <si>
    <t>lekárstva a farmácie</t>
  </si>
  <si>
    <t xml:space="preserve">   elektrotechniky a informatiky</t>
  </si>
  <si>
    <t xml:space="preserve">   ekonomická</t>
  </si>
  <si>
    <t xml:space="preserve">   umení</t>
  </si>
  <si>
    <t xml:space="preserve">EU - Podnikovohospod. fak. </t>
  </si>
  <si>
    <t xml:space="preserve">   letecká</t>
  </si>
  <si>
    <t xml:space="preserve">Univerzita veterinárneho </t>
  </si>
  <si>
    <t>VŠ bezpeč. manažérstva</t>
  </si>
  <si>
    <t>Zdroj: Centrum vedecko-technických informácií SR</t>
  </si>
  <si>
    <t>1) bez Katolíckej univerzity - Teologickej fakulty</t>
  </si>
  <si>
    <t>2) zmena názvu Hutníckej fakulty od 1. 7. 2017</t>
  </si>
  <si>
    <t>Kultúra</t>
  </si>
  <si>
    <t>Subjekty profes.</t>
  </si>
  <si>
    <t>Múzeá vrátane pobočiek</t>
  </si>
  <si>
    <t>Bábkové divadlo Košice</t>
  </si>
  <si>
    <t>scénického umenia</t>
  </si>
  <si>
    <t>a vysunutých expozícií</t>
  </si>
  <si>
    <t>miesta/sedadlá</t>
  </si>
  <si>
    <t xml:space="preserve">stále scény a </t>
  </si>
  <si>
    <t>expozície</t>
  </si>
  <si>
    <t>návštevníci spolu</t>
  </si>
  <si>
    <t>divadelné priestory</t>
  </si>
  <si>
    <t>výstavy</t>
  </si>
  <si>
    <t>predstavenia</t>
  </si>
  <si>
    <t>divadelné súbory</t>
  </si>
  <si>
    <t>návštevníci expozícií, výstav</t>
  </si>
  <si>
    <t>počet premiér</t>
  </si>
  <si>
    <t>Galérie vrátane pobočiek</t>
  </si>
  <si>
    <t>miesta v hľadisku</t>
  </si>
  <si>
    <t>návštevníci</t>
  </si>
  <si>
    <t>na domácej scéne</t>
  </si>
  <si>
    <t xml:space="preserve">   činohra</t>
  </si>
  <si>
    <t xml:space="preserve">Zariadenia na voľný čas </t>
  </si>
  <si>
    <t xml:space="preserve">   opera</t>
  </si>
  <si>
    <t>a záujmovú činnosť pre deti</t>
  </si>
  <si>
    <t>pre deti a mládež</t>
  </si>
  <si>
    <t xml:space="preserve">   balet</t>
  </si>
  <si>
    <t>Knižnice</t>
  </si>
  <si>
    <t xml:space="preserve">   bábk. divadlo</t>
  </si>
  <si>
    <t xml:space="preserve">verejné </t>
  </si>
  <si>
    <t>knižničné jednotky v ks</t>
  </si>
  <si>
    <t xml:space="preserve">Kiná </t>
  </si>
  <si>
    <t>vedecké</t>
  </si>
  <si>
    <t>špeciálne</t>
  </si>
  <si>
    <t>Hudobné telesá</t>
  </si>
  <si>
    <t>koncerty spolu</t>
  </si>
  <si>
    <t>z toho na</t>
  </si>
  <si>
    <t>Zoologická záhrada</t>
  </si>
  <si>
    <t>vlastnej scéne</t>
  </si>
  <si>
    <t>plocha v ha</t>
  </si>
  <si>
    <t>návštevníci koncertov</t>
  </si>
  <si>
    <t>Botanická záhrada</t>
  </si>
  <si>
    <t>na vlastnej scéne</t>
  </si>
  <si>
    <t>Ambulantná zdravotná starostlivosť</t>
  </si>
  <si>
    <t>Pracovné miesta lekárov</t>
  </si>
  <si>
    <t>všeobecná starostlivosť pre dospelých</t>
  </si>
  <si>
    <t>všeobecná starostlivosť o deti a dorast</t>
  </si>
  <si>
    <t>zubno-lekárska starostlivosť</t>
  </si>
  <si>
    <t>gynekologická starostlivosť</t>
  </si>
  <si>
    <t>Počet ambulancií</t>
  </si>
  <si>
    <t>Pracovníci pracujúci v zdravotníctve</t>
  </si>
  <si>
    <t>zdravotnícki pracovníci spolu</t>
  </si>
  <si>
    <t>lekári</t>
  </si>
  <si>
    <t>zubní lekári</t>
  </si>
  <si>
    <t>farmaceuti</t>
  </si>
  <si>
    <t>sestry</t>
  </si>
  <si>
    <t>pôrodné asistentky</t>
  </si>
  <si>
    <t>nezdravotnícki pracovníci spolu</t>
  </si>
  <si>
    <t>štátni zamestnanci</t>
  </si>
  <si>
    <t xml:space="preserve">  Košice</t>
  </si>
  <si>
    <t xml:space="preserve">  spolu</t>
  </si>
  <si>
    <t xml:space="preserve">  Košice I</t>
  </si>
  <si>
    <t xml:space="preserve">  Košice II</t>
  </si>
  <si>
    <t xml:space="preserve">  Košice III</t>
  </si>
  <si>
    <t xml:space="preserve">  Košice IV</t>
  </si>
  <si>
    <t>Hospitalizácie podľa trvalého bydliska pacienta</t>
  </si>
  <si>
    <t>Priemerný ošetrovací čas v dňoch</t>
  </si>
  <si>
    <t>Zomretí v ústavnom zdravotníckom zariadení</t>
  </si>
  <si>
    <t>Liečení užívatelia drog podľa trvalého bydliska</t>
  </si>
  <si>
    <t>Infekčné ochorenia</t>
  </si>
  <si>
    <t>salmonelóza</t>
  </si>
  <si>
    <t>dyzentéria</t>
  </si>
  <si>
    <t>čierny kašeľ</t>
  </si>
  <si>
    <t>šarlach</t>
  </si>
  <si>
    <t>ovčie kiahne</t>
  </si>
  <si>
    <t>osýpky</t>
  </si>
  <si>
    <t>zápal mozg. blán</t>
  </si>
  <si>
    <t>inf. zápal pečene</t>
  </si>
  <si>
    <t>svrab</t>
  </si>
  <si>
    <t>kontakt a vystavenie besnote</t>
  </si>
  <si>
    <t>chrípkové ochorenia</t>
  </si>
  <si>
    <t>COVID -19</t>
  </si>
  <si>
    <t xml:space="preserve">          2) Regionálny úrad verejného zdravotníctva </t>
  </si>
  <si>
    <t>;</t>
  </si>
  <si>
    <t>Dôchodkové zabezpečenie</t>
  </si>
  <si>
    <t>Vyplácané dôchodky</t>
  </si>
  <si>
    <t>Počet poberateľov</t>
  </si>
  <si>
    <t>dôchodkov</t>
  </si>
  <si>
    <t xml:space="preserve">   starobné</t>
  </si>
  <si>
    <t>z toho sólo dôchodok:</t>
  </si>
  <si>
    <t xml:space="preserve">   invalidné</t>
  </si>
  <si>
    <t xml:space="preserve">   starobný</t>
  </si>
  <si>
    <t xml:space="preserve">   čiastočne invalidné</t>
  </si>
  <si>
    <t xml:space="preserve">   invalidný</t>
  </si>
  <si>
    <t xml:space="preserve">   vdovské</t>
  </si>
  <si>
    <t xml:space="preserve">   čiastočne invalidný</t>
  </si>
  <si>
    <t xml:space="preserve">   vdovecké (muži)</t>
  </si>
  <si>
    <t xml:space="preserve">   vdovský</t>
  </si>
  <si>
    <t xml:space="preserve">   sirotské</t>
  </si>
  <si>
    <t xml:space="preserve">   vdovecký</t>
  </si>
  <si>
    <t xml:space="preserve">   sociálne </t>
  </si>
  <si>
    <t xml:space="preserve">   sirotský</t>
  </si>
  <si>
    <t xml:space="preserve">   sociálny</t>
  </si>
  <si>
    <t>Priemerná mesačná výška</t>
  </si>
  <si>
    <t>dôchodkov (Eur)</t>
  </si>
  <si>
    <t>z toho sólo dôchodku:</t>
  </si>
  <si>
    <t>tis. Eur</t>
  </si>
  <si>
    <t xml:space="preserve">Výdavky na výskum </t>
  </si>
  <si>
    <t>Zamestnané osoby vo výskume</t>
  </si>
  <si>
    <t>a vývoj (VV)</t>
  </si>
  <si>
    <t>z toho zo štátneho rozpočtu</t>
  </si>
  <si>
    <t xml:space="preserve">   výskumníci</t>
  </si>
  <si>
    <t>na výskumné a vývojové projekty</t>
  </si>
  <si>
    <t xml:space="preserve">   technici a ekvivalentný</t>
  </si>
  <si>
    <t>z toho financované štátom:</t>
  </si>
  <si>
    <t xml:space="preserve">   personál</t>
  </si>
  <si>
    <t xml:space="preserve">štátne programy </t>
  </si>
  <si>
    <t xml:space="preserve">   pomocný personál</t>
  </si>
  <si>
    <t>úlohy Agentúry na podporu</t>
  </si>
  <si>
    <t>Zamestnanci a študenti dokto-</t>
  </si>
  <si>
    <t>vedy a techniky</t>
  </si>
  <si>
    <r>
      <t>randského štúdia (fyz. osoby)</t>
    </r>
    <r>
      <rPr>
        <vertAlign val="superscript"/>
        <sz val="9"/>
        <rFont val="Arial"/>
        <family val="2"/>
        <charset val="238"/>
      </rPr>
      <t>1)</t>
    </r>
  </si>
  <si>
    <t xml:space="preserve">projekty štrukturálnych </t>
  </si>
  <si>
    <t>podľa kvalifikačnej štruktúry</t>
  </si>
  <si>
    <t>fondov EÚ</t>
  </si>
  <si>
    <t xml:space="preserve">   s VŠ a vyššou kvalifikáciou</t>
  </si>
  <si>
    <t>iné projekty VV</t>
  </si>
  <si>
    <t xml:space="preserve">   s vyšším odborným vzdel.</t>
  </si>
  <si>
    <t xml:space="preserve">   so stredoškolským vzdel.</t>
  </si>
  <si>
    <t>Výdavky na výskum a vývoj</t>
  </si>
  <si>
    <t xml:space="preserve">   so základným vzdelaním</t>
  </si>
  <si>
    <t>podľa účelu:</t>
  </si>
  <si>
    <t xml:space="preserve">informačné a komunikačné </t>
  </si>
  <si>
    <t xml:space="preserve">a vývoji v FTE </t>
  </si>
  <si>
    <t>technológie</t>
  </si>
  <si>
    <t>spolu (človekoroky)</t>
  </si>
  <si>
    <t>z toho softvér</t>
  </si>
  <si>
    <t>biotechnológie</t>
  </si>
  <si>
    <t>nové materiály</t>
  </si>
  <si>
    <t>nanotechnológie a</t>
  </si>
  <si>
    <t>nanomateriály</t>
  </si>
  <si>
    <t xml:space="preserve">1) od r. 2018 celkový počet zamestnancov VV počas sledovaného roku; do r. 2018 počet zamestnancov ku koncu referenčného roka (stav k 31. 12.)            </t>
  </si>
  <si>
    <t xml:space="preserve">   majetková</t>
  </si>
  <si>
    <t xml:space="preserve">      z toho:</t>
  </si>
  <si>
    <t xml:space="preserve">      krádeže vlámaním</t>
  </si>
  <si>
    <t xml:space="preserve">      z toho do bytov</t>
  </si>
  <si>
    <t xml:space="preserve">      krádeže motorových vozidiel</t>
  </si>
  <si>
    <t xml:space="preserve">   násilná</t>
  </si>
  <si>
    <t xml:space="preserve">   z toho:</t>
  </si>
  <si>
    <t xml:space="preserve">      vraždy</t>
  </si>
  <si>
    <t xml:space="preserve">      lúpeže</t>
  </si>
  <si>
    <t xml:space="preserve">   mravnostná</t>
  </si>
  <si>
    <t xml:space="preserve">   z toho znásilnenia</t>
  </si>
  <si>
    <t>Objasnené trestné činy</t>
  </si>
  <si>
    <t>Objasnenosť (%)</t>
  </si>
  <si>
    <t>Usmrtené osoby</t>
  </si>
  <si>
    <t>z toho trestný čin:</t>
  </si>
  <si>
    <t>Zranené osoby</t>
  </si>
  <si>
    <t xml:space="preserve">   majetkový</t>
  </si>
  <si>
    <t xml:space="preserve">   ťažko</t>
  </si>
  <si>
    <t xml:space="preserve">   násilný</t>
  </si>
  <si>
    <t xml:space="preserve">   ľahko</t>
  </si>
  <si>
    <t xml:space="preserve">   mravnostný</t>
  </si>
  <si>
    <t xml:space="preserve">   ekonomický</t>
  </si>
  <si>
    <t>zavinené vodičom motorového vozidla</t>
  </si>
  <si>
    <t>Zdroj: Krajské riaditeľstvo Policajného zboru v Košiciach</t>
  </si>
  <si>
    <t>Tony</t>
  </si>
  <si>
    <t xml:space="preserve">   Monitorovacia stanica</t>
  </si>
  <si>
    <t xml:space="preserve">Množstvo komunálneho odpadu </t>
  </si>
  <si>
    <t>Znečisťujúca látka - priemerná</t>
  </si>
  <si>
    <t>Štefánikova</t>
  </si>
  <si>
    <t>Amurská</t>
  </si>
  <si>
    <t xml:space="preserve">   zhodnocovaný</t>
  </si>
  <si>
    <t xml:space="preserve">      materiálovo</t>
  </si>
  <si>
    <r>
      <t xml:space="preserve">   oxid dusičitý (NO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)</t>
    </r>
  </si>
  <si>
    <t xml:space="preserve">      energeticky</t>
  </si>
  <si>
    <r>
      <t xml:space="preserve">   prachové  častice (PM</t>
    </r>
    <r>
      <rPr>
        <vertAlign val="subscript"/>
        <sz val="9"/>
        <rFont val="Arial"/>
        <family val="2"/>
        <charset val="238"/>
      </rPr>
      <t>10</t>
    </r>
    <r>
      <rPr>
        <sz val="9"/>
        <rFont val="Arial"/>
        <family val="2"/>
        <charset val="238"/>
      </rPr>
      <t>)</t>
    </r>
  </si>
  <si>
    <t xml:space="preserve">      spätným ziskavaním organických látok</t>
  </si>
  <si>
    <t xml:space="preserve">   benzén</t>
  </si>
  <si>
    <t xml:space="preserve">      z toho kompostovanie</t>
  </si>
  <si>
    <t>Ďumbierska</t>
  </si>
  <si>
    <t xml:space="preserve">      iný spôsob zhodnocovania</t>
  </si>
  <si>
    <r>
      <t xml:space="preserve">   prízemný ozón (O</t>
    </r>
    <r>
      <rPr>
        <vertAlign val="sub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)</t>
    </r>
  </si>
  <si>
    <t xml:space="preserve">   zneškodňovaný</t>
  </si>
  <si>
    <t xml:space="preserve">počet dní s prekročením </t>
  </si>
  <si>
    <t xml:space="preserve">      skládkovaním</t>
  </si>
  <si>
    <r>
      <t>8-hod. koncentrácie - 120 µg/m</t>
    </r>
    <r>
      <rPr>
        <vertAlign val="superscript"/>
        <sz val="9"/>
        <rFont val="Arial"/>
        <family val="2"/>
        <charset val="238"/>
      </rPr>
      <t>3</t>
    </r>
  </si>
  <si>
    <t xml:space="preserve">      spaľovaním bez energ. využitia</t>
  </si>
  <si>
    <t xml:space="preserve">   iné nakladanie</t>
  </si>
  <si>
    <t>Vybrané druhy odpadov</t>
  </si>
  <si>
    <t xml:space="preserve">    Papier a lepenka</t>
  </si>
  <si>
    <t xml:space="preserve">    Sklo</t>
  </si>
  <si>
    <t xml:space="preserve">    Plasty</t>
  </si>
  <si>
    <t>Vyšetrené vzorky spolu</t>
  </si>
  <si>
    <t xml:space="preserve">    Kovy</t>
  </si>
  <si>
    <t xml:space="preserve">   s prekročenou medznou</t>
  </si>
  <si>
    <t xml:space="preserve">    Biologicky rozložiteľný odpad</t>
  </si>
  <si>
    <t xml:space="preserve">   hodnotou v %</t>
  </si>
  <si>
    <t xml:space="preserve">    Zemina a kamenivo </t>
  </si>
  <si>
    <t>Vyšetrené ukazovatele spolu</t>
  </si>
  <si>
    <t xml:space="preserve">    Zmesový komunálny odpad</t>
  </si>
  <si>
    <t>z toho nevyhoveli v %</t>
  </si>
  <si>
    <t xml:space="preserve">    Odpad z čistenia ulíc</t>
  </si>
  <si>
    <t xml:space="preserve">   mikrobiologické</t>
  </si>
  <si>
    <t xml:space="preserve">    Objemný odpad</t>
  </si>
  <si>
    <t xml:space="preserve">   biologické</t>
  </si>
  <si>
    <t xml:space="preserve">    Drobný stavebný odpad z obcí</t>
  </si>
  <si>
    <t xml:space="preserve">   fyzikálno-chemické</t>
  </si>
  <si>
    <t>Dusičnany (mg/l)</t>
  </si>
  <si>
    <t>Chem. spotr. kyslíka (mg/l)</t>
  </si>
  <si>
    <t>Mangán (μg/l)</t>
  </si>
  <si>
    <t>min.</t>
  </si>
  <si>
    <t>max.</t>
  </si>
  <si>
    <t>priemer</t>
  </si>
  <si>
    <t xml:space="preserve">Zdroj: Regionálny úrad verejného zdravotníctva </t>
  </si>
  <si>
    <t>Rieka Hornád</t>
  </si>
  <si>
    <t xml:space="preserve">Vyhlásené chránené územia                      </t>
  </si>
  <si>
    <t>vyhlásenia</t>
  </si>
  <si>
    <t xml:space="preserve">Prírodná rezervácia </t>
  </si>
  <si>
    <t xml:space="preserve">   ročný priemer</t>
  </si>
  <si>
    <t xml:space="preserve">Vysoký vrch - rozloha 36,5 ha (vrátane </t>
  </si>
  <si>
    <t xml:space="preserve">   maximálny</t>
  </si>
  <si>
    <t>katastrálneho územia Sokoľ)</t>
  </si>
  <si>
    <t xml:space="preserve">   minimálny</t>
  </si>
  <si>
    <t xml:space="preserve">Prírodná pamiatka </t>
  </si>
  <si>
    <t>Kavečianska stráň - rozloha 3,19 ha</t>
  </si>
  <si>
    <t>Vodný stav (cm)</t>
  </si>
  <si>
    <t xml:space="preserve">Chránený areál </t>
  </si>
  <si>
    <t>Chránené stromy</t>
  </si>
  <si>
    <t>v okrese Košice I</t>
  </si>
  <si>
    <t>Topoľ biely v Mestskom parku</t>
  </si>
  <si>
    <t>Univerzitná sofora</t>
  </si>
  <si>
    <t>Ginko na Masarykovej ulici</t>
  </si>
  <si>
    <t>Platany na Veterine</t>
  </si>
  <si>
    <t>Jaseň pri Angeline</t>
  </si>
  <si>
    <t>v okrese Košice II</t>
  </si>
  <si>
    <t xml:space="preserve"> Šačianske tisy </t>
  </si>
  <si>
    <t>Geologické ložiská v mestskej časti</t>
  </si>
  <si>
    <t>Kavečany - stavebný kameň</t>
  </si>
  <si>
    <t>Sever - magnezit, stavebný kameň, uránové rudy</t>
  </si>
  <si>
    <t>Ťahanovce - keramické íly</t>
  </si>
  <si>
    <t>Šaca - keramické íly</t>
  </si>
  <si>
    <t>Zdroj: Slovenský hydrometeorologický ústav</t>
  </si>
  <si>
    <r>
      <t>a vývoji (fyz. osoby)</t>
    </r>
    <r>
      <rPr>
        <b/>
        <i/>
        <vertAlign val="superscript"/>
        <sz val="9"/>
        <rFont val="Arial"/>
        <family val="2"/>
        <charset val="238"/>
      </rPr>
      <t>1)</t>
    </r>
  </si>
  <si>
    <r>
      <t>Prietok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/s)</t>
    </r>
  </si>
  <si>
    <t>Bytové domácnosti</t>
  </si>
  <si>
    <t>Cenzové domácnosti</t>
  </si>
  <si>
    <t>Rodinné cenzové domácnosti</t>
  </si>
  <si>
    <t>9 833</t>
  </si>
  <si>
    <t>7 022</t>
  </si>
  <si>
    <t>.</t>
  </si>
  <si>
    <t>23. 7.</t>
  </si>
  <si>
    <t>21. 1.</t>
  </si>
  <si>
    <t>Objem sťahovania - miesto bydliska</t>
  </si>
  <si>
    <t>zmenené v rámci SR</t>
  </si>
  <si>
    <t>Domácnosti</t>
  </si>
  <si>
    <t>Bytové</t>
  </si>
  <si>
    <t xml:space="preserve">   s 1 cenzovou domácnosťou</t>
  </si>
  <si>
    <t xml:space="preserve">   s 2 cenzovými domácnosťami</t>
  </si>
  <si>
    <t xml:space="preserve">   s 3 a viac cenzovými domácnosťami</t>
  </si>
  <si>
    <t>v tom podľa počtu členov</t>
  </si>
  <si>
    <t xml:space="preserve">   6+</t>
  </si>
  <si>
    <t>4</t>
  </si>
  <si>
    <t xml:space="preserve">Cenzové </t>
  </si>
  <si>
    <t xml:space="preserve">   úplné rodinné (pozostávajúce z párov)</t>
  </si>
  <si>
    <t xml:space="preserve">   neúplné rodinné (domácnosti osamelých rodičov)</t>
  </si>
  <si>
    <t xml:space="preserve">   viacčlenné nerodinné</t>
  </si>
  <si>
    <t xml:space="preserve">   jednotlivcov</t>
  </si>
  <si>
    <t xml:space="preserve">   kolektívne a inštitucionálne domácnosti</t>
  </si>
  <si>
    <t>z toho podľa počtu členov</t>
  </si>
  <si>
    <t>Rodinné cenzové</t>
  </si>
  <si>
    <t xml:space="preserve">   manželského páru</t>
  </si>
  <si>
    <t xml:space="preserve">   so závislými deťmi</t>
  </si>
  <si>
    <t xml:space="preserve">   bez závislých detí</t>
  </si>
  <si>
    <t xml:space="preserve">   kohabitujúceho páru osôb opačného pohlavia</t>
  </si>
  <si>
    <t xml:space="preserve">   kohabitujúceho páru osôb rovnakého pohlavia</t>
  </si>
  <si>
    <t xml:space="preserve">   osamelých otcov</t>
  </si>
  <si>
    <t xml:space="preserve">   osamelých matiek</t>
  </si>
  <si>
    <t>v tom podľa počtu závislých detí</t>
  </si>
  <si>
    <t>5+</t>
  </si>
  <si>
    <t>182</t>
  </si>
  <si>
    <t>215</t>
  </si>
  <si>
    <t>1 766</t>
  </si>
  <si>
    <t>23</t>
  </si>
  <si>
    <t>1 639</t>
  </si>
  <si>
    <t>1 360</t>
  </si>
  <si>
    <t>397</t>
  </si>
  <si>
    <t>224</t>
  </si>
  <si>
    <t>613</t>
  </si>
  <si>
    <t>350</t>
  </si>
  <si>
    <t>428</t>
  </si>
  <si>
    <t>212</t>
  </si>
  <si>
    <t>91</t>
  </si>
  <si>
    <t>42</t>
  </si>
  <si>
    <t>11</t>
  </si>
  <si>
    <t>129</t>
  </si>
  <si>
    <t>64</t>
  </si>
  <si>
    <t>32</t>
  </si>
  <si>
    <t>39</t>
  </si>
  <si>
    <t>20</t>
  </si>
  <si>
    <t>332</t>
  </si>
  <si>
    <t>838</t>
  </si>
  <si>
    <t>429</t>
  </si>
  <si>
    <t>483</t>
  </si>
  <si>
    <t>250</t>
  </si>
  <si>
    <t>79</t>
  </si>
  <si>
    <t>396</t>
  </si>
  <si>
    <t>121</t>
  </si>
  <si>
    <t>529</t>
  </si>
  <si>
    <t>274</t>
  </si>
  <si>
    <t>56</t>
  </si>
  <si>
    <t>327</t>
  </si>
  <si>
    <t>Zdroj: Dopravný podnik mesta Košice, Letisko Košice, VLAKY.NET, Ministerstvo vnútra SR</t>
  </si>
  <si>
    <t>z toho: hotely</t>
  </si>
  <si>
    <t xml:space="preserve">           penzióny</t>
  </si>
  <si>
    <t>z toho: v hoteloch</t>
  </si>
  <si>
    <t xml:space="preserve">            v penziónoch</t>
  </si>
  <si>
    <t xml:space="preserve">   Fínsko</t>
  </si>
  <si>
    <t xml:space="preserve">   Francúzsko</t>
  </si>
  <si>
    <t xml:space="preserve">   Grécko</t>
  </si>
  <si>
    <t xml:space="preserve">   Holandsko</t>
  </si>
  <si>
    <t xml:space="preserve">   Chorvatsko</t>
  </si>
  <si>
    <t xml:space="preserve">   Rumunsko</t>
  </si>
  <si>
    <r>
      <t xml:space="preserve">   a recyklácie</t>
    </r>
    <r>
      <rPr>
        <vertAlign val="superscript"/>
        <sz val="9"/>
        <rFont val="Arial"/>
        <family val="2"/>
        <charset val="238"/>
      </rPr>
      <t>2)</t>
    </r>
  </si>
  <si>
    <t xml:space="preserve">EU - Podnikovohospod. fakulta </t>
  </si>
  <si>
    <t>divadelné predstavenia</t>
  </si>
  <si>
    <t>a mládež</t>
  </si>
  <si>
    <t>Divadlo Thália Színház</t>
  </si>
  <si>
    <t>Divadlo Romathan v Košiciach</t>
  </si>
  <si>
    <r>
      <t>ambulantná pohotovostná služba</t>
    </r>
    <r>
      <rPr>
        <vertAlign val="superscript"/>
        <sz val="9"/>
        <color theme="1"/>
        <rFont val="Arial"/>
        <family val="2"/>
        <charset val="238"/>
      </rPr>
      <t>1)</t>
    </r>
  </si>
  <si>
    <r>
      <t>pevná ambulantná pohotovostná služba</t>
    </r>
    <r>
      <rPr>
        <vertAlign val="superscript"/>
        <sz val="9"/>
        <color theme="1"/>
        <rFont val="Arial"/>
        <family val="2"/>
        <charset val="238"/>
      </rPr>
      <t>1)</t>
    </r>
  </si>
  <si>
    <t>1) pevná ambulantná pohotovostná služba pre dospelých, pevná ambulantná pohotovostná služba pre deti a dorast</t>
  </si>
  <si>
    <t>3,36</t>
  </si>
  <si>
    <t>Bazény (netermálne, celoročné)</t>
  </si>
  <si>
    <t>Stavebná produkcia podľa dodávateľských zmlúv (mil. Eur)</t>
  </si>
  <si>
    <t>Vek, veková</t>
  </si>
  <si>
    <t>Botanická záhrada Košice - rozloha 30,0 ha</t>
  </si>
  <si>
    <t>Zoznam tabuliek</t>
  </si>
  <si>
    <t>T 10</t>
  </si>
  <si>
    <t>T 11</t>
  </si>
  <si>
    <t>T 12</t>
  </si>
  <si>
    <t>T 13</t>
  </si>
  <si>
    <t>T 14</t>
  </si>
  <si>
    <t>T 15</t>
  </si>
  <si>
    <t>T 16</t>
  </si>
  <si>
    <t>T 17</t>
  </si>
  <si>
    <t>T 18</t>
  </si>
  <si>
    <t>T 19</t>
  </si>
  <si>
    <t>T 20</t>
  </si>
  <si>
    <t>T 21</t>
  </si>
  <si>
    <t>T 22</t>
  </si>
  <si>
    <t>T 23</t>
  </si>
  <si>
    <t>T 24</t>
  </si>
  <si>
    <t>T 25</t>
  </si>
  <si>
    <t>T 26</t>
  </si>
  <si>
    <t>T 27</t>
  </si>
  <si>
    <t>T 28</t>
  </si>
  <si>
    <t>T 29</t>
  </si>
  <si>
    <t>T 30</t>
  </si>
  <si>
    <t>T 31</t>
  </si>
  <si>
    <t>T 32</t>
  </si>
  <si>
    <t>T 33</t>
  </si>
  <si>
    <t>T 34</t>
  </si>
  <si>
    <t>T 35</t>
  </si>
  <si>
    <t>T 36</t>
  </si>
  <si>
    <t>T 37</t>
  </si>
  <si>
    <t>T 38</t>
  </si>
  <si>
    <t>T 39</t>
  </si>
  <si>
    <t>T 40</t>
  </si>
  <si>
    <t>T 41</t>
  </si>
  <si>
    <t>T 42</t>
  </si>
  <si>
    <t>T 43</t>
  </si>
  <si>
    <t>T 44</t>
  </si>
  <si>
    <t>T 45</t>
  </si>
  <si>
    <t>T 46</t>
  </si>
  <si>
    <t>T 47</t>
  </si>
  <si>
    <t>T 48</t>
  </si>
  <si>
    <t>T 49</t>
  </si>
  <si>
    <t>T 50</t>
  </si>
  <si>
    <t>T 51</t>
  </si>
  <si>
    <t>T 52</t>
  </si>
  <si>
    <t>T 53</t>
  </si>
  <si>
    <t>T 54</t>
  </si>
  <si>
    <t>T 55</t>
  </si>
  <si>
    <t>T 56</t>
  </si>
  <si>
    <t>T 57</t>
  </si>
  <si>
    <t>T 58</t>
  </si>
  <si>
    <t>T 59</t>
  </si>
  <si>
    <t>T 60</t>
  </si>
  <si>
    <t>T 61</t>
  </si>
  <si>
    <t>T 62</t>
  </si>
  <si>
    <t>T 63</t>
  </si>
  <si>
    <t>T 1</t>
  </si>
  <si>
    <t>T 2</t>
  </si>
  <si>
    <t>T 3</t>
  </si>
  <si>
    <t>T 4</t>
  </si>
  <si>
    <t>T 5</t>
  </si>
  <si>
    <t>T 6</t>
  </si>
  <si>
    <t>T 7</t>
  </si>
  <si>
    <t>T 8</t>
  </si>
  <si>
    <t>T 9</t>
  </si>
  <si>
    <t>z toho hotely</t>
  </si>
  <si>
    <t>Spotreba pitnej vody (tis. m3)</t>
  </si>
  <si>
    <r>
      <t>54,6 km</t>
    </r>
    <r>
      <rPr>
        <vertAlign val="superscript"/>
        <sz val="9"/>
        <color theme="1"/>
        <rFont val="Arial"/>
        <family val="2"/>
        <charset val="238"/>
      </rPr>
      <t>2</t>
    </r>
  </si>
  <si>
    <r>
      <t>0,5 km</t>
    </r>
    <r>
      <rPr>
        <vertAlign val="superscript"/>
        <sz val="9"/>
        <color theme="1"/>
        <rFont val="Arial"/>
        <family val="2"/>
        <charset val="238"/>
      </rPr>
      <t>2</t>
    </r>
  </si>
  <si>
    <t>17. 7.</t>
  </si>
  <si>
    <t>3. 12.</t>
  </si>
  <si>
    <t>ÚGKKSR - Štatistická ročenka o pôdnom fonde v SR</t>
  </si>
  <si>
    <t>DATAcube. [om7005rr]</t>
  </si>
  <si>
    <t xml:space="preserve">DATAcube. [om7010rr] </t>
  </si>
  <si>
    <t>DATAcube. [om7012r]</t>
  </si>
  <si>
    <t>DATAcube. [om7015rr]</t>
  </si>
  <si>
    <t>Zdroj: DATAcube. [om7009rr]</t>
  </si>
  <si>
    <t>Zdroj: DATAcube. [om7102rr]</t>
  </si>
  <si>
    <t>Zdroj: DATAcube. [om7101rr]</t>
  </si>
  <si>
    <t>Obyvateľstvo v mestských častiach - relatívne ukazovatele</t>
  </si>
  <si>
    <t>Zdroj: DATAcube. [om7005rr]</t>
  </si>
  <si>
    <t>Zdroj: DATAcube. [om7006rr]</t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</si>
  <si>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[om7052rr]</t>
    </r>
  </si>
  <si>
    <r>
      <t xml:space="preserve">         </t>
    </r>
    <r>
      <rPr>
        <i/>
        <u/>
        <sz val="7"/>
        <color theme="10"/>
        <rFont val="Arial CE"/>
        <charset val="238"/>
      </rPr>
      <t>DATAcube. [om7104rr]</t>
    </r>
  </si>
  <si>
    <r>
      <t xml:space="preserve">        </t>
    </r>
    <r>
      <rPr>
        <i/>
        <u/>
        <sz val="7"/>
        <color theme="10"/>
        <rFont val="Arial CE"/>
        <charset val="238"/>
      </rPr>
      <t xml:space="preserve"> DATAcube. [om7104rr]</t>
    </r>
  </si>
  <si>
    <r>
      <t xml:space="preserve">         </t>
    </r>
    <r>
      <rPr>
        <i/>
        <u/>
        <sz val="7"/>
        <color theme="10"/>
        <rFont val="Arial"/>
        <family val="2"/>
        <charset val="238"/>
      </rPr>
      <t>DATAcube. [om7103rr]</t>
    </r>
  </si>
  <si>
    <r>
      <t xml:space="preserve">         </t>
    </r>
    <r>
      <rPr>
        <i/>
        <u/>
        <sz val="7"/>
        <color theme="10"/>
        <rFont val="Arial CE"/>
        <charset val="238"/>
      </rPr>
      <t>DATAcube. [om7007rr]</t>
    </r>
  </si>
  <si>
    <t>Zdroj: DATAcube. [om7017rr]</t>
  </si>
  <si>
    <r>
      <rPr>
        <i/>
        <sz val="10"/>
        <color theme="10"/>
        <rFont val="Arial"/>
        <family val="2"/>
        <charset val="238"/>
      </rPr>
      <t xml:space="preserve">       </t>
    </r>
    <r>
      <rPr>
        <i/>
        <u/>
        <sz val="7"/>
        <color theme="10"/>
        <rFont val="Arial"/>
        <family val="2"/>
        <charset val="238"/>
      </rPr>
      <t>DATAcube. [om7029rr]</t>
    </r>
  </si>
  <si>
    <r>
      <rPr>
        <i/>
        <sz val="7"/>
        <color theme="10"/>
        <rFont val="Arial"/>
        <family val="2"/>
        <charset val="238"/>
      </rPr>
      <t xml:space="preserve">        </t>
    </r>
    <r>
      <rPr>
        <i/>
        <u/>
        <sz val="7"/>
        <color theme="10"/>
        <rFont val="Arial"/>
        <family val="2"/>
        <charset val="238"/>
      </rPr>
      <t xml:space="preserve"> DATAcube. [om7030rr</t>
    </r>
    <r>
      <rPr>
        <i/>
        <sz val="10"/>
        <color theme="10"/>
        <rFont val="Arial"/>
        <family val="2"/>
        <charset val="238"/>
      </rPr>
      <t>]</t>
    </r>
  </si>
  <si>
    <r>
      <rPr>
        <i/>
        <sz val="7"/>
        <color theme="10"/>
        <rFont val="Arial"/>
        <family val="2"/>
        <charset val="238"/>
      </rPr>
      <t xml:space="preserve">         </t>
    </r>
    <r>
      <rPr>
        <i/>
        <u/>
        <sz val="7"/>
        <color theme="10"/>
        <rFont val="Arial"/>
        <family val="2"/>
        <charset val="238"/>
      </rPr>
      <t>DATAcube. [om7031rr]</t>
    </r>
  </si>
  <si>
    <t>fertilnom veku (15 - 49 r.)</t>
  </si>
  <si>
    <t>Umelé prerušenie tehotenstva</t>
  </si>
  <si>
    <t>DATAcube.[om7033rr]</t>
  </si>
  <si>
    <t xml:space="preserve"> Zdroj: DATAcube. [om7019rr]</t>
  </si>
  <si>
    <t>DATAcube. [om7032rr]</t>
  </si>
  <si>
    <t>Zdroj: DATAcube. [om7034rr]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</si>
  <si>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[om7038rr]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</si>
  <si>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[om7035rr</t>
    </r>
    <r>
      <rPr>
        <i/>
        <sz val="7"/>
        <color theme="10"/>
        <rFont val="Arial"/>
        <family val="2"/>
        <charset val="238"/>
      </rPr>
      <t>]</t>
    </r>
  </si>
  <si>
    <t>Zdroj: DATAcube. [om7024rr]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</si>
  <si>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[om7025rr]</t>
    </r>
    <r>
      <rPr>
        <i/>
        <sz val="7"/>
        <color theme="10"/>
        <rFont val="Arial"/>
        <family val="2"/>
        <charset val="238"/>
      </rPr>
      <t xml:space="preserve"> 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</si>
  <si>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[om7026rr]</t>
    </r>
    <r>
      <rPr>
        <i/>
        <sz val="7"/>
        <color theme="10"/>
        <rFont val="Arial"/>
        <family val="2"/>
        <charset val="238"/>
      </rPr>
      <t xml:space="preserve"> </t>
    </r>
  </si>
  <si>
    <t xml:space="preserve">          DATAcube. [om7027rr]</t>
  </si>
  <si>
    <r>
      <rPr>
        <i/>
        <sz val="7"/>
        <color theme="10"/>
        <rFont val="Arial"/>
        <family val="2"/>
        <charset val="238"/>
      </rPr>
      <t xml:space="preserve">         </t>
    </r>
    <r>
      <rPr>
        <i/>
        <u/>
        <sz val="7"/>
        <color theme="10"/>
        <rFont val="Arial"/>
        <family val="2"/>
        <charset val="238"/>
      </rPr>
      <t>DATAcube. [om7028rr]</t>
    </r>
    <r>
      <rPr>
        <i/>
        <sz val="7"/>
        <color theme="10"/>
        <rFont val="Arial"/>
        <family val="2"/>
        <charset val="238"/>
      </rPr>
      <t xml:space="preserve"> </t>
    </r>
  </si>
  <si>
    <r>
      <rPr>
        <i/>
        <sz val="7"/>
        <color theme="10"/>
        <rFont val="Arial"/>
        <family val="2"/>
        <charset val="238"/>
      </rPr>
      <t xml:space="preserve">         </t>
    </r>
    <r>
      <rPr>
        <i/>
        <u/>
        <sz val="7"/>
        <color theme="10"/>
        <rFont val="Arial"/>
        <family val="2"/>
        <charset val="238"/>
      </rPr>
      <t>DATAcube. [om7053rr</t>
    </r>
    <r>
      <rPr>
        <i/>
        <sz val="7"/>
        <color theme="10"/>
        <rFont val="Arial"/>
        <family val="2"/>
        <charset val="238"/>
      </rPr>
      <t xml:space="preserve">] </t>
    </r>
  </si>
  <si>
    <r>
      <rPr>
        <i/>
        <sz val="7"/>
        <color theme="10"/>
        <rFont val="Arial"/>
        <family val="2"/>
        <charset val="238"/>
      </rPr>
      <t xml:space="preserve">         </t>
    </r>
    <r>
      <rPr>
        <i/>
        <u/>
        <sz val="7"/>
        <color theme="10"/>
        <rFont val="Arial"/>
        <family val="2"/>
        <charset val="238"/>
      </rPr>
      <t>DATAcube. [om7104rr]</t>
    </r>
    <r>
      <rPr>
        <i/>
        <sz val="7"/>
        <color theme="10"/>
        <rFont val="Arial"/>
        <family val="2"/>
        <charset val="238"/>
      </rPr>
      <t xml:space="preserve"> </t>
    </r>
  </si>
  <si>
    <t>Zdroj: DATAcube. [om7039rr]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</si>
  <si>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[om7040rr]</t>
    </r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</si>
  <si>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[om7041rr]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</si>
  <si>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[om7043rr]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</si>
  <si>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[om7045rr]</t>
    </r>
  </si>
  <si>
    <t>1 395</t>
  </si>
  <si>
    <t>1 539</t>
  </si>
  <si>
    <t>Zdroj: DATAcube. [pr3114rr]</t>
  </si>
  <si>
    <r>
      <rPr>
        <i/>
        <sz val="7"/>
        <color theme="10"/>
        <rFont val="Arial"/>
        <family val="2"/>
        <charset val="238"/>
      </rPr>
      <t xml:space="preserve">           </t>
    </r>
    <r>
      <rPr>
        <i/>
        <u/>
        <sz val="7"/>
        <color theme="10"/>
        <rFont val="Arial"/>
        <family val="2"/>
        <charset val="238"/>
      </rPr>
      <t>DATAcube. [np3110rr]</t>
    </r>
  </si>
  <si>
    <t>1 453</t>
  </si>
  <si>
    <t>76</t>
  </si>
  <si>
    <t>304</t>
  </si>
  <si>
    <t>1 177</t>
  </si>
  <si>
    <t>1 388</t>
  </si>
  <si>
    <t>1 220</t>
  </si>
  <si>
    <t>1 985</t>
  </si>
  <si>
    <t>1 379</t>
  </si>
  <si>
    <t>1 214</t>
  </si>
  <si>
    <t>1 267</t>
  </si>
  <si>
    <t>1 143</t>
  </si>
  <si>
    <t>1 389</t>
  </si>
  <si>
    <t>1 530</t>
  </si>
  <si>
    <t>1 442</t>
  </si>
  <si>
    <t>1 408</t>
  </si>
  <si>
    <t>Zdroj: DATAcube. [og3802rr]</t>
  </si>
  <si>
    <t>742</t>
  </si>
  <si>
    <t>Zdroj: DATAcube. [st3004rr]</t>
  </si>
  <si>
    <t>25</t>
  </si>
  <si>
    <t>62</t>
  </si>
  <si>
    <t>105</t>
  </si>
  <si>
    <t>325</t>
  </si>
  <si>
    <t>319</t>
  </si>
  <si>
    <t>Zdroj: DATAcube. [cr3802mr]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</si>
  <si>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[cr3803mr]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</si>
  <si>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[cr3804mr]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</si>
  <si>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[cr3807qr]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</si>
  <si>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[cr3808qr]</t>
    </r>
  </si>
  <si>
    <t>1 623</t>
  </si>
  <si>
    <t>284</t>
  </si>
  <si>
    <t>Magistrát mesta Košice, Slovenská správa ciest</t>
  </si>
  <si>
    <t>Zdroj: DATAcube. [vh5003rr]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</si>
  <si>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[ik5001rr]</t>
    </r>
  </si>
  <si>
    <t>Magistrát mesta Košice, Správa mestskej zelene v Košiciach, mestské časti Košíc</t>
  </si>
  <si>
    <t>Zdroj: DATAcube. [ik5001rr]</t>
  </si>
  <si>
    <t xml:space="preserve">Zdroj: DATAcube. [sv5001rr] </t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</si>
  <si>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[sv5003rr]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</si>
  <si>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[sv5004rr]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</si>
  <si>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[sv5005rr]</t>
    </r>
  </si>
  <si>
    <r>
      <rPr>
        <i/>
        <sz val="7"/>
        <color theme="10"/>
        <rFont val="Arial"/>
        <family val="2"/>
        <charset val="238"/>
      </rPr>
      <t xml:space="preserve">          </t>
    </r>
    <r>
      <rPr>
        <i/>
        <u/>
        <sz val="7"/>
        <color theme="10"/>
        <rFont val="Arial"/>
        <family val="2"/>
        <charset val="238"/>
      </rPr>
      <t>DATAcube. [sv5007rr</t>
    </r>
    <r>
      <rPr>
        <i/>
        <sz val="7"/>
        <color theme="10"/>
        <rFont val="Arial"/>
        <family val="2"/>
        <charset val="238"/>
      </rPr>
      <t>]</t>
    </r>
  </si>
  <si>
    <t>Zdroj: DATAcube. [ku5005rr]</t>
  </si>
  <si>
    <r>
      <rPr>
        <i/>
        <sz val="7"/>
        <color theme="10"/>
        <rFont val="Arial CE"/>
        <charset val="238"/>
      </rPr>
      <t xml:space="preserve">          </t>
    </r>
    <r>
      <rPr>
        <i/>
        <u/>
        <sz val="7"/>
        <color theme="10"/>
        <rFont val="Arial CE"/>
        <charset val="238"/>
      </rPr>
      <t>DATAcube. [ku5008rr]</t>
    </r>
  </si>
  <si>
    <t>Zdroj: 1) DATAcube. [zp3802rr]</t>
  </si>
  <si>
    <r>
      <rPr>
        <i/>
        <sz val="7"/>
        <color theme="10"/>
        <rFont val="Arial"/>
        <family val="2"/>
        <charset val="238"/>
      </rPr>
      <t xml:space="preserve">               </t>
    </r>
    <r>
      <rPr>
        <i/>
        <u/>
        <sz val="7"/>
        <color theme="10"/>
        <rFont val="Arial"/>
        <family val="2"/>
        <charset val="238"/>
      </rPr>
      <t>DATAcube. [zp3801rr]</t>
    </r>
  </si>
  <si>
    <t xml:space="preserve">          2) Slovenský hydrometeorologický ústav</t>
  </si>
  <si>
    <t xml:space="preserve">          3) Regionálny úrad verejného zdravotníctva</t>
  </si>
  <si>
    <t xml:space="preserve">          4) Klinika fyziológie, balneológie a liečebnej rehabilitácie</t>
  </si>
  <si>
    <t>4,30</t>
  </si>
  <si>
    <t>3,61</t>
  </si>
  <si>
    <t>2,97</t>
  </si>
  <si>
    <t>3,19</t>
  </si>
  <si>
    <t>3,27</t>
  </si>
  <si>
    <t>3,00</t>
  </si>
  <si>
    <t>6,13</t>
  </si>
  <si>
    <t>4,04</t>
  </si>
  <si>
    <t>5,15</t>
  </si>
  <si>
    <t>4,26</t>
  </si>
  <si>
    <t>3,22</t>
  </si>
  <si>
    <t>5,89</t>
  </si>
  <si>
    <t>4,55</t>
  </si>
  <si>
    <t>3,30</t>
  </si>
  <si>
    <t>4,78</t>
  </si>
  <si>
    <r>
      <rPr>
        <i/>
        <sz val="7"/>
        <color rgb="FF0563C1"/>
        <rFont val="Arial"/>
        <family val="2"/>
        <charset val="238"/>
      </rPr>
      <t xml:space="preserve">         </t>
    </r>
    <r>
      <rPr>
        <i/>
        <u/>
        <sz val="7"/>
        <color rgb="FF0563C1"/>
        <rFont val="Arial"/>
        <family val="2"/>
        <charset val="238"/>
      </rPr>
      <t>Pramenné dielo 2023</t>
    </r>
  </si>
  <si>
    <t>DATAcube. [st3801rr]</t>
  </si>
  <si>
    <t>DATAcube. [st3802rr]</t>
  </si>
  <si>
    <r>
      <t>Zdravotníctvo</t>
    </r>
    <r>
      <rPr>
        <u/>
        <vertAlign val="superscript"/>
        <sz val="10"/>
        <color theme="10"/>
        <rFont val="Arial CE"/>
        <charset val="238"/>
      </rPr>
      <t>1)</t>
    </r>
    <r>
      <rPr>
        <u/>
        <sz val="10"/>
        <color theme="10"/>
        <rFont val="Arial CE"/>
        <charset val="238"/>
      </rPr>
      <t xml:space="preserve"> a zdravotný stav obyvateľstva</t>
    </r>
  </si>
  <si>
    <r>
      <rPr>
        <b/>
        <i/>
        <sz val="7"/>
        <rFont val="Arial"/>
        <family val="2"/>
        <charset val="238"/>
      </rPr>
      <t>.</t>
    </r>
    <r>
      <rPr>
        <i/>
        <sz val="7"/>
        <rFont val="Arial"/>
        <family val="2"/>
        <charset val="238"/>
      </rPr>
      <t xml:space="preserve"> - údaj nie je k dispozícii alebo je nespoľahlivý            </t>
    </r>
  </si>
  <si>
    <r>
      <t>Životné prostredie a komunálny odpad</t>
    </r>
    <r>
      <rPr>
        <u/>
        <vertAlign val="superscript"/>
        <sz val="10"/>
        <color theme="10"/>
        <rFont val="Arial CE"/>
        <charset val="238"/>
      </rPr>
      <t>1)</t>
    </r>
  </si>
  <si>
    <r>
      <t>Vysoké školy</t>
    </r>
    <r>
      <rPr>
        <u/>
        <vertAlign val="superscript"/>
        <sz val="10"/>
        <color theme="10"/>
        <rFont val="Arial CE"/>
        <charset val="238"/>
      </rPr>
      <t>1)</t>
    </r>
  </si>
  <si>
    <r>
      <t>Stavebníctvo</t>
    </r>
    <r>
      <rPr>
        <u/>
        <vertAlign val="superscript"/>
        <sz val="10"/>
        <color theme="10"/>
        <rFont val="Arial CE"/>
        <charset val="238"/>
      </rPr>
      <t>1)</t>
    </r>
  </si>
  <si>
    <r>
      <t>Priemysel</t>
    </r>
    <r>
      <rPr>
        <u/>
        <vertAlign val="superscript"/>
        <sz val="10"/>
        <color theme="10"/>
        <rFont val="Arial CE"/>
        <charset val="238"/>
      </rPr>
      <t>1)</t>
    </r>
  </si>
  <si>
    <t xml:space="preserve">          Národné divadlo Košice, Košický samosprávny kraj - Bábkove divadlo Košice, Divadlo Thália Színház, Divadlo Romathan v Košiciach</t>
  </si>
  <si>
    <t>Školstvo v školskom roku 2024/2025</t>
  </si>
  <si>
    <t>1) do roku 2022 disponibilný počet evidovaných nezamestnaných</t>
  </si>
  <si>
    <t>2) do roku 2022 miera evidovanej nezamestnanosti</t>
  </si>
  <si>
    <r>
      <t>Podiel uchádzačov o zamestnanie v produktív. veku (%)</t>
    </r>
    <r>
      <rPr>
        <vertAlign val="superscript"/>
        <sz val="9"/>
        <rFont val="Arial"/>
        <family val="2"/>
        <charset val="238"/>
      </rPr>
      <t>2)</t>
    </r>
  </si>
  <si>
    <r>
      <t>Disponib. počet uchádzačov o zamestnanie v produk. veku (osoby)</t>
    </r>
    <r>
      <rPr>
        <vertAlign val="superscript"/>
        <sz val="9"/>
        <rFont val="Arial"/>
        <family val="2"/>
        <charset val="238"/>
      </rPr>
      <t>1)</t>
    </r>
  </si>
  <si>
    <t>13.7.</t>
  </si>
  <si>
    <t>10. 1.</t>
  </si>
  <si>
    <t>Krajské mesto Košice 2024</t>
  </si>
  <si>
    <t>Celková výmera k 1. 1. 2025 (ha)</t>
  </si>
  <si>
    <t>k  31. 12. 2024</t>
  </si>
  <si>
    <t>Oproti predchádzajúcemu roku počet obyvateľov Košíc poklesol o 1 366 osôb. Migráciou  ubudlo  877  osôb.  Narodilo  sa  o 489  obyvateľov menej než ich zomrelo. Prirodzený prírastok obyvateľstva oproti roku 2023 poklesol o 224 osôb, najmä dôsledkom poklesu počtu narodených. Počet sobášov medziročne vzrástol o 65 a počet rozvodov o 36 prípadov. Počet potratov sa znížil o 48,  pričom umelo prerušené tehotenstvá predstavovali 36,9 % ich počtu. Podiel žien tvoril 52,2 % obyvateľstva.</t>
  </si>
  <si>
    <t>k 31. 12. 2024</t>
  </si>
  <si>
    <t>Spolu k 31.12. 2024</t>
  </si>
  <si>
    <t>1 050 984</t>
  </si>
  <si>
    <t>632 563</t>
  </si>
  <si>
    <t>27 473</t>
  </si>
  <si>
    <t>541 423</t>
  </si>
  <si>
    <t>479 998</t>
  </si>
  <si>
    <t>255 205</t>
  </si>
  <si>
    <t>16 475</t>
  </si>
  <si>
    <t>272 233</t>
  </si>
  <si>
    <t>48 553</t>
  </si>
  <si>
    <t>24 716</t>
  </si>
  <si>
    <t>27 643</t>
  </si>
  <si>
    <t>12 125</t>
  </si>
  <si>
    <t>1 362</t>
  </si>
  <si>
    <t>857</t>
  </si>
  <si>
    <t>25 646</t>
  </si>
  <si>
    <t>13 940</t>
  </si>
  <si>
    <t>2 698</t>
  </si>
  <si>
    <t>9 538</t>
  </si>
  <si>
    <t>1 573</t>
  </si>
  <si>
    <t>101</t>
  </si>
  <si>
    <t>3 256</t>
  </si>
  <si>
    <t>1 278</t>
  </si>
  <si>
    <t>1 078</t>
  </si>
  <si>
    <t>357</t>
  </si>
  <si>
    <t>47</t>
  </si>
  <si>
    <t>307</t>
  </si>
  <si>
    <t>1 649</t>
  </si>
  <si>
    <t>450</t>
  </si>
  <si>
    <t>1 559</t>
  </si>
  <si>
    <t>124</t>
  </si>
  <si>
    <t>260</t>
  </si>
  <si>
    <t>6 810</t>
  </si>
  <si>
    <t>3 988</t>
  </si>
  <si>
    <t>999</t>
  </si>
  <si>
    <t>626</t>
  </si>
  <si>
    <t>219</t>
  </si>
  <si>
    <t>5 024</t>
  </si>
  <si>
    <t>2 731</t>
  </si>
  <si>
    <t>3 177</t>
  </si>
  <si>
    <t>1 224</t>
  </si>
  <si>
    <t>1 396</t>
  </si>
  <si>
    <t>317</t>
  </si>
  <si>
    <t>57</t>
  </si>
  <si>
    <t>43</t>
  </si>
  <si>
    <t>761</t>
  </si>
  <si>
    <t>2 471</t>
  </si>
  <si>
    <t>1 434</t>
  </si>
  <si>
    <t>432</t>
  </si>
  <si>
    <t>294</t>
  </si>
  <si>
    <t>390</t>
  </si>
  <si>
    <t>6 629</t>
  </si>
  <si>
    <t>2 024</t>
  </si>
  <si>
    <t>711</t>
  </si>
  <si>
    <t>322</t>
  </si>
  <si>
    <t>197</t>
  </si>
  <si>
    <t>69</t>
  </si>
  <si>
    <t>2 257</t>
  </si>
  <si>
    <t>640</t>
  </si>
  <si>
    <t>1 176</t>
  </si>
  <si>
    <t>788</t>
  </si>
  <si>
    <t>119</t>
  </si>
  <si>
    <t>102</t>
  </si>
  <si>
    <t>648</t>
  </si>
  <si>
    <t>555</t>
  </si>
  <si>
    <t>441</t>
  </si>
  <si>
    <t>311</t>
  </si>
  <si>
    <t>4 044</t>
  </si>
  <si>
    <t>2 158</t>
  </si>
  <si>
    <t>941</t>
  </si>
  <si>
    <t>196</t>
  </si>
  <si>
    <t>1 541</t>
  </si>
  <si>
    <t>745</t>
  </si>
  <si>
    <t>2 379</t>
  </si>
  <si>
    <t>1 071</t>
  </si>
  <si>
    <t>9</t>
  </si>
  <si>
    <t>2 345</t>
  </si>
  <si>
    <t>4 321</t>
  </si>
  <si>
    <t>2 474</t>
  </si>
  <si>
    <t>1 188</t>
  </si>
  <si>
    <t>926</t>
  </si>
  <si>
    <t>45</t>
  </si>
  <si>
    <t>556</t>
  </si>
  <si>
    <t>401</t>
  </si>
  <si>
    <t>5 410</t>
  </si>
  <si>
    <t>3 755</t>
  </si>
  <si>
    <t>2 787</t>
  </si>
  <si>
    <t>2 245</t>
  </si>
  <si>
    <t>343</t>
  </si>
  <si>
    <t>287</t>
  </si>
  <si>
    <t>3 428</t>
  </si>
  <si>
    <t>2 930</t>
  </si>
  <si>
    <t>1 988</t>
  </si>
  <si>
    <t>1 431</t>
  </si>
  <si>
    <t>4 174</t>
  </si>
  <si>
    <t>3 358</t>
  </si>
  <si>
    <t>173</t>
  </si>
  <si>
    <t>144</t>
  </si>
  <si>
    <t>3 443</t>
  </si>
  <si>
    <t>2 570</t>
  </si>
  <si>
    <t>2 301</t>
  </si>
  <si>
    <t>1 162</t>
  </si>
  <si>
    <t>86</t>
  </si>
  <si>
    <t>59</t>
  </si>
  <si>
    <t>1 023</t>
  </si>
  <si>
    <t>1 804</t>
  </si>
  <si>
    <t>1 618</t>
  </si>
  <si>
    <t>1 907</t>
  </si>
  <si>
    <t>1 754</t>
  </si>
  <si>
    <t>1 681</t>
  </si>
  <si>
    <t>1 601</t>
  </si>
  <si>
    <t>1 759</t>
  </si>
  <si>
    <t>1 627</t>
  </si>
  <si>
    <t>2 147</t>
  </si>
  <si>
    <t>2 054</t>
  </si>
  <si>
    <t>1 978</t>
  </si>
  <si>
    <t>1 353</t>
  </si>
  <si>
    <t>2 264</t>
  </si>
  <si>
    <t>1 652</t>
  </si>
  <si>
    <t>1 361</t>
  </si>
  <si>
    <t>1 589</t>
  </si>
  <si>
    <t>1 457</t>
  </si>
  <si>
    <t>2 282</t>
  </si>
  <si>
    <t>2 031</t>
  </si>
  <si>
    <t>1 664</t>
  </si>
  <si>
    <t>1 904</t>
  </si>
  <si>
    <t>2 551</t>
  </si>
  <si>
    <t>2 241</t>
  </si>
  <si>
    <t>2 063</t>
  </si>
  <si>
    <t>1 477</t>
  </si>
  <si>
    <t>1 637</t>
  </si>
  <si>
    <t>1 432</t>
  </si>
  <si>
    <t>1 250</t>
  </si>
  <si>
    <t>2 008</t>
  </si>
  <si>
    <t>1 796</t>
  </si>
  <si>
    <t>1 419</t>
  </si>
  <si>
    <t>1 365</t>
  </si>
  <si>
    <t>1 295</t>
  </si>
  <si>
    <t>1 334</t>
  </si>
  <si>
    <t>1 385</t>
  </si>
  <si>
    <t>1 696</t>
  </si>
  <si>
    <t>1 634</t>
  </si>
  <si>
    <t>1 594</t>
  </si>
  <si>
    <t>1 757</t>
  </si>
  <si>
    <t>1 132</t>
  </si>
  <si>
    <t>1 160</t>
  </si>
  <si>
    <t>1 136</t>
  </si>
  <si>
    <t>1 168</t>
  </si>
  <si>
    <t>1 103</t>
  </si>
  <si>
    <t>2 526</t>
  </si>
  <si>
    <t>2 132</t>
  </si>
  <si>
    <t>1 581</t>
  </si>
  <si>
    <t>2 558</t>
  </si>
  <si>
    <t>2 599</t>
  </si>
  <si>
    <t>2 391</t>
  </si>
  <si>
    <t>1 791</t>
  </si>
  <si>
    <t>2 088</t>
  </si>
  <si>
    <t>1 934</t>
  </si>
  <si>
    <t>1 995</t>
  </si>
  <si>
    <t>1 894</t>
  </si>
  <si>
    <t>1 859</t>
  </si>
  <si>
    <t>1 778</t>
  </si>
  <si>
    <t>2 346</t>
  </si>
  <si>
    <t>2 208</t>
  </si>
  <si>
    <t>1 369</t>
  </si>
  <si>
    <t>1 240</t>
  </si>
  <si>
    <t>1 790</t>
  </si>
  <si>
    <t>1 505</t>
  </si>
  <si>
    <t>1 443</t>
  </si>
  <si>
    <t>1 808</t>
  </si>
  <si>
    <t>1 688</t>
  </si>
  <si>
    <t>1 678</t>
  </si>
  <si>
    <t>1 311</t>
  </si>
  <si>
    <t>1 450</t>
  </si>
  <si>
    <t>927</t>
  </si>
  <si>
    <t>1 117</t>
  </si>
  <si>
    <t>1 877</t>
  </si>
  <si>
    <t>1 794</t>
  </si>
  <si>
    <t>2 173</t>
  </si>
  <si>
    <t>2 021</t>
  </si>
  <si>
    <t>1 783</t>
  </si>
  <si>
    <t>1 765</t>
  </si>
  <si>
    <t>1 463</t>
  </si>
  <si>
    <t>1 404</t>
  </si>
  <si>
    <t>1 733</t>
  </si>
  <si>
    <t>1 674</t>
  </si>
  <si>
    <t>1 829</t>
  </si>
  <si>
    <t>1 679</t>
  </si>
  <si>
    <t>1 591</t>
  </si>
  <si>
    <t>1 606</t>
  </si>
  <si>
    <t>1 625</t>
  </si>
  <si>
    <t>2 004</t>
  </si>
  <si>
    <t>1 844</t>
  </si>
  <si>
    <t>2 433</t>
  </si>
  <si>
    <t>2 262</t>
  </si>
  <si>
    <t>1 607</t>
  </si>
  <si>
    <t>2 170</t>
  </si>
  <si>
    <t>2 106</t>
  </si>
  <si>
    <t>1 235</t>
  </si>
  <si>
    <t>868</t>
  </si>
  <si>
    <t>821</t>
  </si>
  <si>
    <t>1 124</t>
  </si>
  <si>
    <t>1 130</t>
  </si>
  <si>
    <t>Evidovaní uchádzači o zamestnanie</t>
  </si>
  <si>
    <t>Miera nezamestnanosti z celkového</t>
  </si>
  <si>
    <r>
      <t>počtu uchádzačov o zamestnanie (%)</t>
    </r>
    <r>
      <rPr>
        <vertAlign val="superscript"/>
        <sz val="9"/>
        <rFont val="Arial"/>
        <family val="2"/>
        <charset val="238"/>
      </rPr>
      <t>1)</t>
    </r>
  </si>
  <si>
    <t>Podiel uchádzačov o zamestnanie</t>
  </si>
  <si>
    <r>
      <t>v produktívnom veku (%)</t>
    </r>
    <r>
      <rPr>
        <vertAlign val="superscript"/>
        <sz val="9"/>
        <rFont val="Arial"/>
        <family val="2"/>
        <charset val="238"/>
      </rPr>
      <t>2)</t>
    </r>
  </si>
  <si>
    <t>1) do roku 2022 miera nezamestnanosti vypočítaná z celkového počtu uchádzačov o zamestnanie</t>
  </si>
  <si>
    <t>2) od roku 2023 podiel uchádzačov o zamestnanie v produktívnom veku vypočítaný z celkového počtu obyvateľov v produktívnom veku</t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</si>
  <si>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[pr3108rr]</t>
    </r>
  </si>
  <si>
    <r>
      <t xml:space="preserve">          </t>
    </r>
    <r>
      <rPr>
        <i/>
        <u/>
        <sz val="7"/>
        <color theme="10"/>
        <rFont val="Arial CE"/>
        <charset val="238"/>
      </rPr>
      <t>DATAcube. [pr5001rr]</t>
    </r>
  </si>
  <si>
    <t>v produktívnom veku</t>
  </si>
  <si>
    <t>Uchádzači o zamest.</t>
  </si>
  <si>
    <t xml:space="preserve">   podiel na obyvateľstve</t>
  </si>
  <si>
    <t xml:space="preserve">   v produktív. veku (%)</t>
  </si>
  <si>
    <t>Disponibilný počet</t>
  </si>
  <si>
    <t>uchádzačov o zamest.</t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</si>
  <si>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[og3803rr]</t>
    </r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</si>
  <si>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[og3808rr]</t>
    </r>
  </si>
  <si>
    <t>Zdroj: DATAcube. [og3804rr]</t>
  </si>
  <si>
    <t>17</t>
  </si>
  <si>
    <t>74</t>
  </si>
  <si>
    <t>75</t>
  </si>
  <si>
    <t>147</t>
  </si>
  <si>
    <t>7 958</t>
  </si>
  <si>
    <t>2 455</t>
  </si>
  <si>
    <t>457 100</t>
  </si>
  <si>
    <t>257 430</t>
  </si>
  <si>
    <t>199 670</t>
  </si>
  <si>
    <t>310</t>
  </si>
  <si>
    <t>16 294</t>
  </si>
  <si>
    <t>408</t>
  </si>
  <si>
    <t>372</t>
  </si>
  <si>
    <t>452</t>
  </si>
  <si>
    <t>437</t>
  </si>
  <si>
    <t>8 092</t>
  </si>
  <si>
    <t>7 586</t>
  </si>
  <si>
    <t>11 064</t>
  </si>
  <si>
    <t>2 630</t>
  </si>
  <si>
    <t>3 864</t>
  </si>
  <si>
    <t>338</t>
  </si>
  <si>
    <t>359</t>
  </si>
  <si>
    <t>733</t>
  </si>
  <si>
    <t>2 491</t>
  </si>
  <si>
    <t>19 011</t>
  </si>
  <si>
    <t>3 144</t>
  </si>
  <si>
    <t>Školstvo v školskom roku 2024/2025</t>
  </si>
  <si>
    <t>stále scény</t>
  </si>
  <si>
    <t xml:space="preserve">   muzikál </t>
  </si>
  <si>
    <t>Zdroj: Zdravotnícka ročenka Slovenskej republiky 2023</t>
  </si>
  <si>
    <t>Zdroj: 1) Zdravotnícka ročenka Slovenskej republiky 2023</t>
  </si>
  <si>
    <t>3,92</t>
  </si>
  <si>
    <t>2,11</t>
  </si>
  <si>
    <t>3,23</t>
  </si>
  <si>
    <t>2,94</t>
  </si>
  <si>
    <t>2,25</t>
  </si>
  <si>
    <t>5,25</t>
  </si>
  <si>
    <t>3,68</t>
  </si>
  <si>
    <t>3,29</t>
  </si>
  <si>
    <t>3,86</t>
  </si>
  <si>
    <t>4,77</t>
  </si>
  <si>
    <t>4,32</t>
  </si>
  <si>
    <t>3,82</t>
  </si>
  <si>
    <t>4,13</t>
  </si>
  <si>
    <t>3,98</t>
  </si>
  <si>
    <t>4,38</t>
  </si>
  <si>
    <t>4,02</t>
  </si>
  <si>
    <t>3,48</t>
  </si>
  <si>
    <t>4,18</t>
  </si>
  <si>
    <t>3,83</t>
  </si>
  <si>
    <t>2,83</t>
  </si>
  <si>
    <t>3,81</t>
  </si>
  <si>
    <t>12,16</t>
  </si>
  <si>
    <t>2,81</t>
  </si>
  <si>
    <t>5,70</t>
  </si>
  <si>
    <t>4,35</t>
  </si>
  <si>
    <t>3,01</t>
  </si>
  <si>
    <t>3,84</t>
  </si>
  <si>
    <t>3,31</t>
  </si>
  <si>
    <t>2,69</t>
  </si>
  <si>
    <t>3,37</t>
  </si>
  <si>
    <t>6,29</t>
  </si>
  <si>
    <t>5,02</t>
  </si>
  <si>
    <t>muž</t>
  </si>
  <si>
    <t>žena</t>
  </si>
  <si>
    <t>Evidenčný počet zamest. osôb k 31. 12. 2024 (fyz. osoby)</t>
  </si>
  <si>
    <r>
      <rPr>
        <i/>
        <sz val="7"/>
        <color theme="10"/>
        <rFont val="Arial"/>
        <family val="2"/>
        <charset val="238"/>
      </rPr>
      <t xml:space="preserve">           </t>
    </r>
    <r>
      <rPr>
        <i/>
        <u/>
        <sz val="7"/>
        <color theme="10"/>
        <rFont val="Arial"/>
        <family val="2"/>
        <charset val="238"/>
      </rPr>
      <t>DATAcube. [og3805rr]</t>
    </r>
  </si>
  <si>
    <r>
      <rPr>
        <i/>
        <sz val="7"/>
        <color theme="10"/>
        <rFont val="Arial"/>
        <family val="2"/>
        <charset val="238"/>
      </rPr>
      <t xml:space="preserve">           </t>
    </r>
    <r>
      <rPr>
        <i/>
        <u/>
        <sz val="7"/>
        <color theme="10"/>
        <rFont val="Arial"/>
        <family val="2"/>
        <charset val="238"/>
      </rPr>
      <t>DATAcube. [og3806rr]</t>
    </r>
  </si>
  <si>
    <r>
      <t xml:space="preserve">          </t>
    </r>
    <r>
      <rPr>
        <i/>
        <u/>
        <sz val="7"/>
        <color theme="10"/>
        <rFont val="Arial"/>
        <family val="2"/>
        <charset val="238"/>
      </rPr>
      <t>DATAcube. [sv5002rr]</t>
    </r>
  </si>
  <si>
    <t>1) Národné divadlo Košice - zmena názvu od 1. 5. 2023</t>
  </si>
  <si>
    <r>
      <t>Národné divadlo Košice</t>
    </r>
    <r>
      <rPr>
        <b/>
        <i/>
        <vertAlign val="superscript"/>
        <sz val="9"/>
        <rFont val="Arial"/>
        <family val="2"/>
        <charset val="238"/>
      </rPr>
      <t>1)</t>
    </r>
  </si>
  <si>
    <r>
      <t>ročná koncentrácia (µg/m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)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</t>
    </r>
  </si>
  <si>
    <r>
      <t xml:space="preserve">z toho Klinika FBLR </t>
    </r>
    <r>
      <rPr>
        <vertAlign val="superscript"/>
        <sz val="9"/>
        <rFont val="Arial"/>
        <family val="2"/>
        <charset val="238"/>
      </rPr>
      <t>4)</t>
    </r>
  </si>
  <si>
    <t>Obyvateľstvo k 31. 12. 2024</t>
  </si>
  <si>
    <r>
      <t xml:space="preserve">Zdravotný stav obyvateľstva v roku 2024 </t>
    </r>
    <r>
      <rPr>
        <b/>
        <i/>
        <vertAlign val="superscript"/>
        <sz val="9"/>
        <rFont val="Arial"/>
        <family val="2"/>
        <charset val="238"/>
      </rPr>
      <t>2)</t>
    </r>
  </si>
  <si>
    <r>
      <t xml:space="preserve">   </t>
    </r>
    <r>
      <rPr>
        <sz val="9"/>
        <rFont val="Webdings"/>
        <family val="1"/>
        <charset val="2"/>
      </rPr>
      <t>~</t>
    </r>
    <r>
      <rPr>
        <sz val="9"/>
        <rFont val="Arial"/>
        <family val="2"/>
        <charset val="238"/>
      </rPr>
      <t xml:space="preserve"> 4 457</t>
    </r>
  </si>
  <si>
    <r>
      <t xml:space="preserve">  </t>
    </r>
    <r>
      <rPr>
        <sz val="9"/>
        <rFont val="Webdings"/>
        <family val="1"/>
        <charset val="2"/>
      </rPr>
      <t xml:space="preserve"> ~ </t>
    </r>
    <r>
      <rPr>
        <sz val="9"/>
        <rFont val="Arial"/>
        <family val="2"/>
        <charset val="238"/>
      </rPr>
      <t xml:space="preserve">  2,9</t>
    </r>
  </si>
  <si>
    <r>
      <t xml:space="preserve">Kúpacia sezóna 2024 </t>
    </r>
    <r>
      <rPr>
        <b/>
        <i/>
        <vertAlign val="superscript"/>
        <sz val="9"/>
        <rFont val="Arial"/>
        <family val="2"/>
        <charset val="238"/>
      </rPr>
      <t>3)</t>
    </r>
  </si>
  <si>
    <r>
      <rPr>
        <i/>
        <sz val="7"/>
        <rFont val="Webdings"/>
        <family val="1"/>
        <charset val="2"/>
      </rPr>
      <t>~</t>
    </r>
    <r>
      <rPr>
        <i/>
        <sz val="7"/>
        <rFont val="Arial"/>
        <family val="2"/>
        <charset val="238"/>
      </rPr>
      <t xml:space="preserve"> prerušenie porovnateľnosti časového radu z metodických alebo iných dôvodov</t>
    </r>
  </si>
  <si>
    <r>
      <t>Hustota obyvateľstva na 1 km</t>
    </r>
    <r>
      <rPr>
        <vertAlign val="superscript"/>
        <sz val="9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</si>
</sst>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"/>
    <numFmt numFmtId="166" formatCode="_-* #,##0.00\ _S_k_-;\-* #,##0.00\ _S_k_-;_-* &quot;-&quot;??\ _S_k_-;_-@_-"/>
    <numFmt numFmtId="167" formatCode="#,##0.000"/>
    <numFmt numFmtId="168" formatCode="0.0000000000"/>
    <numFmt numFmtId="169" formatCode="0.000000000000"/>
    <numFmt numFmtId="170" formatCode="0.000"/>
    <numFmt numFmtId="171" formatCode="_-* #,##0.000\ _S_k_-;\-* #,##0.000\ _S_k_-;_-* &quot;-&quot;??\ _S_k_-;_-@_-"/>
  </numFmts>
  <fonts count="19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i/>
      <sz val="16"/>
      <name val="Times New Roman CE"/>
      <family val="1"/>
      <charset val="238"/>
    </font>
    <font>
      <sz val="12"/>
      <name val="Times New Roman CE"/>
      <family val="1"/>
      <charset val="238"/>
    </font>
    <font>
      <sz val="9"/>
      <name val="Arial CE"/>
      <family val="2"/>
      <charset val="238"/>
    </font>
    <font>
      <sz val="9"/>
      <name val="Times New Roman CE"/>
      <family val="1"/>
      <charset val="238"/>
    </font>
    <font>
      <sz val="14"/>
      <name val="Times New Roman CE"/>
      <family val="1"/>
      <charset val="238"/>
    </font>
    <font>
      <sz val="10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sz val="10"/>
      <color rgb="FFFFAA2D"/>
      <name val="Times New Roman CE"/>
      <family val="1"/>
      <charset val="238"/>
    </font>
    <font>
      <sz val="10"/>
      <name val="Arial"/>
      <family val="2"/>
      <charset val="238"/>
    </font>
    <font>
      <b/>
      <i/>
      <sz val="10"/>
      <name val="Times New Roman CE"/>
      <family val="1"/>
      <charset val="238"/>
    </font>
    <font>
      <b/>
      <sz val="9"/>
      <name val="Arial"/>
      <family val="2"/>
      <charset val="238"/>
    </font>
    <font>
      <u/>
      <sz val="10"/>
      <color theme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sz val="10"/>
      <color rgb="FFFF0000"/>
      <name val="Times New Roman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6"/>
      <color theme="9"/>
      <name val="Arial"/>
      <family val="2"/>
      <charset val="238"/>
    </font>
    <font>
      <b/>
      <sz val="16"/>
      <color theme="3" tint="-0.249977111117893"/>
      <name val="Arial"/>
      <family val="2"/>
      <charset val="238"/>
    </font>
    <font>
      <sz val="10"/>
      <color rgb="FF0A67A3"/>
      <name val="Times New Roman CE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i/>
      <sz val="16"/>
      <color rgb="FFFFAA2D"/>
      <name val="Arial"/>
      <family val="2"/>
    </font>
    <font>
      <b/>
      <sz val="9"/>
      <color rgb="FF0A67A3"/>
      <name val="Arial CE"/>
      <family val="2"/>
      <charset val="238"/>
    </font>
    <font>
      <vertAlign val="superscript"/>
      <sz val="9"/>
      <name val="Arial"/>
      <family val="2"/>
      <charset val="238"/>
    </font>
    <font>
      <sz val="9"/>
      <color rgb="FF0A67A3"/>
      <name val="Arial"/>
      <family val="2"/>
      <charset val="238"/>
    </font>
    <font>
      <b/>
      <i/>
      <sz val="9"/>
      <color indexed="17"/>
      <name val="Arial"/>
      <family val="2"/>
    </font>
    <font>
      <sz val="9"/>
      <color rgb="FF333333"/>
      <name val="Trebuchet MS"/>
      <family val="2"/>
      <charset val="238"/>
    </font>
    <font>
      <sz val="10"/>
      <color theme="9"/>
      <name val="Times New Roman CE"/>
      <family val="1"/>
      <charset val="238"/>
    </font>
    <font>
      <b/>
      <i/>
      <sz val="16"/>
      <color rgb="FF0A67A3"/>
      <name val="Times New Roman CE"/>
      <family val="1"/>
      <charset val="238"/>
    </font>
    <font>
      <sz val="9"/>
      <color rgb="FF0A67A3"/>
      <name val="Arial"/>
      <family val="2"/>
    </font>
    <font>
      <sz val="9"/>
      <color rgb="FF0A67A3"/>
      <name val="Arial CE"/>
      <family val="2"/>
      <charset val="238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8"/>
      <name val="Times New Roman CE"/>
      <family val="1"/>
      <charset val="238"/>
    </font>
    <font>
      <b/>
      <i/>
      <sz val="16"/>
      <color theme="9"/>
      <name val="Arial"/>
      <family val="2"/>
      <charset val="238"/>
    </font>
    <font>
      <b/>
      <i/>
      <sz val="16"/>
      <color theme="3" tint="-0.249977111117893"/>
      <name val="Arial"/>
      <family val="2"/>
      <charset val="238"/>
    </font>
    <font>
      <sz val="11"/>
      <name val="Calibri"/>
      <family val="2"/>
      <charset val="238"/>
    </font>
    <font>
      <b/>
      <i/>
      <sz val="9"/>
      <name val="Verdana"/>
      <family val="2"/>
      <charset val="238"/>
    </font>
    <font>
      <b/>
      <sz val="9"/>
      <color rgb="FF0A67A3"/>
      <name val="Arial"/>
      <family val="2"/>
    </font>
    <font>
      <b/>
      <sz val="8"/>
      <name val="Arial"/>
      <family val="2"/>
      <charset val="238"/>
    </font>
    <font>
      <sz val="10"/>
      <color rgb="FFF11818"/>
      <name val="Times New Roman CE"/>
      <family val="1"/>
      <charset val="238"/>
    </font>
    <font>
      <sz val="10"/>
      <color rgb="FF00B0F0"/>
      <name val="Times New Roman CE"/>
      <family val="1"/>
      <charset val="238"/>
    </font>
    <font>
      <sz val="10"/>
      <name val="Arial CE"/>
    </font>
    <font>
      <i/>
      <sz val="7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</font>
    <font>
      <sz val="10"/>
      <color rgb="FFFF0000"/>
      <name val="Times New Roman CE"/>
      <family val="1"/>
      <charset val="238"/>
    </font>
    <font>
      <sz val="9"/>
      <color rgb="FFF52BE7"/>
      <name val="Arial"/>
      <family val="2"/>
      <charset val="238"/>
    </font>
    <font>
      <b/>
      <i/>
      <sz val="16"/>
      <color rgb="FFFF00FF"/>
      <name val="Arial"/>
      <family val="2"/>
      <charset val="238"/>
    </font>
    <font>
      <sz val="10"/>
      <color rgb="FFFF00FF"/>
      <name val="Times New Roman CE"/>
      <family val="1"/>
      <charset val="238"/>
    </font>
    <font>
      <b/>
      <i/>
      <sz val="16"/>
      <name val="Arial"/>
      <family val="2"/>
      <charset val="238"/>
    </font>
    <font>
      <b/>
      <i/>
      <sz val="9"/>
      <name val="Arial"/>
      <family val="2"/>
    </font>
    <font>
      <b/>
      <i/>
      <sz val="9"/>
      <name val="Arial CE"/>
      <family val="2"/>
      <charset val="238"/>
    </font>
    <font>
      <b/>
      <i/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rgb="FF663300"/>
      <name val="Times New Roman CE"/>
      <family val="1"/>
      <charset val="238"/>
    </font>
    <font>
      <b/>
      <sz val="10"/>
      <name val="Times New Roman CE"/>
      <family val="1"/>
      <charset val="238"/>
    </font>
    <font>
      <sz val="7"/>
      <name val="Arial"/>
      <family val="2"/>
      <charset val="238"/>
    </font>
    <font>
      <sz val="8.1999999999999993"/>
      <name val="Arial"/>
      <family val="2"/>
      <charset val="238"/>
    </font>
    <font>
      <b/>
      <sz val="20"/>
      <color rgb="FFFFFF00"/>
      <name val="Calibri"/>
      <family val="2"/>
      <charset val="238"/>
      <scheme val="minor"/>
    </font>
    <font>
      <sz val="20"/>
      <color rgb="FFFFFF00"/>
      <name val="Calibri"/>
      <family val="2"/>
      <charset val="238"/>
      <scheme val="minor"/>
    </font>
    <font>
      <sz val="9"/>
      <color rgb="FFFFFF00"/>
      <name val="Arial"/>
      <family val="2"/>
    </font>
    <font>
      <sz val="11"/>
      <name val="Arial CE"/>
      <charset val="238"/>
    </font>
    <font>
      <sz val="10"/>
      <color rgb="FF0A67A3"/>
      <name val="Arial CE"/>
      <charset val="238"/>
    </font>
    <font>
      <b/>
      <i/>
      <sz val="9"/>
      <color rgb="FFFF0000"/>
      <name val="Arial"/>
      <family val="2"/>
      <charset val="238"/>
    </font>
    <font>
      <b/>
      <sz val="9"/>
      <color rgb="FF00F4F0"/>
      <name val="Arial"/>
      <family val="2"/>
    </font>
    <font>
      <sz val="9"/>
      <color rgb="FF00F4F0"/>
      <name val="Arial"/>
      <family val="2"/>
    </font>
    <font>
      <b/>
      <i/>
      <sz val="11"/>
      <name val="Times New Roman CE"/>
      <family val="1"/>
      <charset val="238"/>
    </font>
    <font>
      <i/>
      <sz val="10"/>
      <name val="Times New Roman CE"/>
      <charset val="238"/>
    </font>
    <font>
      <b/>
      <sz val="8"/>
      <color rgb="FFEA36C3"/>
      <name val="Arial"/>
      <family val="2"/>
      <charset val="238"/>
    </font>
    <font>
      <sz val="7"/>
      <name val="Times New Roman CE"/>
      <family val="1"/>
      <charset val="238"/>
    </font>
    <font>
      <sz val="7"/>
      <name val="Arial CE"/>
      <charset val="238"/>
    </font>
    <font>
      <sz val="11"/>
      <name val="Calibri"/>
      <family val="2"/>
    </font>
    <font>
      <sz val="8"/>
      <color rgb="FF454545"/>
      <name val="Arial"/>
      <family val="2"/>
    </font>
    <font>
      <sz val="20"/>
      <color rgb="FFFFFF00"/>
      <name val="Times New Roman CE"/>
      <family val="1"/>
      <charset val="238"/>
    </font>
    <font>
      <sz val="20"/>
      <name val="Times New Roman CE"/>
      <family val="1"/>
      <charset val="238"/>
    </font>
    <font>
      <sz val="9"/>
      <name val="Arial CE"/>
      <charset val="238"/>
    </font>
    <font>
      <b/>
      <i/>
      <sz val="16"/>
      <color rgb="FFFF339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Calibri Light"/>
      <family val="2"/>
      <charset val="238"/>
    </font>
    <font>
      <b/>
      <i/>
      <sz val="16"/>
      <name val="Arial"/>
      <family val="2"/>
    </font>
    <font>
      <i/>
      <sz val="10"/>
      <name val="Times New Roman CE"/>
      <family val="1"/>
      <charset val="238"/>
    </font>
    <font>
      <sz val="10"/>
      <color theme="5" tint="-0.249977111117893"/>
      <name val="Times New Roman CE"/>
      <family val="1"/>
      <charset val="238"/>
    </font>
    <font>
      <b/>
      <sz val="10"/>
      <name val="Times New Roman CE"/>
      <charset val="238"/>
    </font>
    <font>
      <b/>
      <i/>
      <u/>
      <sz val="10"/>
      <name val="Times New Roman CE"/>
      <charset val="238"/>
    </font>
    <font>
      <b/>
      <i/>
      <u/>
      <sz val="9"/>
      <name val="Times New Roman CE"/>
      <charset val="238"/>
    </font>
    <font>
      <b/>
      <sz val="10"/>
      <color rgb="FFFFFF00"/>
      <name val="Arial"/>
      <family val="2"/>
      <charset val="238"/>
    </font>
    <font>
      <b/>
      <sz val="10"/>
      <color theme="5"/>
      <name val="Times New Roman CE"/>
      <charset val="238"/>
    </font>
    <font>
      <b/>
      <sz val="11"/>
      <color rgb="FFFFFF00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6"/>
      <color rgb="FFFF3399"/>
      <name val="Arial"/>
      <family val="2"/>
    </font>
    <font>
      <sz val="10"/>
      <color rgb="FFFF3399"/>
      <name val="Times New Roman CE"/>
      <family val="1"/>
      <charset val="238"/>
    </font>
    <font>
      <sz val="8.5"/>
      <color theme="1"/>
      <name val="Arial"/>
      <family val="2"/>
    </font>
    <font>
      <b/>
      <i/>
      <sz val="11"/>
      <color indexed="10"/>
      <name val="Times New Roman CE"/>
      <family val="1"/>
      <charset val="238"/>
    </font>
    <font>
      <i/>
      <sz val="8"/>
      <name val="Times New Roman CE"/>
      <family val="1"/>
      <charset val="238"/>
    </font>
    <font>
      <sz val="10"/>
      <name val="Times New Roman"/>
      <family val="1"/>
    </font>
    <font>
      <b/>
      <sz val="11"/>
      <color rgb="FF00B0F0"/>
      <name val="AT*Toronto"/>
      <charset val="238"/>
    </font>
    <font>
      <b/>
      <sz val="11"/>
      <name val="AT*Toronto"/>
      <charset val="238"/>
    </font>
    <font>
      <sz val="11"/>
      <name val="AT*Toronto"/>
      <charset val="238"/>
    </font>
    <font>
      <sz val="10"/>
      <name val="AT*Toronto"/>
      <charset val="238"/>
    </font>
    <font>
      <b/>
      <sz val="9"/>
      <color rgb="FFFF0000"/>
      <name val="Arial"/>
      <family val="2"/>
    </font>
    <font>
      <b/>
      <i/>
      <sz val="9"/>
      <color indexed="20"/>
      <name val="Arial"/>
      <family val="2"/>
    </font>
    <font>
      <b/>
      <sz val="9"/>
      <color indexed="20"/>
      <name val="Arial"/>
      <family val="2"/>
    </font>
    <font>
      <b/>
      <i/>
      <sz val="16"/>
      <color rgb="FFFF0000"/>
      <name val="Times New Roman CE"/>
      <family val="1"/>
      <charset val="238"/>
    </font>
    <font>
      <b/>
      <sz val="8"/>
      <name val="Arial"/>
      <family val="2"/>
    </font>
    <font>
      <sz val="8.5"/>
      <name val="Arial"/>
      <family val="2"/>
    </font>
    <font>
      <sz val="8"/>
      <color rgb="FFFF0000"/>
      <name val="Arial"/>
      <family val="2"/>
    </font>
    <font>
      <i/>
      <sz val="8"/>
      <color rgb="FFFF0000"/>
      <name val="Times New Roman CE"/>
      <family val="1"/>
      <charset val="238"/>
    </font>
    <font>
      <i/>
      <sz val="7"/>
      <name val="Arial"/>
      <family val="2"/>
    </font>
    <font>
      <b/>
      <sz val="9"/>
      <color rgb="FFFF0000"/>
      <name val="Arial"/>
      <family val="2"/>
      <charset val="238"/>
    </font>
    <font>
      <sz val="10"/>
      <color theme="9" tint="-0.249977111117893"/>
      <name val="Times New Roman CE"/>
      <family val="1"/>
      <charset val="238"/>
    </font>
    <font>
      <sz val="10"/>
      <color rgb="FFFFFF00"/>
      <name val="Times New Roman CE"/>
      <family val="1"/>
      <charset val="238"/>
    </font>
    <font>
      <sz val="10"/>
      <color rgb="FF0070C0"/>
      <name val="Times New Roman CE"/>
      <family val="1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</font>
    <font>
      <sz val="11"/>
      <name val="Arial CE"/>
      <family val="2"/>
      <charset val="238"/>
    </font>
    <font>
      <sz val="9"/>
      <color theme="6" tint="-0.499984740745262"/>
      <name val="Arial"/>
      <family val="2"/>
    </font>
    <font>
      <sz val="10"/>
      <color theme="1"/>
      <name val="Times New Roman CE"/>
      <family val="1"/>
      <charset val="238"/>
    </font>
    <font>
      <sz val="10"/>
      <color rgb="FF00F4F0"/>
      <name val="Times New Roman CE"/>
      <family val="1"/>
      <charset val="238"/>
    </font>
    <font>
      <sz val="10"/>
      <color rgb="FFCC00FF"/>
      <name val="Times New Roman CE"/>
      <family val="1"/>
      <charset val="238"/>
    </font>
    <font>
      <i/>
      <sz val="8"/>
      <name val="Times New Roman"/>
      <family val="1"/>
    </font>
    <font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11"/>
      <color rgb="FFFF3399"/>
      <name val="AT*Toronto"/>
      <charset val="238"/>
    </font>
    <font>
      <sz val="10"/>
      <color rgb="FF004285"/>
      <name val="Arial"/>
      <family val="2"/>
      <charset val="238"/>
    </font>
    <font>
      <b/>
      <sz val="10"/>
      <name val="Arial CE"/>
      <charset val="238"/>
    </font>
    <font>
      <b/>
      <i/>
      <sz val="10"/>
      <color rgb="FFFF3399"/>
      <name val="Times New Roman CE"/>
      <family val="1"/>
      <charset val="238"/>
    </font>
    <font>
      <b/>
      <i/>
      <sz val="10"/>
      <color rgb="FF00B0F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9"/>
      <name val="Times New Roman CE"/>
      <charset val="238"/>
    </font>
    <font>
      <sz val="10"/>
      <color theme="1"/>
      <name val="Tahoma"/>
      <family val="2"/>
      <charset val="238"/>
    </font>
    <font>
      <sz val="10"/>
      <color theme="3" tint="-0.249977111117893"/>
      <name val="Times New Roman CE"/>
      <family val="1"/>
      <charset val="238"/>
    </font>
    <font>
      <sz val="10"/>
      <color theme="1"/>
      <name val="Arial"/>
      <family val="2"/>
    </font>
    <font>
      <sz val="14"/>
      <name val="Arial"/>
      <family val="2"/>
    </font>
    <font>
      <b/>
      <sz val="10"/>
      <name val="AT*Toronto"/>
      <charset val="238"/>
    </font>
    <font>
      <b/>
      <i/>
      <sz val="10"/>
      <name val="Arial"/>
      <family val="2"/>
      <charset val="238"/>
    </font>
    <font>
      <b/>
      <sz val="8"/>
      <color rgb="FFDEB9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8"/>
      <name val="Times New Roman CE"/>
      <family val="1"/>
      <charset val="238"/>
    </font>
    <font>
      <b/>
      <i/>
      <sz val="9"/>
      <color indexed="52"/>
      <name val="Arial"/>
      <family val="2"/>
    </font>
    <font>
      <b/>
      <i/>
      <sz val="16"/>
      <color rgb="FFCC9900"/>
      <name val="Arial"/>
      <family val="2"/>
      <charset val="238"/>
    </font>
    <font>
      <sz val="11"/>
      <color rgb="FF1F497D"/>
      <name val="Calibri"/>
      <family val="2"/>
      <charset val="238"/>
    </font>
    <font>
      <i/>
      <sz val="10"/>
      <color rgb="FFCC9900"/>
      <name val="Times New Roman CE"/>
      <family val="1"/>
      <charset val="238"/>
    </font>
    <font>
      <sz val="9"/>
      <color theme="8"/>
      <name val="Arial"/>
      <family val="2"/>
    </font>
    <font>
      <vertAlign val="subscript"/>
      <sz val="9"/>
      <name val="Arial"/>
      <family val="2"/>
      <charset val="238"/>
    </font>
    <font>
      <sz val="7"/>
      <name val="Arial"/>
      <family val="2"/>
    </font>
    <font>
      <b/>
      <i/>
      <sz val="16"/>
      <color indexed="17"/>
      <name val="Arial"/>
      <family val="2"/>
    </font>
    <font>
      <b/>
      <i/>
      <sz val="18"/>
      <color rgb="FFCC9900"/>
      <name val="Times New Roman CE"/>
      <family val="1"/>
      <charset val="238"/>
    </font>
    <font>
      <b/>
      <i/>
      <sz val="16"/>
      <color theme="9" tint="-0.249977111117893"/>
      <name val="Times New Roman CE"/>
      <family val="1"/>
      <charset val="238"/>
    </font>
    <font>
      <i/>
      <sz val="9"/>
      <name val="Arial"/>
      <family val="2"/>
    </font>
    <font>
      <b/>
      <i/>
      <vertAlign val="superscript"/>
      <sz val="9"/>
      <name val="Arial"/>
      <family val="2"/>
      <charset val="238"/>
    </font>
    <font>
      <sz val="11"/>
      <name val="Tahoma"/>
      <family val="2"/>
      <charset val="238"/>
    </font>
    <font>
      <b/>
      <sz val="8"/>
      <color theme="1"/>
      <name val="Arial"/>
      <family val="2"/>
      <charset val="238"/>
    </font>
    <font>
      <b/>
      <i/>
      <sz val="16"/>
      <color theme="1"/>
      <name val="Times New Roman CE"/>
      <family val="1"/>
      <charset val="238"/>
    </font>
    <font>
      <b/>
      <i/>
      <sz val="16"/>
      <color theme="1"/>
      <name val="Arial"/>
      <family val="2"/>
      <charset val="238"/>
    </font>
    <font>
      <b/>
      <i/>
      <sz val="8"/>
      <color theme="1"/>
      <name val="Arial"/>
      <family val="2"/>
    </font>
    <font>
      <i/>
      <sz val="6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CE"/>
      <charset val="238"/>
    </font>
    <font>
      <sz val="9"/>
      <color theme="1"/>
      <name val="Times New Roman CE"/>
      <family val="1"/>
      <charset val="238"/>
    </font>
    <font>
      <b/>
      <i/>
      <sz val="7"/>
      <name val="Arial"/>
      <family val="2"/>
      <charset val="238"/>
    </font>
    <font>
      <sz val="8"/>
      <color rgb="FFFF00FF"/>
      <name val="Arial"/>
      <family val="2"/>
      <charset val="238"/>
    </font>
    <font>
      <sz val="10"/>
      <name val="Tahoma"/>
      <family val="2"/>
      <charset val="238"/>
    </font>
    <font>
      <u/>
      <sz val="10"/>
      <color rgb="FF0563C1"/>
      <name val="Arial CE"/>
      <charset val="238"/>
    </font>
    <font>
      <i/>
      <sz val="8"/>
      <name val="Arial"/>
      <family val="2"/>
    </font>
    <font>
      <i/>
      <sz val="10"/>
      <color theme="10"/>
      <name val="Arial"/>
      <family val="2"/>
      <charset val="238"/>
    </font>
    <font>
      <i/>
      <u/>
      <sz val="10"/>
      <color theme="10"/>
      <name val="Arial"/>
      <family val="2"/>
      <charset val="238"/>
    </font>
    <font>
      <i/>
      <u/>
      <sz val="7"/>
      <color theme="10"/>
      <name val="Arial"/>
      <family val="2"/>
      <charset val="238"/>
    </font>
    <font>
      <i/>
      <sz val="7"/>
      <color theme="10"/>
      <name val="Arial"/>
      <family val="2"/>
      <charset val="238"/>
    </font>
    <font>
      <i/>
      <u/>
      <sz val="7"/>
      <color rgb="FF0563C1"/>
      <name val="Arial"/>
      <family val="2"/>
      <charset val="238"/>
    </font>
    <font>
      <i/>
      <u/>
      <sz val="7"/>
      <color theme="10"/>
      <name val="Arial CE"/>
      <charset val="238"/>
    </font>
    <font>
      <i/>
      <sz val="7"/>
      <color theme="10"/>
      <name val="Arial CE"/>
      <charset val="238"/>
    </font>
    <font>
      <u/>
      <sz val="10"/>
      <color theme="10"/>
      <name val="Arial"/>
      <family val="2"/>
      <charset val="238"/>
    </font>
    <font>
      <i/>
      <sz val="7"/>
      <name val="Times New Roman CE"/>
      <family val="1"/>
      <charset val="238"/>
    </font>
    <font>
      <i/>
      <sz val="7"/>
      <color rgb="FF0563C1"/>
      <name val="Arial"/>
      <family val="2"/>
      <charset val="238"/>
    </font>
    <font>
      <u/>
      <vertAlign val="superscript"/>
      <sz val="10"/>
      <color theme="10"/>
      <name val="Arial CE"/>
      <charset val="238"/>
    </font>
    <font>
      <b/>
      <sz val="8"/>
      <name val="Arial CE"/>
      <charset val="238"/>
    </font>
    <font>
      <b/>
      <i/>
      <sz val="9"/>
      <color theme="7" tint="-0.499984740745262"/>
      <name val="Arial"/>
      <family val="2"/>
      <charset val="238"/>
    </font>
    <font>
      <sz val="9"/>
      <name val="Webdings"/>
      <family val="1"/>
      <charset val="2"/>
    </font>
    <font>
      <i/>
      <sz val="7"/>
      <name val="Webdings"/>
      <family val="1"/>
      <charset val="2"/>
    </font>
  </fonts>
  <fills count="2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BD01"/>
        <bgColor indexed="64"/>
      </patternFill>
    </fill>
    <fill>
      <patternFill patternType="solid">
        <fgColor rgb="FF0A67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465926084170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0" borderId="0"/>
    <xf numFmtId="40" fontId="5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4" fillId="0" borderId="0"/>
    <xf numFmtId="0" fontId="3" fillId="0" borderId="0"/>
    <xf numFmtId="0" fontId="3" fillId="0" borderId="0"/>
    <xf numFmtId="0" fontId="3" fillId="0" borderId="0"/>
    <xf numFmtId="0" fontId="128" fillId="0" borderId="0"/>
    <xf numFmtId="0" fontId="143" fillId="0" borderId="0"/>
    <xf numFmtId="0" fontId="14" fillId="0" borderId="0"/>
    <xf numFmtId="0" fontId="1" fillId="0" borderId="0"/>
  </cellStyleXfs>
  <cellXfs count="1795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left" vertical="top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Alignme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Alignment="1"/>
    <xf numFmtId="0" fontId="4" fillId="0" borderId="0" xfId="0" applyFont="1" applyFill="1" applyBorder="1" applyAlignment="1"/>
    <xf numFmtId="0" fontId="12" fillId="0" borderId="0" xfId="0" applyFont="1" applyAlignment="1"/>
    <xf numFmtId="0" fontId="12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1" fillId="0" borderId="0" xfId="0" applyFont="1" applyAlignment="1">
      <alignment horizontal="right" vertical="top"/>
    </xf>
    <xf numFmtId="0" fontId="4" fillId="0" borderId="0" xfId="0" applyFont="1" applyFill="1" applyBorder="1"/>
    <xf numFmtId="0" fontId="8" fillId="0" borderId="0" xfId="0" applyFont="1" applyAlignment="1">
      <alignment vertical="center"/>
    </xf>
    <xf numFmtId="0" fontId="21" fillId="0" borderId="0" xfId="0" applyFont="1" applyAlignment="1"/>
    <xf numFmtId="0" fontId="0" fillId="0" borderId="0" xfId="0" applyBorder="1"/>
    <xf numFmtId="0" fontId="8" fillId="0" borderId="0" xfId="0" applyFont="1" applyAlignment="1"/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0" fontId="26" fillId="0" borderId="1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/>
    <xf numFmtId="3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/>
    </xf>
    <xf numFmtId="3" fontId="12" fillId="0" borderId="0" xfId="0" applyNumberFormat="1" applyFont="1" applyAlignment="1"/>
    <xf numFmtId="3" fontId="12" fillId="0" borderId="0" xfId="0" applyNumberFormat="1" applyFont="1" applyAlignment="1">
      <alignment horizontal="right"/>
    </xf>
    <xf numFmtId="0" fontId="11" fillId="0" borderId="3" xfId="0" applyFont="1" applyBorder="1"/>
    <xf numFmtId="3" fontId="11" fillId="0" borderId="3" xfId="0" applyNumberFormat="1" applyFont="1" applyBorder="1"/>
    <xf numFmtId="3" fontId="11" fillId="0" borderId="0" xfId="0" applyNumberFormat="1" applyFont="1" applyAlignment="1">
      <alignment horizontal="right"/>
    </xf>
    <xf numFmtId="0" fontId="11" fillId="0" borderId="0" xfId="0" applyFont="1" applyFill="1"/>
    <xf numFmtId="0" fontId="26" fillId="0" borderId="0" xfId="0" applyFont="1" applyAlignment="1">
      <alignment horizontal="right"/>
    </xf>
    <xf numFmtId="164" fontId="11" fillId="0" borderId="0" xfId="0" applyNumberFormat="1" applyFont="1"/>
    <xf numFmtId="1" fontId="12" fillId="0" borderId="0" xfId="0" applyNumberFormat="1" applyFont="1" applyAlignment="1">
      <alignment horizontal="right"/>
    </xf>
    <xf numFmtId="1" fontId="12" fillId="0" borderId="0" xfId="0" applyNumberFormat="1" applyFont="1"/>
    <xf numFmtId="1" fontId="11" fillId="0" borderId="0" xfId="0" applyNumberFormat="1" applyFont="1"/>
    <xf numFmtId="164" fontId="11" fillId="0" borderId="0" xfId="0" applyNumberFormat="1" applyFont="1" applyAlignment="1">
      <alignment horizontal="right"/>
    </xf>
    <xf numFmtId="3" fontId="11" fillId="0" borderId="1" xfId="0" applyNumberFormat="1" applyFont="1" applyBorder="1"/>
    <xf numFmtId="0" fontId="11" fillId="0" borderId="1" xfId="0" applyFont="1" applyBorder="1"/>
    <xf numFmtId="0" fontId="11" fillId="0" borderId="0" xfId="0" applyFont="1" applyAlignment="1">
      <alignment horizontal="right"/>
    </xf>
    <xf numFmtId="3" fontId="4" fillId="0" borderId="0" xfId="0" applyNumberFormat="1" applyFont="1" applyFill="1"/>
    <xf numFmtId="3" fontId="4" fillId="0" borderId="0" xfId="0" applyNumberFormat="1" applyFont="1"/>
    <xf numFmtId="0" fontId="13" fillId="0" borderId="0" xfId="0" applyFont="1"/>
    <xf numFmtId="3" fontId="22" fillId="0" borderId="0" xfId="0" applyNumberFormat="1" applyFont="1"/>
    <xf numFmtId="0" fontId="5" fillId="0" borderId="0" xfId="0" applyFont="1" applyBorder="1" applyAlignment="1">
      <alignment horizontal="right" vertical="top"/>
    </xf>
    <xf numFmtId="0" fontId="4" fillId="3" borderId="0" xfId="0" applyFont="1" applyFill="1"/>
    <xf numFmtId="0" fontId="25" fillId="0" borderId="0" xfId="0" applyFont="1" applyFill="1" applyBorder="1"/>
    <xf numFmtId="0" fontId="25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 vertical="top"/>
    </xf>
    <xf numFmtId="0" fontId="29" fillId="0" borderId="0" xfId="0" applyFont="1" applyBorder="1" applyAlignment="1">
      <alignment horizontal="center"/>
    </xf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3" fontId="11" fillId="0" borderId="0" xfId="0" applyNumberFormat="1" applyFont="1" applyBorder="1"/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31" fillId="0" borderId="0" xfId="0" applyNumberFormat="1" applyFont="1" applyBorder="1" applyAlignment="1">
      <alignment horizontal="right"/>
    </xf>
    <xf numFmtId="0" fontId="31" fillId="0" borderId="0" xfId="0" applyFont="1"/>
    <xf numFmtId="1" fontId="7" fillId="0" borderId="0" xfId="0" applyNumberFormat="1" applyFont="1" applyBorder="1" applyAlignment="1">
      <alignment horizontal="right"/>
    </xf>
    <xf numFmtId="0" fontId="32" fillId="0" borderId="0" xfId="0" applyFont="1" applyBorder="1" applyAlignment="1">
      <alignment horizontal="left"/>
    </xf>
    <xf numFmtId="164" fontId="32" fillId="0" borderId="0" xfId="0" applyNumberFormat="1" applyFont="1" applyAlignment="1">
      <alignment horizontal="right"/>
    </xf>
    <xf numFmtId="0" fontId="19" fillId="0" borderId="0" xfId="0" applyFont="1" applyBorder="1"/>
    <xf numFmtId="0" fontId="11" fillId="0" borderId="0" xfId="0" applyFont="1" applyBorder="1" applyAlignment="1"/>
    <xf numFmtId="0" fontId="11" fillId="0" borderId="0" xfId="0" applyFont="1" applyFill="1" applyBorder="1"/>
    <xf numFmtId="0" fontId="19" fillId="0" borderId="0" xfId="0" applyFont="1"/>
    <xf numFmtId="1" fontId="22" fillId="0" borderId="0" xfId="0" applyNumberFormat="1" applyFont="1" applyAlignment="1">
      <alignment horizontal="right"/>
    </xf>
    <xf numFmtId="1" fontId="22" fillId="0" borderId="0" xfId="0" applyNumberFormat="1" applyFont="1"/>
    <xf numFmtId="0" fontId="33" fillId="0" borderId="0" xfId="0" applyFont="1"/>
    <xf numFmtId="0" fontId="25" fillId="0" borderId="0" xfId="0" applyFont="1" applyBorder="1"/>
    <xf numFmtId="0" fontId="36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7" fillId="0" borderId="0" xfId="0" applyFont="1" applyBorder="1" applyAlignment="1"/>
    <xf numFmtId="0" fontId="11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/>
    </xf>
    <xf numFmtId="0" fontId="31" fillId="0" borderId="0" xfId="0" applyFont="1" applyBorder="1" applyAlignment="1"/>
    <xf numFmtId="0" fontId="31" fillId="0" borderId="0" xfId="0" applyFont="1" applyAlignment="1"/>
    <xf numFmtId="0" fontId="6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0" fontId="4" fillId="5" borderId="0" xfId="0" applyFont="1" applyFill="1" applyBorder="1" applyAlignment="1">
      <alignment horizontal="left" vertical="top"/>
    </xf>
    <xf numFmtId="0" fontId="4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26" fillId="0" borderId="0" xfId="0" applyFont="1" applyAlignment="1"/>
    <xf numFmtId="3" fontId="11" fillId="0" borderId="0" xfId="0" applyNumberFormat="1" applyFont="1" applyAlignment="1"/>
    <xf numFmtId="3" fontId="0" fillId="0" borderId="0" xfId="0" applyNumberFormat="1"/>
    <xf numFmtId="3" fontId="11" fillId="0" borderId="0" xfId="0" applyNumberFormat="1" applyFont="1" applyFill="1" applyAlignment="1"/>
    <xf numFmtId="0" fontId="39" fillId="0" borderId="0" xfId="0" applyFont="1" applyFill="1"/>
    <xf numFmtId="164" fontId="11" fillId="0" borderId="0" xfId="0" applyNumberFormat="1" applyFont="1" applyFill="1" applyAlignment="1"/>
    <xf numFmtId="3" fontId="11" fillId="0" borderId="0" xfId="0" applyNumberFormat="1" applyFont="1" applyBorder="1" applyAlignment="1"/>
    <xf numFmtId="0" fontId="4" fillId="5" borderId="0" xfId="0" applyFont="1" applyFill="1"/>
    <xf numFmtId="0" fontId="21" fillId="0" borderId="0" xfId="0" applyFont="1"/>
    <xf numFmtId="0" fontId="41" fillId="0" borderId="0" xfId="0" applyFont="1"/>
    <xf numFmtId="165" fontId="12" fillId="0" borderId="0" xfId="0" applyNumberFormat="1" applyFont="1" applyFill="1"/>
    <xf numFmtId="0" fontId="12" fillId="0" borderId="0" xfId="0" applyFont="1"/>
    <xf numFmtId="0" fontId="12" fillId="0" borderId="0" xfId="0" applyFont="1" applyFill="1"/>
    <xf numFmtId="164" fontId="12" fillId="0" borderId="0" xfId="0" applyNumberFormat="1" applyFont="1"/>
    <xf numFmtId="164" fontId="4" fillId="0" borderId="0" xfId="0" applyNumberFormat="1" applyFont="1" applyFill="1"/>
    <xf numFmtId="164" fontId="4" fillId="0" borderId="0" xfId="0" applyNumberFormat="1" applyFont="1"/>
    <xf numFmtId="0" fontId="0" fillId="0" borderId="0" xfId="0" applyFill="1"/>
    <xf numFmtId="0" fontId="21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left" vertical="top"/>
    </xf>
    <xf numFmtId="0" fontId="26" fillId="0" borderId="1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Fill="1" applyAlignment="1">
      <alignment vertical="top" wrapText="1"/>
    </xf>
    <xf numFmtId="0" fontId="26" fillId="0" borderId="0" xfId="0" applyFont="1" applyFill="1" applyAlignment="1"/>
    <xf numFmtId="0" fontId="26" fillId="0" borderId="3" xfId="0" applyFont="1" applyFill="1" applyBorder="1" applyAlignment="1"/>
    <xf numFmtId="0" fontId="44" fillId="0" borderId="0" xfId="0" applyFont="1" applyAlignment="1">
      <alignment horizontal="justify"/>
    </xf>
    <xf numFmtId="0" fontId="11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3" xfId="0" applyFont="1" applyFill="1" applyBorder="1" applyAlignment="1"/>
    <xf numFmtId="0" fontId="26" fillId="0" borderId="0" xfId="0" applyFont="1" applyAlignment="1">
      <alignment horizontal="center" vertical="top" wrapText="1"/>
    </xf>
    <xf numFmtId="3" fontId="11" fillId="0" borderId="3" xfId="0" applyNumberFormat="1" applyFont="1" applyFill="1" applyBorder="1" applyAlignment="1"/>
    <xf numFmtId="0" fontId="11" fillId="0" borderId="0" xfId="0" applyFont="1" applyAlignment="1">
      <alignment vertical="top" wrapText="1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vertical="top" indent="1"/>
    </xf>
    <xf numFmtId="0" fontId="12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indent="1"/>
    </xf>
    <xf numFmtId="3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45" fillId="0" borderId="0" xfId="0" applyFont="1"/>
    <xf numFmtId="0" fontId="11" fillId="0" borderId="0" xfId="0" applyFont="1" applyAlignment="1">
      <alignment horizontal="right" vertical="top" wrapText="1"/>
    </xf>
    <xf numFmtId="164" fontId="11" fillId="0" borderId="0" xfId="0" applyNumberFormat="1" applyFont="1" applyAlignment="1"/>
    <xf numFmtId="3" fontId="11" fillId="5" borderId="0" xfId="0" applyNumberFormat="1" applyFont="1" applyFill="1" applyAlignment="1"/>
    <xf numFmtId="0" fontId="26" fillId="0" borderId="0" xfId="0" applyFont="1"/>
    <xf numFmtId="0" fontId="27" fillId="0" borderId="0" xfId="0" applyFont="1" applyAlignment="1">
      <alignment horizontal="center"/>
    </xf>
    <xf numFmtId="0" fontId="26" fillId="0" borderId="3" xfId="0" applyFont="1" applyBorder="1"/>
    <xf numFmtId="164" fontId="40" fillId="5" borderId="0" xfId="0" applyNumberFormat="1" applyFont="1" applyFill="1"/>
    <xf numFmtId="165" fontId="40" fillId="5" borderId="0" xfId="0" applyNumberFormat="1" applyFont="1" applyFill="1"/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  <xf numFmtId="165" fontId="40" fillId="0" borderId="0" xfId="0" applyNumberFormat="1" applyFont="1"/>
    <xf numFmtId="3" fontId="31" fillId="0" borderId="0" xfId="0" applyNumberFormat="1" applyFont="1"/>
    <xf numFmtId="0" fontId="31" fillId="0" borderId="3" xfId="0" applyFont="1" applyBorder="1"/>
    <xf numFmtId="165" fontId="4" fillId="0" borderId="0" xfId="0" applyNumberFormat="1" applyFont="1"/>
    <xf numFmtId="0" fontId="26" fillId="0" borderId="0" xfId="0" applyFont="1" applyAlignment="1">
      <alignment wrapText="1"/>
    </xf>
    <xf numFmtId="0" fontId="46" fillId="0" borderId="0" xfId="0" applyFont="1" applyAlignment="1">
      <alignment vertical="top" wrapText="1"/>
    </xf>
    <xf numFmtId="0" fontId="27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6" fillId="0" borderId="0" xfId="0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165" fontId="12" fillId="0" borderId="0" xfId="0" applyNumberFormat="1" applyFont="1" applyAlignment="1">
      <alignment horizontal="right" vertical="top" wrapText="1"/>
    </xf>
    <xf numFmtId="165" fontId="12" fillId="0" borderId="0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Fill="1" applyAlignment="1">
      <alignment horizontal="right" vertical="top" wrapText="1"/>
    </xf>
    <xf numFmtId="165" fontId="12" fillId="0" borderId="2" xfId="0" applyNumberFormat="1" applyFont="1" applyFill="1" applyBorder="1" applyAlignment="1">
      <alignment horizontal="right" vertical="top" wrapText="1"/>
    </xf>
    <xf numFmtId="165" fontId="12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Alignment="1">
      <alignment horizontal="right"/>
    </xf>
    <xf numFmtId="165" fontId="47" fillId="0" borderId="0" xfId="0" applyNumberFormat="1" applyFont="1"/>
    <xf numFmtId="165" fontId="47" fillId="5" borderId="0" xfId="0" applyNumberFormat="1" applyFont="1" applyFill="1"/>
    <xf numFmtId="0" fontId="16" fillId="0" borderId="0" xfId="0" applyFont="1"/>
    <xf numFmtId="165" fontId="21" fillId="0" borderId="0" xfId="0" applyNumberFormat="1" applyFont="1"/>
    <xf numFmtId="3" fontId="12" fillId="0" borderId="0" xfId="0" applyNumberFormat="1" applyFont="1"/>
    <xf numFmtId="165" fontId="12" fillId="0" borderId="0" xfId="0" applyNumberFormat="1" applyFont="1"/>
    <xf numFmtId="165" fontId="11" fillId="0" borderId="0" xfId="0" applyNumberFormat="1" applyFont="1" applyFill="1"/>
    <xf numFmtId="0" fontId="48" fillId="0" borderId="0" xfId="0" applyFont="1"/>
    <xf numFmtId="3" fontId="4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top"/>
    </xf>
    <xf numFmtId="3" fontId="5" fillId="0" borderId="0" xfId="0" applyNumberFormat="1" applyFont="1" applyBorder="1" applyAlignment="1">
      <alignment horizontal="left" vertical="top"/>
    </xf>
    <xf numFmtId="0" fontId="49" fillId="0" borderId="0" xfId="0" applyFont="1"/>
    <xf numFmtId="0" fontId="4" fillId="4" borderId="0" xfId="0" applyFont="1" applyFill="1"/>
    <xf numFmtId="3" fontId="26" fillId="0" borderId="0" xfId="0" applyNumberFormat="1" applyFont="1" applyAlignment="1">
      <alignment horizontal="right"/>
    </xf>
    <xf numFmtId="3" fontId="26" fillId="0" borderId="0" xfId="0" applyNumberFormat="1" applyFont="1" applyBorder="1" applyAlignment="1">
      <alignment horizontal="right"/>
    </xf>
    <xf numFmtId="3" fontId="12" fillId="0" borderId="0" xfId="3" applyNumberFormat="1" applyFont="1" applyFill="1" applyBorder="1" applyAlignment="1" applyProtection="1">
      <alignment horizontal="right"/>
    </xf>
    <xf numFmtId="3" fontId="12" fillId="0" borderId="0" xfId="0" applyNumberFormat="1" applyFont="1" applyAlignment="1">
      <alignment vertical="top" wrapText="1"/>
    </xf>
    <xf numFmtId="3" fontId="12" fillId="0" borderId="0" xfId="0" applyNumberFormat="1" applyFont="1" applyBorder="1" applyAlignment="1">
      <alignment horizontal="right" vertical="top" wrapText="1"/>
    </xf>
    <xf numFmtId="3" fontId="12" fillId="0" borderId="0" xfId="3" applyNumberFormat="1" applyFont="1" applyFill="1" applyBorder="1" applyAlignment="1" applyProtection="1"/>
    <xf numFmtId="3" fontId="12" fillId="0" borderId="0" xfId="0" applyNumberFormat="1" applyFont="1" applyAlignment="1">
      <alignment horizontal="right" vertical="top" wrapText="1"/>
    </xf>
    <xf numFmtId="0" fontId="11" fillId="0" borderId="0" xfId="0" applyFont="1" applyAlignment="1"/>
    <xf numFmtId="3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51" fillId="0" borderId="0" xfId="0" applyFont="1" applyAlignment="1"/>
    <xf numFmtId="0" fontId="51" fillId="0" borderId="0" xfId="0" applyFont="1"/>
    <xf numFmtId="165" fontId="12" fillId="0" borderId="0" xfId="3" applyNumberFormat="1" applyFont="1" applyFill="1" applyBorder="1" applyAlignment="1" applyProtection="1">
      <alignment horizontal="right"/>
    </xf>
    <xf numFmtId="1" fontId="26" fillId="0" borderId="0" xfId="0" applyNumberFormat="1" applyFont="1" applyAlignment="1">
      <alignment horizontal="right"/>
    </xf>
    <xf numFmtId="0" fontId="40" fillId="0" borderId="0" xfId="0" applyFont="1" applyAlignment="1">
      <alignment wrapText="1"/>
    </xf>
    <xf numFmtId="3" fontId="11" fillId="0" borderId="0" xfId="0" applyNumberFormat="1" applyFont="1" applyFill="1" applyBorder="1" applyAlignment="1">
      <alignment horizontal="right" wrapText="1"/>
    </xf>
    <xf numFmtId="3" fontId="52" fillId="0" borderId="0" xfId="3" applyNumberFormat="1" applyFont="1" applyFill="1" applyBorder="1" applyAlignment="1" applyProtection="1">
      <alignment horizontal="right"/>
    </xf>
    <xf numFmtId="165" fontId="12" fillId="0" borderId="0" xfId="0" applyNumberFormat="1" applyFont="1" applyBorder="1" applyAlignment="1">
      <alignment horizontal="right" vertical="top" wrapText="1"/>
    </xf>
    <xf numFmtId="3" fontId="12" fillId="0" borderId="0" xfId="0" applyNumberFormat="1" applyFont="1" applyFill="1" applyAlignment="1">
      <alignment horizontal="right"/>
    </xf>
    <xf numFmtId="0" fontId="54" fillId="0" borderId="0" xfId="0" applyFont="1"/>
    <xf numFmtId="0" fontId="52" fillId="0" borderId="0" xfId="0" applyFont="1"/>
    <xf numFmtId="3" fontId="52" fillId="0" borderId="0" xfId="0" applyNumberFormat="1" applyFont="1" applyAlignment="1">
      <alignment horizontal="right"/>
    </xf>
    <xf numFmtId="0" fontId="56" fillId="0" borderId="0" xfId="0" applyFont="1" applyFill="1" applyBorder="1" applyAlignment="1">
      <alignment vertical="center"/>
    </xf>
    <xf numFmtId="0" fontId="57" fillId="0" borderId="0" xfId="0" applyFont="1" applyFill="1" applyBorder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12" fillId="0" borderId="0" xfId="0" applyNumberFormat="1" applyFont="1" applyFill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3" fontId="12" fillId="0" borderId="0" xfId="0" applyNumberFormat="1" applyFont="1" applyAlignment="1">
      <alignment vertical="center" wrapText="1"/>
    </xf>
    <xf numFmtId="3" fontId="12" fillId="0" borderId="0" xfId="3" applyNumberFormat="1" applyFont="1" applyFill="1" applyBorder="1" applyAlignment="1" applyProtection="1">
      <alignment horizontal="right" vertical="center"/>
    </xf>
    <xf numFmtId="165" fontId="12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165" fontId="12" fillId="0" borderId="0" xfId="3" applyNumberFormat="1" applyFont="1" applyFill="1" applyBorder="1" applyAlignment="1" applyProtection="1">
      <alignment horizontal="right" vertical="center"/>
    </xf>
    <xf numFmtId="2" fontId="11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right" vertical="center" wrapText="1"/>
    </xf>
    <xf numFmtId="4" fontId="12" fillId="0" borderId="0" xfId="3" applyNumberFormat="1" applyFont="1" applyFill="1" applyBorder="1" applyAlignment="1" applyProtection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52" fillId="0" borderId="0" xfId="3" applyNumberFormat="1" applyFont="1" applyFill="1" applyBorder="1" applyAlignment="1" applyProtection="1">
      <alignment horizontal="right" vertical="center"/>
    </xf>
    <xf numFmtId="0" fontId="12" fillId="0" borderId="0" xfId="0" applyFont="1" applyFill="1" applyAlignment="1">
      <alignment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55" fillId="0" borderId="0" xfId="0" applyFont="1" applyAlignment="1">
      <alignment vertical="center"/>
    </xf>
    <xf numFmtId="3" fontId="52" fillId="0" borderId="0" xfId="0" applyNumberFormat="1" applyFont="1" applyAlignment="1">
      <alignment vertical="center" wrapText="1"/>
    </xf>
    <xf numFmtId="3" fontId="52" fillId="0" borderId="0" xfId="0" applyNumberFormat="1" applyFont="1" applyBorder="1" applyAlignment="1">
      <alignment horizontal="right" vertical="center" wrapText="1"/>
    </xf>
    <xf numFmtId="0" fontId="52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5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52" fillId="0" borderId="0" xfId="0" applyNumberFormat="1" applyFont="1" applyAlignment="1">
      <alignment horizontal="right" vertical="center"/>
    </xf>
    <xf numFmtId="167" fontId="12" fillId="0" borderId="0" xfId="3" applyNumberFormat="1" applyFont="1" applyFill="1" applyBorder="1" applyAlignment="1" applyProtection="1">
      <alignment horizontal="right" vertical="center"/>
    </xf>
    <xf numFmtId="167" fontId="52" fillId="0" borderId="0" xfId="3" applyNumberFormat="1" applyFont="1" applyFill="1" applyBorder="1" applyAlignment="1" applyProtection="1">
      <alignment horizontal="right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0" fontId="40" fillId="0" borderId="0" xfId="0" applyFont="1" applyFill="1" applyAlignment="1">
      <alignment horizontal="right" vertical="center"/>
    </xf>
    <xf numFmtId="0" fontId="26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3" fontId="11" fillId="0" borderId="3" xfId="0" applyNumberFormat="1" applyFont="1" applyBorder="1" applyAlignment="1">
      <alignment vertical="center"/>
    </xf>
    <xf numFmtId="0" fontId="39" fillId="0" borderId="0" xfId="0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3" fontId="11" fillId="0" borderId="0" xfId="0" applyNumberFormat="1" applyFont="1" applyAlignment="1" applyProtection="1">
      <alignment vertical="center"/>
      <protection locked="0"/>
    </xf>
    <xf numFmtId="164" fontId="39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11" fillId="0" borderId="0" xfId="0" applyFont="1" applyAlignment="1" applyProtection="1">
      <alignment vertical="center" shrinkToFit="1"/>
      <protection locked="0"/>
    </xf>
    <xf numFmtId="0" fontId="40" fillId="0" borderId="0" xfId="0" applyFont="1" applyFill="1" applyAlignment="1" applyProtection="1">
      <alignment vertical="center" shrinkToFit="1"/>
      <protection locked="0"/>
    </xf>
    <xf numFmtId="0" fontId="39" fillId="0" borderId="0" xfId="0" applyFont="1" applyFill="1" applyAlignment="1">
      <alignment vertical="center"/>
    </xf>
    <xf numFmtId="3" fontId="11" fillId="0" borderId="1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Fill="1" applyAlignment="1">
      <alignment vertical="center"/>
    </xf>
    <xf numFmtId="3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40" fillId="0" borderId="0" xfId="0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9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left" vertical="center" indent="1"/>
    </xf>
    <xf numFmtId="0" fontId="26" fillId="0" borderId="2" xfId="0" applyFont="1" applyBorder="1" applyAlignment="1"/>
    <xf numFmtId="0" fontId="26" fillId="0" borderId="2" xfId="0" applyFont="1" applyBorder="1"/>
    <xf numFmtId="0" fontId="26" fillId="0" borderId="2" xfId="0" applyFont="1" applyBorder="1" applyAlignment="1">
      <alignment horizontal="center"/>
    </xf>
    <xf numFmtId="0" fontId="11" fillId="0" borderId="2" xfId="0" applyFont="1" applyBorder="1"/>
    <xf numFmtId="3" fontId="11" fillId="0" borderId="2" xfId="0" applyNumberFormat="1" applyFont="1" applyBorder="1"/>
    <xf numFmtId="3" fontId="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Fill="1" applyAlignment="1">
      <alignment horizontal="fill" wrapText="1"/>
    </xf>
    <xf numFmtId="0" fontId="2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3" fontId="39" fillId="0" borderId="0" xfId="0" applyNumberFormat="1" applyFont="1" applyFill="1" applyAlignment="1">
      <alignment horizontal="right" vertical="center"/>
    </xf>
    <xf numFmtId="49" fontId="19" fillId="0" borderId="0" xfId="0" applyNumberFormat="1" applyFont="1" applyFill="1" applyAlignment="1">
      <alignment horizontal="right" vertical="center"/>
    </xf>
    <xf numFmtId="49" fontId="19" fillId="0" borderId="0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left"/>
    </xf>
    <xf numFmtId="0" fontId="47" fillId="0" borderId="0" xfId="0" applyFont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9" fillId="0" borderId="0" xfId="0" applyFont="1" applyAlignment="1">
      <alignment horizontal="center"/>
    </xf>
    <xf numFmtId="3" fontId="60" fillId="0" borderId="0" xfId="0" applyNumberFormat="1" applyFont="1" applyAlignment="1">
      <alignment horizontal="right"/>
    </xf>
    <xf numFmtId="164" fontId="61" fillId="0" borderId="0" xfId="0" applyNumberFormat="1" applyFont="1" applyAlignment="1">
      <alignment horizontal="right"/>
    </xf>
    <xf numFmtId="0" fontId="12" fillId="0" borderId="3" xfId="0" applyFont="1" applyBorder="1"/>
    <xf numFmtId="0" fontId="61" fillId="0" borderId="0" xfId="0" applyFont="1" applyBorder="1" applyAlignment="1">
      <alignment horizontal="left"/>
    </xf>
    <xf numFmtId="0" fontId="61" fillId="0" borderId="0" xfId="0" applyFont="1" applyBorder="1" applyAlignment="1"/>
    <xf numFmtId="0" fontId="61" fillId="0" borderId="0" xfId="0" applyFont="1" applyBorder="1" applyAlignment="1">
      <alignment horizontal="left" vertical="top" wrapText="1"/>
    </xf>
    <xf numFmtId="0" fontId="61" fillId="0" borderId="0" xfId="0" applyFont="1" applyFill="1"/>
    <xf numFmtId="0" fontId="61" fillId="0" borderId="0" xfId="0" applyFont="1" applyFill="1" applyAlignment="1">
      <alignment vertical="top" wrapText="1"/>
    </xf>
    <xf numFmtId="0" fontId="61" fillId="0" borderId="0" xfId="0" applyFont="1" applyFill="1" applyAlignment="1">
      <alignment horizontal="right"/>
    </xf>
    <xf numFmtId="0" fontId="62" fillId="0" borderId="0" xfId="0" applyFont="1" applyFill="1" applyAlignment="1">
      <alignment horizontal="left"/>
    </xf>
    <xf numFmtId="0" fontId="62" fillId="0" borderId="0" xfId="0" applyFont="1" applyFill="1" applyAlignment="1">
      <alignment horizontal="right"/>
    </xf>
    <xf numFmtId="0" fontId="62" fillId="0" borderId="0" xfId="0" applyFont="1" applyFill="1" applyAlignment="1">
      <alignment horizontal="center"/>
    </xf>
    <xf numFmtId="165" fontId="63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right"/>
    </xf>
    <xf numFmtId="3" fontId="64" fillId="0" borderId="0" xfId="0" applyNumberFormat="1" applyFont="1" applyFill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14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2" fontId="11" fillId="0" borderId="0" xfId="0" applyNumberFormat="1" applyFont="1" applyAlignment="1">
      <alignment horizontal="right"/>
    </xf>
    <xf numFmtId="2" fontId="12" fillId="0" borderId="0" xfId="0" applyNumberFormat="1" applyFont="1" applyBorder="1" applyAlignment="1">
      <alignment horizontal="right"/>
    </xf>
    <xf numFmtId="2" fontId="11" fillId="0" borderId="0" xfId="0" applyNumberFormat="1" applyFont="1"/>
    <xf numFmtId="0" fontId="14" fillId="0" borderId="0" xfId="0" applyFont="1" applyFill="1" applyAlignment="1">
      <alignment horizontal="right"/>
    </xf>
    <xf numFmtId="0" fontId="65" fillId="0" borderId="0" xfId="0" applyFont="1" applyFill="1" applyAlignment="1">
      <alignment horizontal="right"/>
    </xf>
    <xf numFmtId="0" fontId="51" fillId="0" borderId="0" xfId="0" applyFont="1" applyAlignment="1">
      <alignment horizontal="left"/>
    </xf>
    <xf numFmtId="0" fontId="66" fillId="0" borderId="0" xfId="0" applyFont="1"/>
    <xf numFmtId="164" fontId="66" fillId="0" borderId="0" xfId="0" applyNumberFormat="1" applyFont="1"/>
    <xf numFmtId="164" fontId="11" fillId="0" borderId="0" xfId="0" applyNumberFormat="1" applyFont="1" applyFill="1"/>
    <xf numFmtId="0" fontId="51" fillId="0" borderId="0" xfId="0" applyFont="1" applyFill="1"/>
    <xf numFmtId="0" fontId="68" fillId="0" borderId="0" xfId="0" applyFont="1" applyAlignment="1">
      <alignment horizontal="center"/>
    </xf>
    <xf numFmtId="0" fontId="68" fillId="0" borderId="3" xfId="0" applyFont="1" applyBorder="1" applyAlignment="1">
      <alignment horizontal="center"/>
    </xf>
    <xf numFmtId="0" fontId="68" fillId="0" borderId="3" xfId="0" applyFont="1" applyBorder="1"/>
    <xf numFmtId="0" fontId="8" fillId="0" borderId="0" xfId="0" applyFont="1" applyBorder="1" applyAlignment="1">
      <alignment horizontal="justify" vertical="top" wrapText="1"/>
    </xf>
    <xf numFmtId="0" fontId="4" fillId="0" borderId="3" xfId="0" applyFont="1" applyBorder="1"/>
    <xf numFmtId="1" fontId="4" fillId="0" borderId="0" xfId="0" applyNumberFormat="1" applyFont="1" applyProtection="1">
      <protection locked="0"/>
    </xf>
    <xf numFmtId="3" fontId="4" fillId="0" borderId="3" xfId="0" applyNumberFormat="1" applyFont="1" applyBorder="1"/>
    <xf numFmtId="2" fontId="12" fillId="0" borderId="0" xfId="3" applyNumberFormat="1" applyFont="1" applyFill="1" applyBorder="1" applyAlignment="1" applyProtection="1"/>
    <xf numFmtId="4" fontId="4" fillId="0" borderId="0" xfId="0" applyNumberFormat="1" applyFont="1"/>
    <xf numFmtId="0" fontId="12" fillId="0" borderId="0" xfId="3" applyNumberFormat="1" applyFont="1" applyFill="1" applyBorder="1" applyAlignment="1" applyProtection="1"/>
    <xf numFmtId="3" fontId="12" fillId="0" borderId="0" xfId="0" applyNumberFormat="1" applyFont="1" applyFill="1" applyAlignment="1">
      <alignment horizontal="right" wrapText="1"/>
    </xf>
    <xf numFmtId="3" fontId="39" fillId="0" borderId="0" xfId="0" applyNumberFormat="1" applyFont="1"/>
    <xf numFmtId="3" fontId="8" fillId="0" borderId="0" xfId="0" applyNumberFormat="1" applyFont="1" applyBorder="1" applyAlignment="1">
      <alignment horizontal="justify" vertical="top" wrapText="1"/>
    </xf>
    <xf numFmtId="4" fontId="39" fillId="0" borderId="0" xfId="0" applyNumberFormat="1" applyFont="1"/>
    <xf numFmtId="4" fontId="11" fillId="0" borderId="0" xfId="0" applyNumberFormat="1" applyFont="1" applyAlignment="1">
      <alignment horizontal="right"/>
    </xf>
    <xf numFmtId="4" fontId="11" fillId="0" borderId="0" xfId="0" applyNumberFormat="1" applyFont="1" applyBorder="1" applyAlignment="1">
      <alignment horizontal="right"/>
    </xf>
    <xf numFmtId="4" fontId="4" fillId="0" borderId="1" xfId="0" applyNumberFormat="1" applyFont="1" applyBorder="1"/>
    <xf numFmtId="4" fontId="4" fillId="0" borderId="0" xfId="0" applyNumberFormat="1" applyFont="1" applyBorder="1"/>
    <xf numFmtId="3" fontId="39" fillId="0" borderId="0" xfId="0" applyNumberFormat="1" applyFont="1" applyAlignment="1">
      <alignment horizontal="right"/>
    </xf>
    <xf numFmtId="4" fontId="39" fillId="0" borderId="0" xfId="0" applyNumberFormat="1" applyFont="1" applyBorder="1"/>
    <xf numFmtId="0" fontId="26" fillId="0" borderId="0" xfId="0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3" applyNumberFormat="1" applyFont="1" applyFill="1" applyBorder="1" applyAlignment="1" applyProtection="1">
      <alignment wrapText="1"/>
    </xf>
    <xf numFmtId="0" fontId="69" fillId="0" borderId="0" xfId="0" applyFont="1" applyAlignment="1">
      <alignment horizontal="left"/>
    </xf>
    <xf numFmtId="0" fontId="26" fillId="0" borderId="0" xfId="0" applyFont="1" applyAlignment="1">
      <alignment horizontal="right" indent="1"/>
    </xf>
    <xf numFmtId="0" fontId="26" fillId="0" borderId="2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49" fontId="26" fillId="0" borderId="0" xfId="0" applyNumberFormat="1" applyFont="1" applyAlignment="1"/>
    <xf numFmtId="49" fontId="26" fillId="0" borderId="0" xfId="0" applyNumberFormat="1" applyFont="1" applyAlignment="1">
      <alignment horizontal="right" indent="1"/>
    </xf>
    <xf numFmtId="0" fontId="16" fillId="0" borderId="2" xfId="0" applyFont="1" applyBorder="1" applyAlignment="1">
      <alignment horizontal="right"/>
    </xf>
    <xf numFmtId="49" fontId="26" fillId="0" borderId="0" xfId="0" applyNumberFormat="1" applyFont="1" applyAlignment="1">
      <alignment horizontal="center"/>
    </xf>
    <xf numFmtId="0" fontId="11" fillId="0" borderId="0" xfId="0" applyFont="1" applyAlignment="1">
      <alignment horizontal="right" indent="1"/>
    </xf>
    <xf numFmtId="165" fontId="12" fillId="0" borderId="0" xfId="0" applyNumberFormat="1" applyFont="1" applyAlignment="1">
      <alignment horizontal="right" wrapText="1" indent="1"/>
    </xf>
    <xf numFmtId="2" fontId="12" fillId="0" borderId="0" xfId="0" applyNumberFormat="1" applyFont="1" applyBorder="1"/>
    <xf numFmtId="2" fontId="11" fillId="0" borderId="0" xfId="0" applyNumberFormat="1" applyFont="1" applyBorder="1"/>
    <xf numFmtId="2" fontId="12" fillId="0" borderId="0" xfId="3" applyNumberFormat="1" applyFont="1" applyFill="1" applyBorder="1" applyAlignment="1" applyProtection="1">
      <alignment wrapText="1"/>
    </xf>
    <xf numFmtId="3" fontId="21" fillId="0" borderId="0" xfId="0" applyNumberFormat="1" applyFont="1" applyFill="1" applyBorder="1"/>
    <xf numFmtId="4" fontId="12" fillId="0" borderId="0" xfId="0" applyNumberFormat="1" applyFont="1" applyFill="1" applyAlignment="1">
      <alignment horizontal="right" wrapText="1"/>
    </xf>
    <xf numFmtId="165" fontId="12" fillId="0" borderId="0" xfId="0" applyNumberFormat="1" applyFont="1" applyAlignment="1">
      <alignment wrapText="1"/>
    </xf>
    <xf numFmtId="3" fontId="16" fillId="0" borderId="0" xfId="0" applyNumberFormat="1" applyFont="1"/>
    <xf numFmtId="0" fontId="26" fillId="0" borderId="0" xfId="0" applyFont="1" applyBorder="1"/>
    <xf numFmtId="0" fontId="12" fillId="0" borderId="0" xfId="0" applyFont="1" applyAlignment="1">
      <alignment vertical="top" wrapText="1"/>
    </xf>
    <xf numFmtId="1" fontId="11" fillId="0" borderId="0" xfId="0" applyNumberFormat="1" applyFont="1" applyProtection="1">
      <protection locked="0"/>
    </xf>
    <xf numFmtId="0" fontId="70" fillId="0" borderId="0" xfId="0" applyFont="1"/>
    <xf numFmtId="4" fontId="11" fillId="0" borderId="0" xfId="0" applyNumberFormat="1" applyFont="1" applyBorder="1"/>
    <xf numFmtId="0" fontId="16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3" fontId="52" fillId="0" borderId="0" xfId="0" applyNumberFormat="1" applyFont="1" applyFill="1" applyAlignment="1">
      <alignment horizontal="right"/>
    </xf>
    <xf numFmtId="3" fontId="11" fillId="0" borderId="0" xfId="0" applyNumberFormat="1" applyFont="1" applyFill="1" applyBorder="1" applyAlignment="1">
      <alignment horizontal="right"/>
    </xf>
    <xf numFmtId="0" fontId="71" fillId="0" borderId="0" xfId="0" applyFont="1" applyFill="1" applyAlignment="1">
      <alignment horizontal="left" vertical="center"/>
    </xf>
    <xf numFmtId="0" fontId="72" fillId="0" borderId="0" xfId="0" applyFont="1" applyFill="1" applyAlignment="1">
      <alignment horizontal="left" vertical="center"/>
    </xf>
    <xf numFmtId="3" fontId="73" fillId="0" borderId="0" xfId="0" applyNumberFormat="1" applyFont="1" applyFill="1"/>
    <xf numFmtId="0" fontId="73" fillId="0" borderId="0" xfId="0" applyFont="1" applyFill="1"/>
    <xf numFmtId="49" fontId="11" fillId="0" borderId="0" xfId="0" applyNumberFormat="1" applyFont="1" applyAlignment="1">
      <alignment horizontal="left" wrapText="1"/>
    </xf>
    <xf numFmtId="3" fontId="11" fillId="0" borderId="0" xfId="5" applyNumberFormat="1" applyFont="1"/>
    <xf numFmtId="1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3" fontId="12" fillId="0" borderId="0" xfId="6" applyNumberFormat="1" applyFont="1" applyFill="1" applyBorder="1"/>
    <xf numFmtId="3" fontId="36" fillId="0" borderId="0" xfId="5" applyNumberFormat="1" applyFont="1" applyFill="1"/>
    <xf numFmtId="3" fontId="36" fillId="0" borderId="0" xfId="0" applyNumberFormat="1" applyFont="1" applyFill="1"/>
    <xf numFmtId="3" fontId="39" fillId="0" borderId="0" xfId="5" applyNumberFormat="1" applyFont="1"/>
    <xf numFmtId="3" fontId="52" fillId="0" borderId="0" xfId="0" applyNumberFormat="1" applyFont="1"/>
    <xf numFmtId="3" fontId="11" fillId="0" borderId="0" xfId="0" applyNumberFormat="1" applyFont="1" applyFill="1"/>
    <xf numFmtId="3" fontId="36" fillId="0" borderId="0" xfId="5" applyNumberFormat="1" applyFont="1" applyFill="1" applyBorder="1"/>
    <xf numFmtId="165" fontId="36" fillId="0" borderId="0" xfId="5" applyNumberFormat="1" applyFont="1" applyFill="1" applyBorder="1"/>
    <xf numFmtId="3" fontId="11" fillId="0" borderId="0" xfId="5" applyNumberFormat="1" applyFont="1" applyFill="1" applyAlignment="1"/>
    <xf numFmtId="3" fontId="75" fillId="0" borderId="0" xfId="0" applyNumberFormat="1" applyFont="1" applyFill="1" applyBorder="1" applyAlignment="1">
      <alignment wrapText="1"/>
    </xf>
    <xf numFmtId="3" fontId="36" fillId="0" borderId="0" xfId="0" applyNumberFormat="1" applyFont="1" applyFill="1" applyBorder="1"/>
    <xf numFmtId="3" fontId="36" fillId="0" borderId="0" xfId="5" applyNumberFormat="1" applyFont="1" applyFill="1" applyBorder="1" applyProtection="1">
      <protection locked="0"/>
    </xf>
    <xf numFmtId="4" fontId="11" fillId="0" borderId="0" xfId="0" applyNumberFormat="1" applyFont="1" applyFill="1"/>
    <xf numFmtId="0" fontId="75" fillId="0" borderId="0" xfId="0" applyFont="1" applyFill="1"/>
    <xf numFmtId="3" fontId="11" fillId="0" borderId="1" xfId="5" applyNumberFormat="1" applyFont="1" applyBorder="1"/>
    <xf numFmtId="3" fontId="11" fillId="0" borderId="0" xfId="5" applyNumberFormat="1" applyFont="1" applyBorder="1"/>
    <xf numFmtId="0" fontId="61" fillId="0" borderId="0" xfId="0" applyFont="1"/>
    <xf numFmtId="3" fontId="61" fillId="0" borderId="0" xfId="0" applyNumberFormat="1" applyFont="1"/>
    <xf numFmtId="3" fontId="76" fillId="0" borderId="0" xfId="5" applyNumberFormat="1" applyFont="1"/>
    <xf numFmtId="3" fontId="76" fillId="0" borderId="0" xfId="0" applyNumberFormat="1" applyFont="1"/>
    <xf numFmtId="3" fontId="39" fillId="0" borderId="0" xfId="5" applyNumberFormat="1" applyFont="1" applyBorder="1"/>
    <xf numFmtId="0" fontId="21" fillId="0" borderId="0" xfId="0" applyFont="1" applyBorder="1" applyAlignment="1">
      <alignment horizontal="right" vertical="top"/>
    </xf>
    <xf numFmtId="0" fontId="12" fillId="0" borderId="0" xfId="0" applyFont="1" applyBorder="1"/>
    <xf numFmtId="0" fontId="77" fillId="0" borderId="0" xfId="0" applyFont="1" applyAlignment="1">
      <alignment vertical="top" wrapText="1"/>
    </xf>
    <xf numFmtId="0" fontId="78" fillId="0" borderId="0" xfId="0" applyFont="1"/>
    <xf numFmtId="3" fontId="12" fillId="0" borderId="0" xfId="0" applyNumberFormat="1" applyFont="1" applyBorder="1"/>
    <xf numFmtId="0" fontId="78" fillId="0" borderId="0" xfId="0" applyFont="1" applyAlignment="1">
      <alignment vertical="top" wrapText="1"/>
    </xf>
    <xf numFmtId="4" fontId="4" fillId="0" borderId="0" xfId="0" applyNumberFormat="1" applyFont="1" applyAlignment="1">
      <alignment horizontal="right"/>
    </xf>
    <xf numFmtId="4" fontId="5" fillId="0" borderId="0" xfId="0" applyNumberFormat="1" applyFont="1" applyBorder="1" applyAlignment="1">
      <alignment horizontal="left" vertical="top"/>
    </xf>
    <xf numFmtId="4" fontId="15" fillId="0" borderId="0" xfId="0" applyNumberFormat="1" applyFont="1" applyFill="1" applyBorder="1" applyAlignment="1">
      <alignment horizontal="left" vertical="top"/>
    </xf>
    <xf numFmtId="1" fontId="79" fillId="0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right" indent="1"/>
    </xf>
    <xf numFmtId="4" fontId="26" fillId="0" borderId="2" xfId="0" applyNumberFormat="1" applyFont="1" applyBorder="1" applyAlignment="1">
      <alignment horizontal="right"/>
    </xf>
    <xf numFmtId="4" fontId="26" fillId="0" borderId="0" xfId="0" applyNumberFormat="1" applyFont="1" applyBorder="1" applyAlignment="1">
      <alignment horizontal="right"/>
    </xf>
    <xf numFmtId="4" fontId="26" fillId="0" borderId="1" xfId="0" applyNumberFormat="1" applyFont="1" applyBorder="1" applyAlignment="1">
      <alignment horizontal="right" indent="1"/>
    </xf>
    <xf numFmtId="3" fontId="12" fillId="0" borderId="0" xfId="3" applyNumberFormat="1" applyFont="1" applyFill="1" applyBorder="1" applyAlignment="1" applyProtection="1">
      <alignment horizontal="right" indent="1"/>
    </xf>
    <xf numFmtId="4" fontId="12" fillId="0" borderId="2" xfId="3" applyNumberFormat="1" applyFont="1" applyFill="1" applyBorder="1" applyAlignment="1" applyProtection="1">
      <alignment horizontal="right"/>
    </xf>
    <xf numFmtId="4" fontId="12" fillId="0" borderId="0" xfId="3" applyNumberFormat="1" applyFont="1" applyFill="1" applyBorder="1" applyAlignment="1" applyProtection="1">
      <alignment horizontal="right"/>
    </xf>
    <xf numFmtId="4" fontId="12" fillId="0" borderId="0" xfId="3" applyNumberFormat="1" applyFont="1" applyFill="1" applyBorder="1" applyAlignment="1" applyProtection="1">
      <alignment horizontal="right" indent="1"/>
    </xf>
    <xf numFmtId="0" fontId="0" fillId="5" borderId="0" xfId="0" applyFill="1"/>
    <xf numFmtId="3" fontId="0" fillId="0" borderId="0" xfId="0" applyNumberFormat="1" applyFill="1"/>
    <xf numFmtId="0" fontId="10" fillId="0" borderId="0" xfId="0" applyFont="1"/>
    <xf numFmtId="3" fontId="10" fillId="0" borderId="0" xfId="0" applyNumberFormat="1" applyFont="1" applyBorder="1"/>
    <xf numFmtId="4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/>
    <xf numFmtId="4" fontId="10" fillId="0" borderId="0" xfId="0" applyNumberFormat="1" applyFont="1"/>
    <xf numFmtId="4" fontId="10" fillId="0" borderId="0" xfId="0" applyNumberFormat="1" applyFont="1" applyFill="1" applyBorder="1"/>
    <xf numFmtId="0" fontId="10" fillId="0" borderId="0" xfId="0" applyFont="1" applyFill="1"/>
    <xf numFmtId="4" fontId="4" fillId="0" borderId="0" xfId="0" applyNumberFormat="1" applyFont="1" applyFill="1"/>
    <xf numFmtId="3" fontId="10" fillId="0" borderId="0" xfId="0" applyNumberFormat="1" applyFont="1" applyAlignment="1">
      <alignment horizontal="right"/>
    </xf>
    <xf numFmtId="0" fontId="80" fillId="0" borderId="0" xfId="0" applyFont="1" applyFill="1"/>
    <xf numFmtId="0" fontId="81" fillId="0" borderId="0" xfId="0" applyFont="1" applyAlignment="1">
      <alignment horizontal="left"/>
    </xf>
    <xf numFmtId="165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vertical="top" wrapText="1" indent="1"/>
    </xf>
    <xf numFmtId="0" fontId="11" fillId="0" borderId="0" xfId="0" applyFont="1" applyAlignment="1">
      <alignment horizontal="left" vertical="top" indent="1"/>
    </xf>
    <xf numFmtId="3" fontId="11" fillId="0" borderId="0" xfId="0" applyNumberFormat="1" applyFont="1" applyAlignment="1">
      <alignment horizontal="right" vertical="top" wrapText="1"/>
    </xf>
    <xf numFmtId="3" fontId="21" fillId="0" borderId="0" xfId="7" applyNumberFormat="1" applyFont="1" applyAlignment="1">
      <alignment horizontal="right"/>
    </xf>
    <xf numFmtId="3" fontId="21" fillId="0" borderId="0" xfId="7" applyNumberFormat="1" applyFont="1"/>
    <xf numFmtId="0" fontId="21" fillId="0" borderId="0" xfId="7" applyFont="1" applyAlignment="1">
      <alignment horizontal="right" vertical="top"/>
    </xf>
    <xf numFmtId="0" fontId="21" fillId="0" borderId="0" xfId="7" applyFont="1" applyFill="1"/>
    <xf numFmtId="0" fontId="21" fillId="0" borderId="0" xfId="7" applyFont="1"/>
    <xf numFmtId="0" fontId="4" fillId="0" borderId="0" xfId="7" applyFont="1"/>
    <xf numFmtId="3" fontId="4" fillId="0" borderId="0" xfId="7" applyNumberFormat="1" applyFont="1" applyAlignment="1">
      <alignment horizontal="right"/>
    </xf>
    <xf numFmtId="3" fontId="4" fillId="0" borderId="0" xfId="7" applyNumberFormat="1" applyFont="1"/>
    <xf numFmtId="3" fontId="5" fillId="0" borderId="0" xfId="7" applyNumberFormat="1" applyFont="1" applyBorder="1" applyAlignment="1">
      <alignment horizontal="left" vertical="top"/>
    </xf>
    <xf numFmtId="0" fontId="4" fillId="0" borderId="0" xfId="7" applyFont="1" applyFill="1"/>
    <xf numFmtId="0" fontId="16" fillId="0" borderId="0" xfId="7" applyFont="1"/>
    <xf numFmtId="3" fontId="26" fillId="0" borderId="0" xfId="7" applyNumberFormat="1" applyFont="1" applyAlignment="1"/>
    <xf numFmtId="3" fontId="26" fillId="0" borderId="0" xfId="7" applyNumberFormat="1" applyFont="1" applyBorder="1" applyAlignment="1"/>
    <xf numFmtId="3" fontId="26" fillId="0" borderId="1" xfId="7" applyNumberFormat="1" applyFont="1" applyBorder="1" applyAlignment="1"/>
    <xf numFmtId="0" fontId="11" fillId="0" borderId="0" xfId="7" applyFont="1" applyFill="1"/>
    <xf numFmtId="0" fontId="11" fillId="0" borderId="0" xfId="7" applyFont="1"/>
    <xf numFmtId="0" fontId="26" fillId="0" borderId="0" xfId="7" applyFont="1"/>
    <xf numFmtId="3" fontId="26" fillId="0" borderId="0" xfId="7" applyNumberFormat="1" applyFont="1" applyAlignment="1">
      <alignment horizontal="center"/>
    </xf>
    <xf numFmtId="0" fontId="16" fillId="0" borderId="0" xfId="7" applyFont="1" applyBorder="1" applyAlignment="1">
      <alignment horizontal="center"/>
    </xf>
    <xf numFmtId="0" fontId="16" fillId="0" borderId="1" xfId="7" applyFont="1" applyBorder="1" applyAlignment="1">
      <alignment horizontal="center"/>
    </xf>
    <xf numFmtId="3" fontId="26" fillId="0" borderId="0" xfId="7" applyNumberFormat="1" applyFont="1" applyBorder="1" applyAlignment="1">
      <alignment horizontal="right"/>
    </xf>
    <xf numFmtId="2" fontId="11" fillId="0" borderId="0" xfId="7" applyNumberFormat="1" applyFont="1" applyBorder="1" applyAlignment="1">
      <alignment horizontal="right" vertical="top" wrapText="1"/>
    </xf>
    <xf numFmtId="2" fontId="11" fillId="0" borderId="1" xfId="7" applyNumberFormat="1" applyFont="1" applyBorder="1" applyAlignment="1">
      <alignment horizontal="right" vertical="top" wrapText="1"/>
    </xf>
    <xf numFmtId="0" fontId="11" fillId="0" borderId="0" xfId="7" applyFont="1" applyAlignment="1">
      <alignment vertical="top" wrapText="1"/>
    </xf>
    <xf numFmtId="3" fontId="11" fillId="0" borderId="0" xfId="7" applyNumberFormat="1" applyFont="1" applyAlignment="1">
      <alignment horizontal="right"/>
    </xf>
    <xf numFmtId="3" fontId="11" fillId="0" borderId="0" xfId="7" applyNumberFormat="1" applyFont="1" applyBorder="1" applyAlignment="1">
      <alignment horizontal="right"/>
    </xf>
    <xf numFmtId="3" fontId="11" fillId="0" borderId="0" xfId="7" applyNumberFormat="1" applyFont="1"/>
    <xf numFmtId="3" fontId="52" fillId="0" borderId="0" xfId="7" applyNumberFormat="1" applyFont="1" applyFill="1" applyAlignment="1">
      <alignment horizontal="right"/>
    </xf>
    <xf numFmtId="3" fontId="11" fillId="0" borderId="0" xfId="7" applyNumberFormat="1" applyFont="1" applyFill="1" applyAlignment="1">
      <alignment horizontal="right"/>
    </xf>
    <xf numFmtId="3" fontId="12" fillId="0" borderId="0" xfId="7" applyNumberFormat="1" applyFont="1" applyFill="1" applyAlignment="1">
      <alignment horizontal="right"/>
    </xf>
    <xf numFmtId="0" fontId="3" fillId="0" borderId="0" xfId="7" applyFill="1"/>
    <xf numFmtId="3" fontId="11" fillId="0" borderId="0" xfId="7" applyNumberFormat="1" applyFont="1" applyAlignment="1">
      <alignment horizontal="right" vertical="top" wrapText="1"/>
    </xf>
    <xf numFmtId="0" fontId="11" fillId="0" borderId="0" xfId="7" applyFont="1" applyBorder="1"/>
    <xf numFmtId="3" fontId="11" fillId="0" borderId="0" xfId="7" applyNumberFormat="1" applyFont="1" applyBorder="1"/>
    <xf numFmtId="0" fontId="16" fillId="0" borderId="3" xfId="0" applyFont="1" applyBorder="1" applyAlignment="1">
      <alignment horizontal="center"/>
    </xf>
    <xf numFmtId="0" fontId="12" fillId="0" borderId="0" xfId="0" applyFont="1" applyAlignment="1">
      <alignment horizontal="right"/>
    </xf>
    <xf numFmtId="49" fontId="11" fillId="0" borderId="0" xfId="0" applyNumberFormat="1" applyFont="1" applyAlignment="1">
      <alignment vertical="top" wrapText="1"/>
    </xf>
    <xf numFmtId="3" fontId="12" fillId="0" borderId="0" xfId="5" applyNumberFormat="1" applyFont="1"/>
    <xf numFmtId="2" fontId="11" fillId="0" borderId="0" xfId="0" applyNumberFormat="1" applyFont="1" applyProtection="1">
      <protection locked="0"/>
    </xf>
    <xf numFmtId="4" fontId="12" fillId="0" borderId="0" xfId="5" applyNumberFormat="1" applyFont="1" applyFill="1" applyBorder="1" applyProtection="1">
      <protection locked="0"/>
    </xf>
    <xf numFmtId="4" fontId="12" fillId="0" borderId="0" xfId="5" applyNumberFormat="1" applyFont="1"/>
    <xf numFmtId="3" fontId="12" fillId="0" borderId="3" xfId="0" applyNumberFormat="1" applyFont="1" applyBorder="1"/>
    <xf numFmtId="3" fontId="12" fillId="0" borderId="0" xfId="5" applyNumberFormat="1" applyFont="1" applyBorder="1" applyProtection="1">
      <protection locked="0"/>
    </xf>
    <xf numFmtId="3" fontId="12" fillId="0" borderId="0" xfId="5" applyNumberFormat="1" applyFont="1" applyBorder="1"/>
    <xf numFmtId="165" fontId="12" fillId="0" borderId="0" xfId="5" applyNumberFormat="1" applyFont="1" applyFill="1" applyBorder="1"/>
    <xf numFmtId="165" fontId="12" fillId="0" borderId="0" xfId="5" applyNumberFormat="1" applyFont="1"/>
    <xf numFmtId="0" fontId="12" fillId="0" borderId="0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 indent="1"/>
    </xf>
    <xf numFmtId="0" fontId="12" fillId="0" borderId="0" xfId="0" applyFont="1" applyFill="1" applyAlignment="1">
      <alignment horizontal="right"/>
    </xf>
    <xf numFmtId="0" fontId="11" fillId="0" borderId="0" xfId="0" applyFont="1" applyAlignment="1">
      <alignment horizontal="left" vertical="top" wrapText="1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left" indent="1"/>
    </xf>
    <xf numFmtId="3" fontId="12" fillId="0" borderId="0" xfId="0" applyNumberFormat="1" applyFont="1" applyFill="1" applyBorder="1"/>
    <xf numFmtId="0" fontId="12" fillId="0" borderId="0" xfId="0" applyFont="1" applyFill="1" applyBorder="1"/>
    <xf numFmtId="3" fontId="12" fillId="0" borderId="0" xfId="0" applyNumberFormat="1" applyFont="1" applyBorder="1" applyAlignment="1">
      <alignment horizontal="left" indent="1"/>
    </xf>
    <xf numFmtId="3" fontId="12" fillId="0" borderId="1" xfId="5" applyNumberFormat="1" applyFont="1" applyBorder="1"/>
    <xf numFmtId="0" fontId="82" fillId="0" borderId="0" xfId="0" applyFont="1"/>
    <xf numFmtId="164" fontId="83" fillId="0" borderId="0" xfId="0" applyNumberFormat="1" applyFont="1"/>
    <xf numFmtId="164" fontId="83" fillId="0" borderId="0" xfId="0" applyNumberFormat="1" applyFont="1" applyFill="1"/>
    <xf numFmtId="2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49" fontId="11" fillId="0" borderId="0" xfId="0" applyNumberFormat="1" applyFont="1" applyAlignment="1">
      <alignment horizontal="left" vertical="top" wrapText="1" indent="1"/>
    </xf>
    <xf numFmtId="3" fontId="11" fillId="0" borderId="0" xfId="5" applyNumberFormat="1" applyFont="1" applyFill="1"/>
    <xf numFmtId="49" fontId="11" fillId="0" borderId="0" xfId="0" applyNumberFormat="1" applyFont="1" applyAlignment="1">
      <alignment horizontal="left" vertical="top" wrapText="1" indent="2"/>
    </xf>
    <xf numFmtId="0" fontId="11" fillId="0" borderId="0" xfId="0" applyFont="1" applyAlignment="1">
      <alignment horizontal="left" vertical="top" wrapText="1" indent="2"/>
    </xf>
    <xf numFmtId="164" fontId="11" fillId="0" borderId="0" xfId="0" applyNumberFormat="1" applyFont="1" applyFill="1" applyAlignment="1">
      <alignment horizontal="right"/>
    </xf>
    <xf numFmtId="2" fontId="11" fillId="0" borderId="0" xfId="0" applyNumberFormat="1" applyFont="1" applyFill="1"/>
    <xf numFmtId="4" fontId="11" fillId="0" borderId="0" xfId="5" applyNumberFormat="1" applyFont="1" applyBorder="1"/>
    <xf numFmtId="4" fontId="11" fillId="0" borderId="0" xfId="5" applyNumberFormat="1" applyFont="1"/>
    <xf numFmtId="0" fontId="19" fillId="0" borderId="0" xfId="0" applyFont="1" applyAlignment="1">
      <alignment vertical="top" wrapText="1"/>
    </xf>
    <xf numFmtId="2" fontId="21" fillId="0" borderId="0" xfId="0" applyNumberFormat="1" applyFont="1"/>
    <xf numFmtId="3" fontId="11" fillId="0" borderId="0" xfId="3" applyNumberFormat="1" applyFont="1" applyFill="1" applyBorder="1" applyAlignment="1" applyProtection="1">
      <alignment horizontal="right"/>
    </xf>
    <xf numFmtId="49" fontId="11" fillId="0" borderId="0" xfId="0" applyNumberFormat="1" applyFont="1" applyAlignment="1" applyProtection="1">
      <alignment horizontal="center"/>
      <protection locked="0"/>
    </xf>
    <xf numFmtId="3" fontId="11" fillId="0" borderId="0" xfId="5" applyNumberFormat="1" applyFont="1" applyAlignment="1">
      <alignment horizontal="right"/>
    </xf>
    <xf numFmtId="0" fontId="11" fillId="0" borderId="3" xfId="0" applyFont="1" applyBorder="1" applyAlignment="1"/>
    <xf numFmtId="3" fontId="11" fillId="0" borderId="3" xfId="0" applyNumberFormat="1" applyFont="1" applyBorder="1" applyAlignment="1"/>
    <xf numFmtId="0" fontId="11" fillId="0" borderId="0" xfId="0" applyFont="1" applyBorder="1" applyAlignment="1">
      <alignment horizontal="center"/>
    </xf>
    <xf numFmtId="3" fontId="11" fillId="0" borderId="0" xfId="0" applyNumberFormat="1" applyFont="1" applyBorder="1" applyAlignment="1">
      <alignment horizontal="left"/>
    </xf>
    <xf numFmtId="3" fontId="11" fillId="0" borderId="0" xfId="5" applyNumberFormat="1" applyFont="1" applyFill="1" applyBorder="1" applyAlignment="1">
      <alignment horizontal="right"/>
    </xf>
    <xf numFmtId="3" fontId="11" fillId="0" borderId="1" xfId="5" applyNumberFormat="1" applyFont="1" applyFill="1" applyBorder="1" applyAlignment="1">
      <alignment horizontal="right"/>
    </xf>
    <xf numFmtId="4" fontId="11" fillId="0" borderId="0" xfId="5" applyNumberFormat="1" applyFont="1" applyFill="1" applyBorder="1" applyAlignment="1"/>
    <xf numFmtId="2" fontId="11" fillId="0" borderId="0" xfId="8" applyNumberFormat="1" applyFont="1" applyFill="1" applyBorder="1" applyAlignment="1">
      <alignment horizontal="right" wrapText="1"/>
    </xf>
    <xf numFmtId="2" fontId="11" fillId="0" borderId="0" xfId="0" applyNumberFormat="1" applyFont="1" applyFill="1" applyBorder="1" applyAlignment="1" applyProtection="1">
      <protection locked="0"/>
    </xf>
    <xf numFmtId="3" fontId="11" fillId="0" borderId="0" xfId="5" applyNumberFormat="1" applyFont="1" applyBorder="1" applyAlignment="1">
      <alignment horizontal="right"/>
    </xf>
    <xf numFmtId="0" fontId="61" fillId="0" borderId="0" xfId="0" applyFont="1" applyAlignment="1">
      <alignment vertical="top" wrapText="1"/>
    </xf>
    <xf numFmtId="3" fontId="61" fillId="0" borderId="0" xfId="5" applyNumberFormat="1" applyFont="1" applyBorder="1" applyAlignment="1">
      <alignment horizontal="right"/>
    </xf>
    <xf numFmtId="0" fontId="61" fillId="0" borderId="0" xfId="0" applyFont="1" applyBorder="1"/>
    <xf numFmtId="3" fontId="16" fillId="0" borderId="0" xfId="5" applyNumberFormat="1" applyFont="1"/>
    <xf numFmtId="0" fontId="84" fillId="0" borderId="0" xfId="3" applyNumberFormat="1" applyFont="1" applyFill="1" applyBorder="1" applyAlignment="1" applyProtection="1"/>
    <xf numFmtId="1" fontId="4" fillId="0" borderId="0" xfId="0" applyNumberFormat="1" applyFont="1"/>
    <xf numFmtId="4" fontId="5" fillId="0" borderId="0" xfId="0" applyNumberFormat="1" applyFont="1" applyBorder="1" applyAlignment="1">
      <alignment horizontal="right" vertical="top"/>
    </xf>
    <xf numFmtId="3" fontId="26" fillId="0" borderId="0" xfId="0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center"/>
    </xf>
    <xf numFmtId="3" fontId="26" fillId="0" borderId="2" xfId="0" applyNumberFormat="1" applyFont="1" applyBorder="1" applyAlignment="1">
      <alignment horizontal="center"/>
    </xf>
    <xf numFmtId="3" fontId="85" fillId="0" borderId="0" xfId="0" applyNumberFormat="1" applyFont="1" applyFill="1" applyBorder="1" applyAlignment="1">
      <alignment horizontal="right" vertical="top"/>
    </xf>
    <xf numFmtId="4" fontId="11" fillId="0" borderId="0" xfId="0" applyNumberFormat="1" applyFont="1"/>
    <xf numFmtId="4" fontId="11" fillId="0" borderId="0" xfId="0" applyNumberFormat="1" applyFont="1" applyAlignment="1">
      <alignment horizontal="right" indent="1"/>
    </xf>
    <xf numFmtId="3" fontId="11" fillId="0" borderId="0" xfId="0" applyNumberFormat="1" applyFont="1" applyFill="1" applyBorder="1"/>
    <xf numFmtId="0" fontId="86" fillId="0" borderId="0" xfId="0" applyFont="1" applyFill="1"/>
    <xf numFmtId="3" fontId="87" fillId="5" borderId="0" xfId="0" applyNumberFormat="1" applyFont="1" applyFill="1" applyAlignment="1">
      <alignment horizontal="right"/>
    </xf>
    <xf numFmtId="3" fontId="87" fillId="0" borderId="0" xfId="0" applyNumberFormat="1" applyFont="1" applyAlignment="1">
      <alignment horizontal="right"/>
    </xf>
    <xf numFmtId="4" fontId="87" fillId="0" borderId="0" xfId="0" applyNumberFormat="1" applyFont="1" applyAlignment="1">
      <alignment horizontal="right"/>
    </xf>
    <xf numFmtId="0" fontId="87" fillId="0" borderId="0" xfId="0" applyFont="1" applyFill="1"/>
    <xf numFmtId="0" fontId="87" fillId="0" borderId="0" xfId="0" applyFont="1"/>
    <xf numFmtId="3" fontId="11" fillId="0" borderId="0" xfId="5" applyNumberFormat="1" applyFont="1" applyFill="1" applyAlignment="1">
      <alignment horizontal="right"/>
    </xf>
    <xf numFmtId="3" fontId="39" fillId="0" borderId="0" xfId="5" applyNumberFormat="1" applyFont="1" applyAlignment="1">
      <alignment horizontal="right"/>
    </xf>
    <xf numFmtId="165" fontId="11" fillId="0" borderId="0" xfId="0" applyNumberFormat="1" applyFont="1" applyFill="1" applyAlignment="1">
      <alignment horizontal="right"/>
    </xf>
    <xf numFmtId="165" fontId="11" fillId="0" borderId="0" xfId="5" applyNumberFormat="1" applyFont="1" applyFill="1" applyAlignment="1">
      <alignment horizontal="right"/>
    </xf>
    <xf numFmtId="165" fontId="11" fillId="0" borderId="0" xfId="5" applyNumberFormat="1" applyFont="1" applyAlignment="1">
      <alignment horizontal="right"/>
    </xf>
    <xf numFmtId="3" fontId="39" fillId="0" borderId="0" xfId="0" applyNumberFormat="1" applyFont="1" applyFill="1" applyAlignment="1">
      <alignment horizontal="right"/>
    </xf>
    <xf numFmtId="0" fontId="12" fillId="0" borderId="0" xfId="0" applyFont="1" applyBorder="1" applyAlignment="1" applyProtection="1">
      <alignment horizontal="right"/>
      <protection locked="0"/>
    </xf>
    <xf numFmtId="0" fontId="88" fillId="0" borderId="0" xfId="0" applyFont="1" applyFill="1"/>
    <xf numFmtId="3" fontId="39" fillId="0" borderId="0" xfId="5" applyNumberFormat="1" applyFont="1" applyFill="1" applyAlignment="1">
      <alignment horizontal="right"/>
    </xf>
    <xf numFmtId="4" fontId="11" fillId="0" borderId="0" xfId="0" applyNumberFormat="1" applyFont="1" applyFill="1" applyAlignment="1">
      <alignment horizontal="right"/>
    </xf>
    <xf numFmtId="4" fontId="11" fillId="0" borderId="0" xfId="5" applyNumberFormat="1" applyFont="1" applyAlignment="1">
      <alignment horizontal="right"/>
    </xf>
    <xf numFmtId="4" fontId="11" fillId="0" borderId="1" xfId="5" applyNumberFormat="1" applyFont="1" applyBorder="1" applyAlignment="1">
      <alignment horizontal="right"/>
    </xf>
    <xf numFmtId="4" fontId="11" fillId="0" borderId="0" xfId="5" applyNumberFormat="1" applyFont="1" applyBorder="1" applyAlignment="1">
      <alignment horizontal="right"/>
    </xf>
    <xf numFmtId="165" fontId="11" fillId="0" borderId="0" xfId="5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2" fontId="12" fillId="0" borderId="0" xfId="0" applyNumberFormat="1" applyFont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 applyAlignment="1" applyProtection="1">
      <alignment horizontal="right"/>
      <protection locked="0"/>
    </xf>
    <xf numFmtId="2" fontId="73" fillId="0" borderId="0" xfId="0" applyNumberFormat="1" applyFont="1" applyFill="1"/>
    <xf numFmtId="1" fontId="73" fillId="0" borderId="0" xfId="0" applyNumberFormat="1" applyFont="1" applyFill="1" applyProtection="1">
      <protection locked="0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wrapText="1"/>
    </xf>
    <xf numFmtId="0" fontId="26" fillId="0" borderId="0" xfId="0" applyFont="1" applyAlignment="1">
      <alignment horizontal="left"/>
    </xf>
    <xf numFmtId="3" fontId="40" fillId="0" borderId="0" xfId="0" applyNumberFormat="1" applyFont="1" applyFill="1"/>
    <xf numFmtId="0" fontId="40" fillId="0" borderId="0" xfId="0" applyFont="1" applyFill="1"/>
    <xf numFmtId="0" fontId="40" fillId="0" borderId="0" xfId="0" applyFont="1" applyAlignment="1">
      <alignment horizontal="right"/>
    </xf>
    <xf numFmtId="0" fontId="11" fillId="0" borderId="0" xfId="0" applyFont="1" applyBorder="1" applyAlignment="1">
      <alignment horizontal="left" indent="1"/>
    </xf>
    <xf numFmtId="0" fontId="40" fillId="0" borderId="0" xfId="0" applyFont="1" applyFill="1" applyAlignment="1">
      <alignment horizontal="right"/>
    </xf>
    <xf numFmtId="3" fontId="40" fillId="0" borderId="0" xfId="5" applyNumberFormat="1" applyFont="1" applyFill="1"/>
    <xf numFmtId="165" fontId="11" fillId="0" borderId="1" xfId="5" applyNumberFormat="1" applyFont="1" applyBorder="1" applyAlignment="1">
      <alignment horizontal="right"/>
    </xf>
    <xf numFmtId="165" fontId="40" fillId="0" borderId="0" xfId="5" applyNumberFormat="1" applyFont="1" applyFill="1"/>
    <xf numFmtId="0" fontId="12" fillId="0" borderId="0" xfId="0" applyFont="1" applyFill="1" applyBorder="1" applyAlignment="1">
      <alignment horizontal="left"/>
    </xf>
    <xf numFmtId="1" fontId="40" fillId="0" borderId="0" xfId="0" applyNumberFormat="1" applyFont="1" applyFill="1" applyAlignment="1">
      <alignment horizontal="right"/>
    </xf>
    <xf numFmtId="165" fontId="11" fillId="0" borderId="0" xfId="5" applyNumberFormat="1" applyFont="1" applyFill="1" applyBorder="1" applyAlignment="1">
      <alignment horizontal="right"/>
    </xf>
    <xf numFmtId="2" fontId="40" fillId="0" borderId="0" xfId="0" applyNumberFormat="1" applyFont="1" applyFill="1"/>
    <xf numFmtId="2" fontId="12" fillId="0" borderId="0" xfId="0" applyNumberFormat="1" applyFont="1" applyFill="1"/>
    <xf numFmtId="0" fontId="21" fillId="0" borderId="0" xfId="0" applyFont="1" applyFill="1"/>
    <xf numFmtId="0" fontId="90" fillId="0" borderId="0" xfId="0" applyFont="1" applyBorder="1" applyAlignment="1">
      <alignment horizontal="left" vertical="center"/>
    </xf>
    <xf numFmtId="3" fontId="16" fillId="0" borderId="0" xfId="0" applyNumberFormat="1" applyFont="1" applyAlignment="1">
      <alignment horizontal="right"/>
    </xf>
    <xf numFmtId="3" fontId="16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 applyProtection="1">
      <alignment horizontal="right"/>
      <protection locked="0"/>
    </xf>
    <xf numFmtId="0" fontId="12" fillId="0" borderId="0" xfId="0" applyFont="1" applyBorder="1" applyAlignment="1">
      <alignment horizontal="left" wrapText="1" indent="1"/>
    </xf>
    <xf numFmtId="3" fontId="12" fillId="0" borderId="0" xfId="5" applyNumberFormat="1" applyFont="1" applyBorder="1" applyAlignment="1">
      <alignment horizontal="right"/>
    </xf>
    <xf numFmtId="1" fontId="4" fillId="0" borderId="0" xfId="0" applyNumberFormat="1" applyFont="1" applyFill="1" applyProtection="1">
      <protection locked="0"/>
    </xf>
    <xf numFmtId="3" fontId="12" fillId="0" borderId="0" xfId="5" applyNumberFormat="1" applyFont="1" applyBorder="1" applyAlignment="1"/>
    <xf numFmtId="3" fontId="12" fillId="0" borderId="0" xfId="0" applyNumberFormat="1" applyFont="1" applyBorder="1" applyAlignment="1"/>
    <xf numFmtId="49" fontId="12" fillId="0" borderId="0" xfId="0" applyNumberFormat="1" applyFont="1" applyBorder="1" applyAlignment="1">
      <alignment horizontal="left" wrapText="1" indent="1"/>
    </xf>
    <xf numFmtId="49" fontId="12" fillId="0" borderId="0" xfId="0" applyNumberFormat="1" applyFont="1" applyBorder="1" applyAlignment="1">
      <alignment horizontal="left" indent="1"/>
    </xf>
    <xf numFmtId="0" fontId="12" fillId="0" borderId="0" xfId="0" applyFont="1" applyBorder="1" applyAlignment="1">
      <alignment horizontal="left" wrapText="1"/>
    </xf>
    <xf numFmtId="3" fontId="12" fillId="0" borderId="0" xfId="0" applyNumberFormat="1" applyFont="1" applyBorder="1" applyAlignment="1">
      <alignment horizontal="left"/>
    </xf>
    <xf numFmtId="0" fontId="18" fillId="0" borderId="0" xfId="0" applyFont="1" applyAlignment="1"/>
    <xf numFmtId="3" fontId="4" fillId="0" borderId="0" xfId="0" applyNumberFormat="1" applyFont="1" applyFill="1" applyBorder="1"/>
    <xf numFmtId="0" fontId="91" fillId="0" borderId="0" xfId="0" applyFont="1" applyFill="1" applyBorder="1" applyAlignment="1">
      <alignment vertical="center"/>
    </xf>
    <xf numFmtId="1" fontId="4" fillId="0" borderId="0" xfId="0" applyNumberFormat="1" applyFont="1" applyFill="1" applyAlignment="1" applyProtection="1">
      <alignment horizontal="right"/>
      <protection locked="0"/>
    </xf>
    <xf numFmtId="3" fontId="91" fillId="0" borderId="0" xfId="0" applyNumberFormat="1" applyFont="1" applyFill="1" applyBorder="1" applyAlignment="1">
      <alignment vertical="center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Border="1" applyAlignment="1"/>
    <xf numFmtId="0" fontId="18" fillId="0" borderId="0" xfId="0" applyFont="1" applyAlignment="1">
      <alignment horizontal="left" wrapText="1"/>
    </xf>
    <xf numFmtId="3" fontId="52" fillId="0" borderId="0" xfId="0" applyNumberFormat="1" applyFont="1" applyBorder="1" applyAlignment="1">
      <alignment horizontal="right" vertical="center"/>
    </xf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Alignment="1">
      <alignment horizontal="right"/>
    </xf>
    <xf numFmtId="4" fontId="52" fillId="0" borderId="0" xfId="0" applyNumberFormat="1" applyFont="1" applyBorder="1" applyAlignment="1">
      <alignment horizontal="right" vertical="center"/>
    </xf>
    <xf numFmtId="4" fontId="12" fillId="0" borderId="0" xfId="5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 applyProtection="1">
      <alignment horizontal="right"/>
      <protection locked="0"/>
    </xf>
    <xf numFmtId="3" fontId="52" fillId="0" borderId="0" xfId="0" applyNumberFormat="1" applyFont="1" applyBorder="1" applyAlignment="1">
      <alignment vertical="center"/>
    </xf>
    <xf numFmtId="0" fontId="12" fillId="10" borderId="0" xfId="0" applyFont="1" applyFill="1" applyAlignment="1">
      <alignment horizontal="right"/>
    </xf>
    <xf numFmtId="4" fontId="12" fillId="10" borderId="0" xfId="0" applyNumberFormat="1" applyFont="1" applyFill="1" applyAlignment="1">
      <alignment horizontal="right"/>
    </xf>
    <xf numFmtId="0" fontId="47" fillId="0" borderId="0" xfId="7" applyFont="1" applyAlignment="1">
      <alignment horizontal="left"/>
    </xf>
    <xf numFmtId="0" fontId="94" fillId="0" borderId="0" xfId="0" applyFont="1" applyFill="1" applyAlignment="1">
      <alignment horizontal="left"/>
    </xf>
    <xf numFmtId="0" fontId="93" fillId="0" borderId="0" xfId="7" applyFont="1" applyFill="1" applyBorder="1" applyAlignment="1" applyProtection="1">
      <alignment vertical="center"/>
      <protection locked="0"/>
    </xf>
    <xf numFmtId="0" fontId="93" fillId="0" borderId="0" xfId="0" applyFont="1" applyFill="1" applyBorder="1" applyAlignment="1" applyProtection="1">
      <alignment vertical="center"/>
      <protection locked="0"/>
    </xf>
    <xf numFmtId="0" fontId="93" fillId="0" borderId="0" xfId="0" applyFont="1" applyBorder="1" applyAlignment="1" applyProtection="1">
      <alignment vertical="center"/>
      <protection locked="0"/>
    </xf>
    <xf numFmtId="0" fontId="4" fillId="9" borderId="0" xfId="0" applyFont="1" applyFill="1"/>
    <xf numFmtId="0" fontId="0" fillId="9" borderId="0" xfId="0" applyFill="1" applyAlignment="1"/>
    <xf numFmtId="0" fontId="4" fillId="9" borderId="0" xfId="0" applyFont="1" applyFill="1" applyAlignment="1"/>
    <xf numFmtId="0" fontId="4" fillId="9" borderId="0" xfId="7" applyFont="1" applyFill="1" applyAlignment="1"/>
    <xf numFmtId="0" fontId="4" fillId="9" borderId="0" xfId="7" applyFont="1" applyFill="1"/>
    <xf numFmtId="0" fontId="5" fillId="9" borderId="0" xfId="0" applyFont="1" applyFill="1" applyBorder="1" applyAlignment="1">
      <alignment horizontal="center"/>
    </xf>
    <xf numFmtId="0" fontId="4" fillId="9" borderId="0" xfId="0" applyFont="1" applyFill="1" applyBorder="1" applyAlignment="1"/>
    <xf numFmtId="2" fontId="14" fillId="0" borderId="0" xfId="0" applyNumberFormat="1" applyFont="1" applyFill="1" applyAlignment="1">
      <alignment horizontal="center"/>
    </xf>
    <xf numFmtId="0" fontId="66" fillId="0" borderId="0" xfId="0" applyFont="1" applyFill="1"/>
    <xf numFmtId="1" fontId="11" fillId="0" borderId="0" xfId="0" applyNumberFormat="1" applyFont="1" applyFill="1" applyProtection="1">
      <protection locked="0"/>
    </xf>
    <xf numFmtId="0" fontId="26" fillId="0" borderId="0" xfId="0" applyFont="1" applyFill="1" applyAlignment="1">
      <alignment horizontal="right"/>
    </xf>
    <xf numFmtId="3" fontId="16" fillId="0" borderId="0" xfId="5" applyNumberFormat="1" applyFont="1" applyFill="1"/>
    <xf numFmtId="1" fontId="11" fillId="0" borderId="0" xfId="0" applyNumberFormat="1" applyFont="1" applyFill="1"/>
    <xf numFmtId="1" fontId="4" fillId="0" borderId="0" xfId="0" applyNumberFormat="1" applyFont="1" applyFill="1"/>
    <xf numFmtId="0" fontId="16" fillId="0" borderId="0" xfId="0" applyFont="1" applyFill="1" applyAlignment="1">
      <alignment horizontal="center"/>
    </xf>
    <xf numFmtId="0" fontId="26" fillId="0" borderId="0" xfId="0" applyFont="1" applyFill="1"/>
    <xf numFmtId="3" fontId="11" fillId="0" borderId="0" xfId="5" applyNumberFormat="1" applyFont="1" applyFill="1" applyAlignment="1" applyProtection="1">
      <alignment horizontal="right"/>
      <protection locked="0"/>
    </xf>
    <xf numFmtId="3" fontId="40" fillId="0" borderId="0" xfId="5" applyNumberFormat="1" applyFont="1" applyFill="1" applyAlignment="1" applyProtection="1">
      <alignment horizontal="right"/>
      <protection locked="0"/>
    </xf>
    <xf numFmtId="2" fontId="11" fillId="0" borderId="0" xfId="0" applyNumberFormat="1" applyFont="1" applyFill="1" applyProtection="1">
      <protection locked="0"/>
    </xf>
    <xf numFmtId="1" fontId="11" fillId="0" borderId="0" xfId="0" applyNumberFormat="1" applyFont="1" applyFill="1" applyAlignment="1">
      <alignment horizontal="right"/>
    </xf>
    <xf numFmtId="3" fontId="26" fillId="0" borderId="0" xfId="5" applyNumberFormat="1" applyFont="1" applyFill="1" applyAlignment="1">
      <alignment horizontal="right"/>
    </xf>
    <xf numFmtId="0" fontId="48" fillId="0" borderId="0" xfId="0" applyFont="1" applyFill="1"/>
    <xf numFmtId="1" fontId="11" fillId="0" borderId="0" xfId="0" applyNumberFormat="1" applyFont="1" applyFill="1" applyAlignment="1" applyProtection="1">
      <alignment horizontal="left"/>
      <protection locked="0"/>
    </xf>
    <xf numFmtId="164" fontId="11" fillId="0" borderId="0" xfId="0" applyNumberFormat="1" applyFont="1" applyFill="1" applyAlignment="1" applyProtection="1">
      <alignment horizontal="left"/>
      <protection locked="0"/>
    </xf>
    <xf numFmtId="0" fontId="11" fillId="0" borderId="0" xfId="0" applyFont="1" applyFill="1" applyProtection="1">
      <protection locked="0"/>
    </xf>
    <xf numFmtId="3" fontId="11" fillId="0" borderId="0" xfId="0" applyNumberFormat="1" applyFont="1" applyFill="1" applyProtection="1">
      <protection locked="0"/>
    </xf>
    <xf numFmtId="165" fontId="12" fillId="0" borderId="0" xfId="0" applyNumberFormat="1" applyFont="1" applyFill="1" applyProtection="1">
      <protection locked="0"/>
    </xf>
    <xf numFmtId="164" fontId="11" fillId="0" borderId="0" xfId="0" applyNumberFormat="1" applyFont="1" applyFill="1" applyProtection="1">
      <protection locked="0"/>
    </xf>
    <xf numFmtId="165" fontId="4" fillId="0" borderId="0" xfId="0" applyNumberFormat="1" applyFont="1" applyFill="1"/>
    <xf numFmtId="3" fontId="65" fillId="0" borderId="0" xfId="0" applyNumberFormat="1" applyFont="1" applyFill="1"/>
    <xf numFmtId="0" fontId="78" fillId="0" borderId="0" xfId="0" applyFont="1" applyFill="1"/>
    <xf numFmtId="3" fontId="78" fillId="0" borderId="0" xfId="0" applyNumberFormat="1" applyFont="1" applyFill="1" applyAlignment="1">
      <alignment horizontal="right"/>
    </xf>
    <xf numFmtId="3" fontId="78" fillId="0" borderId="0" xfId="0" applyNumberFormat="1" applyFont="1" applyFill="1"/>
    <xf numFmtId="3" fontId="39" fillId="0" borderId="0" xfId="5" applyNumberFormat="1" applyFont="1" applyFill="1"/>
    <xf numFmtId="3" fontId="76" fillId="0" borderId="0" xfId="5" applyNumberFormat="1" applyFont="1" applyFill="1"/>
    <xf numFmtId="3" fontId="12" fillId="0" borderId="0" xfId="0" applyNumberFormat="1" applyFont="1" applyFill="1"/>
    <xf numFmtId="3" fontId="39" fillId="0" borderId="0" xfId="0" applyNumberFormat="1" applyFont="1" applyFill="1"/>
    <xf numFmtId="2" fontId="11" fillId="0" borderId="0" xfId="0" applyNumberFormat="1" applyFont="1" applyFill="1" applyAlignment="1">
      <alignment horizontal="right"/>
    </xf>
    <xf numFmtId="2" fontId="39" fillId="0" borderId="0" xfId="0" applyNumberFormat="1" applyFont="1" applyFill="1"/>
    <xf numFmtId="4" fontId="39" fillId="0" borderId="0" xfId="0" applyNumberFormat="1" applyFont="1" applyFill="1" applyAlignment="1">
      <alignment horizontal="right"/>
    </xf>
    <xf numFmtId="0" fontId="2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right"/>
    </xf>
    <xf numFmtId="3" fontId="16" fillId="0" borderId="0" xfId="0" applyNumberFormat="1" applyFont="1" applyFill="1"/>
    <xf numFmtId="0" fontId="26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right"/>
    </xf>
    <xf numFmtId="3" fontId="21" fillId="0" borderId="0" xfId="0" applyNumberFormat="1" applyFont="1" applyFill="1" applyAlignment="1">
      <alignment horizontal="right" vertical="top"/>
    </xf>
    <xf numFmtId="49" fontId="12" fillId="0" borderId="0" xfId="0" applyNumberFormat="1" applyFont="1" applyFill="1" applyAlignment="1" applyProtection="1">
      <alignment horizontal="right"/>
      <protection locked="0"/>
    </xf>
    <xf numFmtId="49" fontId="12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justify" vertical="top" wrapText="1"/>
    </xf>
    <xf numFmtId="4" fontId="39" fillId="0" borderId="0" xfId="0" applyNumberFormat="1" applyFont="1" applyFill="1"/>
    <xf numFmtId="49" fontId="11" fillId="0" borderId="0" xfId="0" applyNumberFormat="1" applyFont="1" applyFill="1" applyAlignment="1">
      <alignment horizontal="right"/>
    </xf>
    <xf numFmtId="3" fontId="54" fillId="0" borderId="0" xfId="0" applyNumberFormat="1" applyFont="1" applyFill="1" applyAlignment="1">
      <alignment horizontal="right"/>
    </xf>
    <xf numFmtId="0" fontId="54" fillId="0" borderId="0" xfId="0" applyFont="1" applyFill="1"/>
    <xf numFmtId="0" fontId="12" fillId="0" borderId="0" xfId="0" applyFont="1" applyAlignment="1">
      <alignment horizontal="left" vertical="center"/>
    </xf>
    <xf numFmtId="0" fontId="12" fillId="0" borderId="0" xfId="0" applyFont="1" applyFill="1" applyAlignment="1"/>
    <xf numFmtId="0" fontId="26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/>
    <xf numFmtId="3" fontId="12" fillId="0" borderId="0" xfId="3" applyNumberFormat="1" applyFont="1" applyFill="1" applyBorder="1" applyAlignment="1" applyProtection="1">
      <alignment horizontal="right" wrapText="1"/>
    </xf>
    <xf numFmtId="49" fontId="12" fillId="0" borderId="0" xfId="0" applyNumberFormat="1" applyFont="1" applyAlignment="1">
      <alignment horizontal="left" vertical="top" wrapText="1" indent="1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top" wrapText="1" indent="1"/>
    </xf>
    <xf numFmtId="49" fontId="12" fillId="0" borderId="0" xfId="0" applyNumberFormat="1" applyFont="1" applyAlignment="1">
      <alignment vertical="top" wrapText="1"/>
    </xf>
    <xf numFmtId="3" fontId="12" fillId="0" borderId="0" xfId="5" applyNumberFormat="1" applyFont="1" applyAlignment="1" applyProtection="1">
      <alignment horizontal="right"/>
      <protection locked="0"/>
    </xf>
    <xf numFmtId="3" fontId="12" fillId="0" borderId="0" xfId="5" applyNumberFormat="1" applyFont="1" applyAlignment="1">
      <alignment horizontal="right"/>
    </xf>
    <xf numFmtId="3" fontId="0" fillId="0" borderId="0" xfId="0" applyNumberFormat="1" applyAlignment="1">
      <alignment horizontal="right"/>
    </xf>
    <xf numFmtId="2" fontId="12" fillId="0" borderId="0" xfId="3" applyNumberFormat="1" applyFont="1" applyFill="1" applyBorder="1" applyAlignment="1" applyProtection="1">
      <alignment horizontal="left" indent="1"/>
    </xf>
    <xf numFmtId="0" fontId="52" fillId="0" borderId="0" xfId="0" applyFont="1" applyAlignment="1">
      <alignment horizontal="left" indent="1"/>
    </xf>
    <xf numFmtId="3" fontId="102" fillId="0" borderId="0" xfId="5" applyNumberFormat="1" applyFont="1" applyAlignment="1">
      <alignment horizontal="right"/>
    </xf>
    <xf numFmtId="3" fontId="102" fillId="0" borderId="0" xfId="0" applyNumberFormat="1" applyFo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 wrapText="1" indent="1"/>
    </xf>
    <xf numFmtId="3" fontId="54" fillId="0" borderId="0" xfId="0" applyNumberFormat="1" applyFont="1"/>
    <xf numFmtId="0" fontId="54" fillId="0" borderId="0" xfId="0" applyFont="1" applyAlignment="1">
      <alignment horizontal="right"/>
    </xf>
    <xf numFmtId="3" fontId="21" fillId="0" borderId="0" xfId="0" applyNumberFormat="1" applyFont="1" applyBorder="1" applyAlignment="1">
      <alignment horizontal="right" vertical="top"/>
    </xf>
    <xf numFmtId="0" fontId="104" fillId="0" borderId="0" xfId="0" applyFont="1" applyFill="1"/>
    <xf numFmtId="3" fontId="16" fillId="0" borderId="0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 vertical="top" wrapText="1"/>
    </xf>
    <xf numFmtId="3" fontId="16" fillId="0" borderId="0" xfId="0" applyNumberFormat="1" applyFont="1" applyBorder="1" applyAlignment="1">
      <alignment horizontal="center" vertical="top" wrapText="1"/>
    </xf>
    <xf numFmtId="3" fontId="59" fillId="0" borderId="0" xfId="0" applyNumberFormat="1" applyFont="1" applyBorder="1" applyAlignment="1">
      <alignment horizontal="right"/>
    </xf>
    <xf numFmtId="0" fontId="8" fillId="0" borderId="0" xfId="0" applyFont="1"/>
    <xf numFmtId="3" fontId="59" fillId="0" borderId="0" xfId="0" applyNumberFormat="1" applyFont="1" applyAlignment="1">
      <alignment horizontal="right" vertical="top" wrapText="1"/>
    </xf>
    <xf numFmtId="3" fontId="26" fillId="0" borderId="0" xfId="0" applyNumberFormat="1" applyFont="1" applyAlignment="1">
      <alignment horizontal="center" vertical="top" wrapText="1"/>
    </xf>
    <xf numFmtId="0" fontId="105" fillId="0" borderId="0" xfId="9" applyFont="1" applyBorder="1" applyAlignment="1">
      <alignment horizontal="left" vertical="center" indent="1"/>
    </xf>
    <xf numFmtId="3" fontId="102" fillId="0" borderId="0" xfId="0" applyNumberFormat="1" applyFont="1" applyFill="1" applyAlignment="1">
      <alignment horizontal="right"/>
    </xf>
    <xf numFmtId="3" fontId="102" fillId="0" borderId="0" xfId="0" applyNumberFormat="1" applyFont="1" applyFill="1" applyBorder="1" applyAlignment="1">
      <alignment horizontal="right"/>
    </xf>
    <xf numFmtId="0" fontId="69" fillId="0" borderId="0" xfId="0" applyFont="1" applyBorder="1"/>
    <xf numFmtId="0" fontId="51" fillId="0" borderId="0" xfId="0" applyFont="1" applyBorder="1"/>
    <xf numFmtId="3" fontId="8" fillId="0" borderId="0" xfId="0" applyNumberFormat="1" applyFont="1"/>
    <xf numFmtId="3" fontId="8" fillId="0" borderId="0" xfId="0" applyNumberFormat="1" applyFont="1" applyBorder="1"/>
    <xf numFmtId="3" fontId="0" fillId="0" borderId="0" xfId="0" applyNumberFormat="1" applyFont="1" applyAlignment="1">
      <alignment horizontal="right" vertical="center"/>
    </xf>
    <xf numFmtId="3" fontId="0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/>
    <xf numFmtId="3" fontId="96" fillId="0" borderId="0" xfId="0" applyNumberFormat="1" applyFont="1"/>
    <xf numFmtId="3" fontId="96" fillId="0" borderId="0" xfId="0" applyNumberFormat="1" applyFont="1" applyBorder="1"/>
    <xf numFmtId="0" fontId="104" fillId="0" borderId="0" xfId="0" applyFont="1"/>
    <xf numFmtId="0" fontId="4" fillId="12" borderId="0" xfId="0" applyFont="1" applyFill="1" applyBorder="1"/>
    <xf numFmtId="3" fontId="26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right" vertical="top" wrapText="1"/>
    </xf>
    <xf numFmtId="2" fontId="12" fillId="0" borderId="0" xfId="0" applyNumberFormat="1" applyFont="1" applyFill="1" applyBorder="1" applyAlignment="1" applyProtection="1">
      <alignment horizontal="right"/>
    </xf>
    <xf numFmtId="3" fontId="102" fillId="0" borderId="0" xfId="0" applyNumberFormat="1" applyFont="1" applyBorder="1" applyAlignment="1">
      <alignment horizontal="right"/>
    </xf>
    <xf numFmtId="3" fontId="102" fillId="0" borderId="0" xfId="0" applyNumberFormat="1" applyFont="1" applyAlignment="1">
      <alignment horizontal="right"/>
    </xf>
    <xf numFmtId="3" fontId="88" fillId="0" borderId="0" xfId="0" applyNumberFormat="1" applyFont="1" applyAlignment="1">
      <alignment horizontal="right" vertical="center"/>
    </xf>
    <xf numFmtId="0" fontId="105" fillId="0" borderId="0" xfId="9" applyFont="1" applyBorder="1" applyAlignment="1">
      <alignment horizontal="left" indent="1"/>
    </xf>
    <xf numFmtId="3" fontId="102" fillId="0" borderId="0" xfId="0" applyNumberFormat="1" applyFont="1" applyFill="1" applyAlignment="1">
      <alignment horizontal="right" vertical="center"/>
    </xf>
    <xf numFmtId="0" fontId="51" fillId="0" borderId="0" xfId="0" applyFont="1" applyBorder="1" applyAlignment="1"/>
    <xf numFmtId="0" fontId="52" fillId="0" borderId="0" xfId="9" applyFont="1" applyBorder="1" applyAlignment="1">
      <alignment horizontal="left" vertical="center"/>
    </xf>
    <xf numFmtId="2" fontId="54" fillId="0" borderId="0" xfId="0" applyNumberFormat="1" applyFont="1"/>
    <xf numFmtId="0" fontId="4" fillId="0" borderId="0" xfId="0" applyFont="1" applyAlignment="1">
      <alignment horizontal="left" vertical="top"/>
    </xf>
    <xf numFmtId="164" fontId="4" fillId="0" borderId="0" xfId="0" applyNumberFormat="1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106" fillId="0" borderId="0" xfId="0" applyFont="1" applyFill="1" applyBorder="1" applyAlignment="1">
      <alignment horizontal="center"/>
    </xf>
    <xf numFmtId="2" fontId="5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2" fontId="68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center" vertical="top"/>
    </xf>
    <xf numFmtId="4" fontId="68" fillId="0" borderId="0" xfId="0" applyNumberFormat="1" applyFont="1" applyAlignment="1">
      <alignment horizontal="center"/>
    </xf>
    <xf numFmtId="0" fontId="68" fillId="0" borderId="0" xfId="0" applyFont="1" applyAlignment="1">
      <alignment horizontal="right"/>
    </xf>
    <xf numFmtId="0" fontId="68" fillId="0" borderId="0" xfId="0" applyFont="1" applyAlignment="1">
      <alignment horizontal="right" vertical="top" wrapText="1"/>
    </xf>
    <xf numFmtId="0" fontId="68" fillId="0" borderId="0" xfId="0" applyFont="1" applyAlignment="1">
      <alignment vertical="top"/>
    </xf>
    <xf numFmtId="0" fontId="68" fillId="0" borderId="0" xfId="0" applyFont="1" applyAlignment="1">
      <alignment horizontal="right" vertical="top"/>
    </xf>
    <xf numFmtId="0" fontId="68" fillId="0" borderId="0" xfId="0" applyFont="1" applyAlignment="1">
      <alignment horizontal="right" vertical="center"/>
    </xf>
    <xf numFmtId="4" fontId="54" fillId="0" borderId="0" xfId="0" applyNumberFormat="1" applyFont="1" applyAlignment="1">
      <alignment horizontal="right" vertical="top" wrapText="1"/>
    </xf>
    <xf numFmtId="0" fontId="68" fillId="0" borderId="0" xfId="0" applyFont="1" applyAlignment="1">
      <alignment horizontal="center" vertical="top" wrapText="1"/>
    </xf>
    <xf numFmtId="4" fontId="68" fillId="0" borderId="0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7" fillId="0" borderId="0" xfId="0" applyFont="1" applyAlignment="1">
      <alignment horizontal="left" vertical="top" wrapText="1"/>
    </xf>
    <xf numFmtId="0" fontId="104" fillId="0" borderId="0" xfId="0" applyFont="1" applyFill="1" applyAlignment="1">
      <alignment vertical="center"/>
    </xf>
    <xf numFmtId="0" fontId="26" fillId="0" borderId="0" xfId="0" applyFont="1" applyBorder="1" applyAlignment="1">
      <alignment horizontal="left"/>
    </xf>
    <xf numFmtId="1" fontId="4" fillId="0" borderId="0" xfId="0" applyNumberFormat="1" applyFont="1" applyAlignment="1" applyProtection="1">
      <alignment horizontal="left"/>
      <protection locked="0"/>
    </xf>
    <xf numFmtId="3" fontId="68" fillId="0" borderId="0" xfId="0" applyNumberFormat="1" applyFont="1"/>
    <xf numFmtId="0" fontId="68" fillId="0" borderId="0" xfId="0" applyFont="1"/>
    <xf numFmtId="165" fontId="68" fillId="0" borderId="0" xfId="0" applyNumberFormat="1" applyFont="1"/>
    <xf numFmtId="0" fontId="100" fillId="0" borderId="0" xfId="0" applyFont="1"/>
    <xf numFmtId="1" fontId="100" fillId="0" borderId="0" xfId="0" applyNumberFormat="1" applyFont="1" applyProtection="1">
      <protection locked="0"/>
    </xf>
    <xf numFmtId="49" fontId="11" fillId="0" borderId="0" xfId="0" applyNumberFormat="1" applyFont="1" applyBorder="1" applyAlignment="1">
      <alignment horizontal="left"/>
    </xf>
    <xf numFmtId="3" fontId="11" fillId="0" borderId="0" xfId="0" applyNumberFormat="1" applyFont="1" applyFill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108" fillId="0" borderId="0" xfId="0" applyFont="1" applyAlignment="1">
      <alignment vertical="top" wrapText="1"/>
    </xf>
    <xf numFmtId="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8" fontId="4" fillId="0" borderId="0" xfId="0" applyNumberFormat="1" applyFont="1"/>
    <xf numFmtId="169" fontId="4" fillId="0" borderId="0" xfId="0" applyNumberFormat="1" applyFont="1"/>
    <xf numFmtId="0" fontId="103" fillId="0" borderId="0" xfId="0" applyFont="1" applyBorder="1" applyAlignment="1" applyProtection="1">
      <alignment horizontal="center" vertical="center"/>
      <protection locked="0"/>
    </xf>
    <xf numFmtId="0" fontId="104" fillId="0" borderId="0" xfId="0" applyFont="1" applyAlignment="1">
      <alignment vertical="center"/>
    </xf>
    <xf numFmtId="0" fontId="11" fillId="0" borderId="0" xfId="3" applyNumberFormat="1" applyFont="1" applyFill="1" applyBorder="1" applyAlignment="1" applyProtection="1">
      <alignment horizontal="right"/>
    </xf>
    <xf numFmtId="0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61" fillId="0" borderId="0" xfId="0" applyFont="1" applyBorder="1" applyAlignment="1">
      <alignment horizontal="left" vertical="top"/>
    </xf>
    <xf numFmtId="0" fontId="49" fillId="0" borderId="0" xfId="0" applyFont="1" applyFill="1" applyBorder="1"/>
    <xf numFmtId="0" fontId="109" fillId="0" borderId="0" xfId="0" applyFont="1" applyFill="1" applyBorder="1" applyAlignment="1">
      <alignment horizontal="center"/>
    </xf>
    <xf numFmtId="0" fontId="109" fillId="0" borderId="0" xfId="0" applyFont="1" applyBorder="1" applyAlignment="1">
      <alignment horizontal="center"/>
    </xf>
    <xf numFmtId="0" fontId="49" fillId="0" borderId="0" xfId="0" applyFont="1" applyBorder="1"/>
    <xf numFmtId="0" fontId="110" fillId="0" borderId="0" xfId="0" applyFont="1" applyFill="1" applyBorder="1" applyAlignment="1">
      <alignment horizontal="center"/>
    </xf>
    <xf numFmtId="0" fontId="110" fillId="0" borderId="0" xfId="0" applyFont="1" applyBorder="1" applyAlignment="1">
      <alignment horizontal="center"/>
    </xf>
    <xf numFmtId="0" fontId="111" fillId="0" borderId="0" xfId="0" applyFont="1" applyBorder="1" applyAlignment="1">
      <alignment horizontal="left"/>
    </xf>
    <xf numFmtId="4" fontId="111" fillId="0" borderId="0" xfId="0" applyNumberFormat="1" applyFont="1" applyBorder="1" applyAlignment="1">
      <alignment horizontal="right"/>
    </xf>
    <xf numFmtId="4" fontId="111" fillId="0" borderId="0" xfId="0" applyNumberFormat="1" applyFont="1" applyBorder="1"/>
    <xf numFmtId="3" fontId="111" fillId="0" borderId="0" xfId="0" applyNumberFormat="1" applyFont="1" applyBorder="1" applyAlignment="1">
      <alignment horizontal="right"/>
    </xf>
    <xf numFmtId="4" fontId="54" fillId="0" borderId="0" xfId="0" applyNumberFormat="1" applyFont="1"/>
    <xf numFmtId="4" fontId="54" fillId="5" borderId="0" xfId="0" applyNumberFormat="1" applyFont="1" applyFill="1"/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/>
    <xf numFmtId="170" fontId="4" fillId="0" borderId="0" xfId="0" applyNumberFormat="1" applyFont="1"/>
    <xf numFmtId="170" fontId="11" fillId="0" borderId="0" xfId="0" applyNumberFormat="1" applyFont="1" applyFill="1" applyAlignment="1">
      <alignment horizontal="right"/>
    </xf>
    <xf numFmtId="167" fontId="11" fillId="0" borderId="0" xfId="0" applyNumberFormat="1" applyFont="1" applyBorder="1" applyAlignment="1">
      <alignment horizontal="right"/>
    </xf>
    <xf numFmtId="167" fontId="11" fillId="0" borderId="0" xfId="0" applyNumberFormat="1" applyFont="1" applyBorder="1"/>
    <xf numFmtId="170" fontId="4" fillId="0" borderId="0" xfId="0" applyNumberFormat="1" applyFont="1" applyFill="1"/>
    <xf numFmtId="167" fontId="11" fillId="0" borderId="1" xfId="0" applyNumberFormat="1" applyFont="1" applyBorder="1"/>
    <xf numFmtId="170" fontId="11" fillId="0" borderId="0" xfId="0" applyNumberFormat="1" applyFont="1"/>
    <xf numFmtId="3" fontId="21" fillId="0" borderId="0" xfId="0" applyNumberFormat="1" applyFont="1"/>
    <xf numFmtId="0" fontId="20" fillId="0" borderId="0" xfId="0" applyFont="1" applyFill="1" applyAlignment="1">
      <alignment horizontal="right" vertical="top"/>
    </xf>
    <xf numFmtId="3" fontId="49" fillId="0" borderId="0" xfId="0" applyNumberFormat="1" applyFont="1" applyBorder="1" applyAlignment="1">
      <alignment horizontal="right"/>
    </xf>
    <xf numFmtId="3" fontId="54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3" fontId="54" fillId="0" borderId="0" xfId="0" applyNumberFormat="1" applyFont="1" applyBorder="1" applyAlignment="1">
      <alignment horizontal="right"/>
    </xf>
    <xf numFmtId="3" fontId="112" fillId="0" borderId="0" xfId="0" applyNumberFormat="1" applyFont="1" applyBorder="1" applyAlignment="1">
      <alignment horizontal="right"/>
    </xf>
    <xf numFmtId="0" fontId="8" fillId="0" borderId="0" xfId="0" applyFont="1" applyBorder="1"/>
    <xf numFmtId="3" fontId="112" fillId="0" borderId="0" xfId="0" applyNumberFormat="1" applyFont="1" applyBorder="1"/>
    <xf numFmtId="3" fontId="113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indent="1"/>
    </xf>
    <xf numFmtId="3" fontId="49" fillId="0" borderId="0" xfId="0" applyNumberFormat="1" applyFont="1" applyBorder="1"/>
    <xf numFmtId="3" fontId="5" fillId="0" borderId="0" xfId="0" applyNumberFormat="1" applyFont="1" applyFill="1" applyBorder="1" applyAlignment="1">
      <alignment horizontal="center"/>
    </xf>
    <xf numFmtId="3" fontId="4" fillId="5" borderId="0" xfId="0" applyNumberFormat="1" applyFont="1" applyFill="1" applyBorder="1"/>
    <xf numFmtId="3" fontId="4" fillId="5" borderId="0" xfId="0" applyNumberFormat="1" applyFont="1" applyFill="1" applyBorder="1" applyAlignment="1">
      <alignment horizontal="right"/>
    </xf>
    <xf numFmtId="4" fontId="111" fillId="0" borderId="0" xfId="0" applyNumberFormat="1" applyFont="1" applyFill="1" applyBorder="1" applyAlignment="1">
      <alignment horizontal="right"/>
    </xf>
    <xf numFmtId="49" fontId="4" fillId="5" borderId="0" xfId="0" applyNumberFormat="1" applyFont="1" applyFill="1" applyBorder="1" applyAlignment="1">
      <alignment horizontal="left"/>
    </xf>
    <xf numFmtId="3" fontId="21" fillId="5" borderId="0" xfId="0" applyNumberFormat="1" applyFont="1" applyFill="1" applyBorder="1" applyAlignment="1">
      <alignment horizontal="right"/>
    </xf>
    <xf numFmtId="3" fontId="112" fillId="0" borderId="0" xfId="0" applyNumberFormat="1" applyFont="1" applyFill="1" applyBorder="1" applyAlignment="1">
      <alignment horizontal="right"/>
    </xf>
    <xf numFmtId="3" fontId="112" fillId="0" borderId="0" xfId="0" applyNumberFormat="1" applyFont="1" applyFill="1" applyBorder="1"/>
    <xf numFmtId="0" fontId="4" fillId="5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 applyProtection="1">
      <alignment horizontal="right"/>
      <protection locked="0"/>
    </xf>
    <xf numFmtId="0" fontId="4" fillId="5" borderId="0" xfId="0" applyFont="1" applyFill="1" applyBorder="1"/>
    <xf numFmtId="3" fontId="21" fillId="5" borderId="0" xfId="0" applyNumberFormat="1" applyFont="1" applyFill="1" applyBorder="1"/>
    <xf numFmtId="0" fontId="11" fillId="0" borderId="3" xfId="0" applyFont="1" applyFill="1" applyBorder="1"/>
    <xf numFmtId="3" fontId="4" fillId="5" borderId="0" xfId="0" applyNumberFormat="1" applyFont="1" applyFill="1"/>
    <xf numFmtId="3" fontId="11" fillId="0" borderId="3" xfId="0" applyNumberFormat="1" applyFont="1" applyFill="1" applyBorder="1"/>
    <xf numFmtId="0" fontId="11" fillId="0" borderId="0" xfId="0" applyFont="1" applyAlignment="1">
      <alignment horizontal="left" indent="2"/>
    </xf>
    <xf numFmtId="0" fontId="4" fillId="0" borderId="0" xfId="0" applyFont="1" applyAlignment="1">
      <alignment horizontal="left" indent="1"/>
    </xf>
    <xf numFmtId="0" fontId="114" fillId="0" borderId="0" xfId="0" applyFont="1" applyBorder="1"/>
    <xf numFmtId="3" fontId="115" fillId="0" borderId="0" xfId="0" applyNumberFormat="1" applyFont="1" applyAlignment="1">
      <alignment horizontal="right"/>
    </xf>
    <xf numFmtId="3" fontId="54" fillId="0" borderId="0" xfId="0" applyNumberFormat="1" applyFont="1" applyFill="1"/>
    <xf numFmtId="3" fontId="11" fillId="0" borderId="1" xfId="0" applyNumberFormat="1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9" fillId="0" borderId="0" xfId="0" applyFont="1" applyFill="1"/>
    <xf numFmtId="0" fontId="116" fillId="0" borderId="0" xfId="0" applyFont="1" applyFill="1" applyBorder="1" applyAlignment="1">
      <alignment horizontal="center"/>
    </xf>
    <xf numFmtId="0" fontId="54" fillId="0" borderId="0" xfId="0" applyFont="1" applyFill="1" applyBorder="1"/>
    <xf numFmtId="0" fontId="117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165" fontId="118" fillId="0" borderId="0" xfId="0" applyNumberFormat="1" applyFont="1" applyAlignment="1">
      <alignment horizontal="right"/>
    </xf>
    <xf numFmtId="0" fontId="118" fillId="0" borderId="0" xfId="0" applyFont="1" applyBorder="1"/>
    <xf numFmtId="3" fontId="118" fillId="0" borderId="0" xfId="0" applyNumberFormat="1" applyFont="1" applyBorder="1"/>
    <xf numFmtId="3" fontId="118" fillId="0" borderId="2" xfId="0" applyNumberFormat="1" applyFont="1" applyBorder="1"/>
    <xf numFmtId="0" fontId="118" fillId="0" borderId="0" xfId="0" applyFont="1"/>
    <xf numFmtId="1" fontId="118" fillId="0" borderId="0" xfId="0" applyNumberFormat="1" applyFont="1" applyAlignment="1" applyProtection="1">
      <alignment horizontal="left"/>
      <protection locked="0"/>
    </xf>
    <xf numFmtId="3" fontId="118" fillId="0" borderId="0" xfId="0" applyNumberFormat="1" applyFont="1"/>
    <xf numFmtId="165" fontId="11" fillId="0" borderId="0" xfId="0" applyNumberFormat="1" applyFont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0" fontId="39" fillId="0" borderId="0" xfId="0" applyFont="1" applyBorder="1"/>
    <xf numFmtId="0" fontId="39" fillId="0" borderId="2" xfId="0" applyFont="1" applyBorder="1"/>
    <xf numFmtId="165" fontId="11" fillId="0" borderId="0" xfId="0" applyNumberFormat="1" applyFont="1" applyFill="1" applyAlignment="1" applyProtection="1">
      <alignment horizontal="right"/>
      <protection locked="0"/>
    </xf>
    <xf numFmtId="165" fontId="54" fillId="0" borderId="0" xfId="0" applyNumberFormat="1" applyFont="1"/>
    <xf numFmtId="3" fontId="39" fillId="0" borderId="0" xfId="0" applyNumberFormat="1" applyFont="1" applyBorder="1"/>
    <xf numFmtId="3" fontId="39" fillId="0" borderId="2" xfId="0" applyNumberFormat="1" applyFont="1" applyBorder="1"/>
    <xf numFmtId="3" fontId="39" fillId="0" borderId="0" xfId="0" applyNumberFormat="1" applyFont="1" applyFill="1" applyBorder="1"/>
    <xf numFmtId="3" fontId="39" fillId="0" borderId="2" xfId="0" applyNumberFormat="1" applyFont="1" applyFill="1" applyBorder="1"/>
    <xf numFmtId="0" fontId="39" fillId="0" borderId="0" xfId="0" applyFont="1" applyFill="1" applyBorder="1"/>
    <xf numFmtId="0" fontId="39" fillId="0" borderId="2" xfId="0" applyFont="1" applyFill="1" applyBorder="1"/>
    <xf numFmtId="165" fontId="54" fillId="5" borderId="0" xfId="0" applyNumberFormat="1" applyFont="1" applyFill="1"/>
    <xf numFmtId="0" fontId="39" fillId="0" borderId="1" xfId="0" applyFont="1" applyBorder="1"/>
    <xf numFmtId="3" fontId="119" fillId="0" borderId="0" xfId="5" applyNumberFormat="1" applyFont="1" applyBorder="1" applyAlignment="1">
      <alignment horizontal="right"/>
    </xf>
    <xf numFmtId="3" fontId="119" fillId="0" borderId="0" xfId="5" applyNumberFormat="1" applyFont="1" applyFill="1" applyBorder="1" applyAlignment="1">
      <alignment horizontal="right"/>
    </xf>
    <xf numFmtId="3" fontId="39" fillId="0" borderId="0" xfId="0" applyNumberFormat="1" applyFont="1" applyFill="1" applyBorder="1" applyAlignment="1">
      <alignment horizontal="right"/>
    </xf>
    <xf numFmtId="165" fontId="54" fillId="0" borderId="0" xfId="0" applyNumberFormat="1" applyFont="1" applyAlignment="1">
      <alignment horizontal="right"/>
    </xf>
    <xf numFmtId="4" fontId="54" fillId="0" borderId="0" xfId="0" applyNumberFormat="1" applyFont="1" applyAlignment="1">
      <alignment horizontal="right"/>
    </xf>
    <xf numFmtId="0" fontId="120" fillId="0" borderId="0" xfId="0" applyFont="1" applyAlignment="1"/>
    <xf numFmtId="0" fontId="107" fillId="0" borderId="0" xfId="0" applyFont="1" applyFill="1" applyAlignment="1"/>
    <xf numFmtId="0" fontId="107" fillId="0" borderId="0" xfId="0" applyFont="1" applyAlignment="1"/>
    <xf numFmtId="0" fontId="120" fillId="0" borderId="0" xfId="0" applyFont="1" applyAlignment="1">
      <alignment vertical="top"/>
    </xf>
    <xf numFmtId="0" fontId="120" fillId="0" borderId="0" xfId="0" applyFont="1" applyFill="1" applyAlignment="1">
      <alignment vertical="top"/>
    </xf>
    <xf numFmtId="0" fontId="107" fillId="0" borderId="0" xfId="0" applyFont="1" applyFill="1" applyAlignment="1">
      <alignment vertical="top"/>
    </xf>
    <xf numFmtId="0" fontId="107" fillId="0" borderId="0" xfId="0" applyFont="1" applyAlignment="1">
      <alignment vertical="top"/>
    </xf>
    <xf numFmtId="0" fontId="121" fillId="0" borderId="0" xfId="0" applyFont="1" applyAlignment="1"/>
    <xf numFmtId="3" fontId="4" fillId="0" borderId="0" xfId="5" applyNumberFormat="1" applyFont="1" applyAlignment="1"/>
    <xf numFmtId="3" fontId="4" fillId="0" borderId="0" xfId="5" applyNumberFormat="1" applyFont="1" applyBorder="1" applyAlignment="1"/>
    <xf numFmtId="3" fontId="4" fillId="0" borderId="0" xfId="0" applyNumberFormat="1" applyFont="1" applyBorder="1" applyAlignment="1"/>
    <xf numFmtId="3" fontId="4" fillId="0" borderId="0" xfId="0" applyNumberFormat="1" applyFont="1" applyAlignment="1"/>
    <xf numFmtId="0" fontId="122" fillId="0" borderId="0" xfId="0" applyFont="1" applyFill="1"/>
    <xf numFmtId="3" fontId="12" fillId="0" borderId="0" xfId="5" applyNumberFormat="1" applyFont="1" applyFill="1"/>
    <xf numFmtId="3" fontId="12" fillId="0" borderId="0" xfId="5" applyNumberFormat="1" applyFont="1" applyFill="1" applyBorder="1"/>
    <xf numFmtId="3" fontId="122" fillId="0" borderId="0" xfId="0" applyNumberFormat="1" applyFont="1" applyFill="1"/>
    <xf numFmtId="0" fontId="102" fillId="0" borderId="0" xfId="0" applyFont="1" applyFill="1"/>
    <xf numFmtId="171" fontId="4" fillId="0" borderId="0" xfId="5" applyNumberFormat="1" applyFont="1" applyAlignment="1">
      <alignment horizontal="right"/>
    </xf>
    <xf numFmtId="0" fontId="4" fillId="14" borderId="0" xfId="0" applyFont="1" applyFill="1" applyBorder="1" applyAlignment="1"/>
    <xf numFmtId="3" fontId="12" fillId="0" borderId="0" xfId="0" applyNumberFormat="1" applyFont="1" applyFill="1" applyAlignment="1">
      <alignment horizontal="right" vertical="top" wrapText="1"/>
    </xf>
    <xf numFmtId="3" fontId="14" fillId="0" borderId="0" xfId="0" applyNumberFormat="1" applyFont="1" applyFill="1" applyAlignment="1">
      <alignment horizontal="right" vertical="top" wrapText="1"/>
    </xf>
    <xf numFmtId="0" fontId="14" fillId="0" borderId="0" xfId="0" applyFont="1"/>
    <xf numFmtId="1" fontId="12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125" fillId="0" borderId="0" xfId="0" applyFont="1"/>
    <xf numFmtId="0" fontId="12" fillId="0" borderId="0" xfId="0" applyFont="1" applyAlignment="1">
      <alignment horizontal="left" vertical="center" indent="1"/>
    </xf>
    <xf numFmtId="1" fontId="124" fillId="0" borderId="0" xfId="0" applyNumberFormat="1" applyFont="1" applyBorder="1" applyAlignment="1">
      <alignment horizontal="right"/>
    </xf>
    <xf numFmtId="1" fontId="124" fillId="0" borderId="0" xfId="0" applyNumberFormat="1" applyFont="1" applyBorder="1"/>
    <xf numFmtId="3" fontId="11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 applyProtection="1">
      <alignment horizontal="right" vertical="center"/>
      <protection locked="0"/>
    </xf>
    <xf numFmtId="1" fontId="124" fillId="0" borderId="0" xfId="0" applyNumberFormat="1" applyFont="1" applyAlignment="1">
      <alignment horizontal="right"/>
    </xf>
    <xf numFmtId="1" fontId="124" fillId="0" borderId="0" xfId="0" applyNumberFormat="1" applyFont="1"/>
    <xf numFmtId="3" fontId="39" fillId="0" borderId="0" xfId="0" applyNumberFormat="1" applyFont="1" applyAlignment="1">
      <alignment horizontal="right" vertical="center"/>
    </xf>
    <xf numFmtId="0" fontId="124" fillId="0" borderId="0" xfId="0" applyFont="1"/>
    <xf numFmtId="3" fontId="16" fillId="0" borderId="0" xfId="0" applyNumberFormat="1" applyFont="1" applyAlignment="1">
      <alignment horizontal="right" vertical="center"/>
    </xf>
    <xf numFmtId="3" fontId="11" fillId="0" borderId="0" xfId="3" applyNumberFormat="1" applyFont="1" applyFill="1" applyBorder="1" applyAlignment="1" applyProtection="1">
      <alignment horizontal="right" vertical="center"/>
    </xf>
    <xf numFmtId="0" fontId="52" fillId="0" borderId="0" xfId="0" applyFont="1" applyBorder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4" fillId="15" borderId="0" xfId="0" applyFont="1" applyFill="1"/>
    <xf numFmtId="165" fontId="12" fillId="0" borderId="0" xfId="0" applyNumberFormat="1" applyFont="1" applyFill="1" applyAlignment="1">
      <alignment horizontal="right" vertical="center"/>
    </xf>
    <xf numFmtId="0" fontId="124" fillId="15" borderId="0" xfId="0" applyFont="1" applyFill="1"/>
    <xf numFmtId="0" fontId="52" fillId="0" borderId="0" xfId="0" applyFont="1" applyBorder="1"/>
    <xf numFmtId="0" fontId="19" fillId="0" borderId="0" xfId="0" applyFont="1" applyBorder="1" applyAlignment="1">
      <alignment horizontal="left"/>
    </xf>
    <xf numFmtId="0" fontId="10" fillId="0" borderId="0" xfId="0" applyFont="1" applyBorder="1"/>
    <xf numFmtId="1" fontId="12" fillId="0" borderId="0" xfId="0" applyNumberFormat="1" applyFont="1" applyFill="1" applyAlignment="1">
      <alignment horizontal="right"/>
    </xf>
    <xf numFmtId="0" fontId="10" fillId="0" borderId="0" xfId="0" applyFont="1" applyFill="1" applyBorder="1"/>
    <xf numFmtId="1" fontId="10" fillId="0" borderId="0" xfId="0" applyNumberFormat="1" applyFont="1" applyAlignment="1">
      <alignment horizontal="right"/>
    </xf>
    <xf numFmtId="3" fontId="41" fillId="0" borderId="0" xfId="0" applyNumberFormat="1" applyFont="1" applyAlignment="1">
      <alignment horizontal="right"/>
    </xf>
    <xf numFmtId="0" fontId="54" fillId="5" borderId="0" xfId="0" applyFont="1" applyFill="1"/>
    <xf numFmtId="164" fontId="4" fillId="0" borderId="0" xfId="0" applyNumberFormat="1" applyFont="1" applyAlignment="1">
      <alignment horizontal="right"/>
    </xf>
    <xf numFmtId="3" fontId="125" fillId="0" borderId="0" xfId="0" applyNumberFormat="1" applyFont="1"/>
    <xf numFmtId="0" fontId="96" fillId="0" borderId="0" xfId="0" applyFont="1"/>
    <xf numFmtId="0" fontId="4" fillId="0" borderId="0" xfId="0" applyFont="1" applyFill="1" applyAlignment="1"/>
    <xf numFmtId="0" fontId="54" fillId="0" borderId="0" xfId="0" applyFont="1" applyFill="1" applyAlignment="1"/>
    <xf numFmtId="3" fontId="12" fillId="0" borderId="0" xfId="10" applyNumberFormat="1" applyFont="1" applyBorder="1" applyAlignment="1">
      <alignment horizontal="right"/>
    </xf>
    <xf numFmtId="3" fontId="12" fillId="0" borderId="0" xfId="10" applyNumberFormat="1" applyFont="1" applyBorder="1" applyAlignment="1">
      <alignment horizontal="right" wrapText="1"/>
    </xf>
    <xf numFmtId="0" fontId="102" fillId="0" borderId="0" xfId="0" applyFont="1" applyFill="1" applyAlignment="1"/>
    <xf numFmtId="3" fontId="52" fillId="0" borderId="0" xfId="10" applyNumberFormat="1" applyFont="1" applyBorder="1" applyAlignment="1">
      <alignment horizontal="right"/>
    </xf>
    <xf numFmtId="3" fontId="52" fillId="0" borderId="0" xfId="10" applyNumberFormat="1" applyFont="1" applyBorder="1" applyAlignment="1">
      <alignment horizontal="right" wrapText="1"/>
    </xf>
    <xf numFmtId="0" fontId="39" fillId="0" borderId="0" xfId="0" applyFont="1"/>
    <xf numFmtId="3" fontId="129" fillId="0" borderId="0" xfId="0" applyNumberFormat="1" applyFont="1"/>
    <xf numFmtId="0" fontId="130" fillId="0" borderId="0" xfId="0" applyFont="1"/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3" fontId="21" fillId="0" borderId="0" xfId="0" applyNumberFormat="1" applyFont="1" applyAlignment="1">
      <alignment vertical="center"/>
    </xf>
    <xf numFmtId="0" fontId="14" fillId="0" borderId="0" xfId="0" applyFont="1" applyFill="1"/>
    <xf numFmtId="0" fontId="123" fillId="0" borderId="0" xfId="0" applyFont="1" applyFill="1" applyAlignment="1">
      <alignment vertical="center"/>
    </xf>
    <xf numFmtId="0" fontId="13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Alignment="1">
      <alignment wrapText="1"/>
    </xf>
    <xf numFmtId="3" fontId="12" fillId="0" borderId="0" xfId="0" applyNumberFormat="1" applyFont="1" applyFill="1" applyAlignment="1">
      <alignment vertical="top" wrapText="1"/>
    </xf>
    <xf numFmtId="3" fontId="122" fillId="0" borderId="0" xfId="0" applyNumberFormat="1" applyFont="1" applyFill="1" applyAlignment="1">
      <alignment vertical="top" wrapText="1"/>
    </xf>
    <xf numFmtId="0" fontId="12" fillId="0" borderId="0" xfId="0" applyFont="1" applyAlignment="1">
      <alignment vertical="center" wrapText="1"/>
    </xf>
    <xf numFmtId="3" fontId="12" fillId="0" borderId="0" xfId="0" applyNumberFormat="1" applyFont="1" applyFill="1" applyAlignment="1">
      <alignment vertical="center" wrapText="1"/>
    </xf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88" fillId="0" borderId="0" xfId="0" applyNumberFormat="1" applyFont="1" applyFill="1"/>
    <xf numFmtId="3" fontId="12" fillId="0" borderId="0" xfId="0" applyNumberFormat="1" applyFont="1" applyAlignment="1">
      <alignment horizontal="right" vertical="center"/>
    </xf>
    <xf numFmtId="3" fontId="102" fillId="0" borderId="0" xfId="0" applyNumberFormat="1" applyFont="1" applyAlignment="1">
      <alignment vertical="top" wrapText="1"/>
    </xf>
    <xf numFmtId="0" fontId="133" fillId="0" borderId="0" xfId="0" applyFont="1" applyAlignment="1">
      <alignment vertical="center"/>
    </xf>
    <xf numFmtId="0" fontId="123" fillId="0" borderId="0" xfId="0" applyFont="1" applyFill="1"/>
    <xf numFmtId="0" fontId="131" fillId="0" borderId="0" xfId="0" applyFont="1" applyFill="1"/>
    <xf numFmtId="0" fontId="132" fillId="0" borderId="0" xfId="0" applyFont="1" applyFill="1" applyBorder="1"/>
    <xf numFmtId="0" fontId="21" fillId="0" borderId="0" xfId="0" applyFont="1" applyAlignment="1">
      <alignment horizontal="left" vertical="center" indent="1"/>
    </xf>
    <xf numFmtId="0" fontId="21" fillId="0" borderId="0" xfId="0" applyNumberFormat="1" applyFont="1" applyAlignment="1">
      <alignment horizontal="left" indent="1"/>
    </xf>
    <xf numFmtId="3" fontId="12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4" fontId="21" fillId="0" borderId="0" xfId="0" applyNumberFormat="1" applyFont="1"/>
    <xf numFmtId="49" fontId="21" fillId="0" borderId="0" xfId="0" applyNumberFormat="1" applyFont="1" applyAlignment="1">
      <alignment horizontal="right" vertical="top"/>
    </xf>
    <xf numFmtId="3" fontId="16" fillId="0" borderId="0" xfId="0" applyNumberFormat="1" applyFont="1" applyAlignment="1">
      <alignment horizontal="right" wrapText="1" indent="1"/>
    </xf>
    <xf numFmtId="3" fontId="16" fillId="0" borderId="0" xfId="0" applyNumberFormat="1" applyFont="1" applyBorder="1" applyAlignment="1">
      <alignment horizontal="right" wrapText="1" indent="1"/>
    </xf>
    <xf numFmtId="3" fontId="16" fillId="0" borderId="0" xfId="0" applyNumberFormat="1" applyFont="1" applyBorder="1" applyAlignment="1">
      <alignment horizontal="right" indent="1"/>
    </xf>
    <xf numFmtId="3" fontId="16" fillId="0" borderId="0" xfId="0" applyNumberFormat="1" applyFont="1" applyBorder="1" applyAlignment="1">
      <alignment horizontal="right" wrapText="1"/>
    </xf>
    <xf numFmtId="3" fontId="12" fillId="0" borderId="0" xfId="0" applyNumberFormat="1" applyFont="1" applyAlignment="1">
      <alignment horizontal="right" indent="1"/>
    </xf>
    <xf numFmtId="3" fontId="12" fillId="0" borderId="0" xfId="0" applyNumberFormat="1" applyFont="1" applyAlignment="1">
      <alignment horizontal="right" vertical="top" wrapText="1" indent="1"/>
    </xf>
    <xf numFmtId="3" fontId="12" fillId="0" borderId="0" xfId="0" applyNumberFormat="1" applyFont="1" applyAlignment="1">
      <alignment horizontal="right" vertical="top"/>
    </xf>
    <xf numFmtId="0" fontId="41" fillId="0" borderId="0" xfId="0" applyFont="1" applyBorder="1"/>
    <xf numFmtId="0" fontId="133" fillId="0" borderId="0" xfId="0" applyFont="1" applyAlignment="1">
      <alignment vertical="top"/>
    </xf>
    <xf numFmtId="3" fontId="21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3" fontId="102" fillId="0" borderId="0" xfId="0" applyNumberFormat="1" applyFont="1" applyAlignment="1">
      <alignment vertical="center" wrapText="1"/>
    </xf>
    <xf numFmtId="3" fontId="12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left" vertical="center" wrapText="1" indent="1"/>
    </xf>
    <xf numFmtId="0" fontId="135" fillId="0" borderId="0" xfId="0" applyFont="1" applyAlignment="1">
      <alignment vertical="center"/>
    </xf>
    <xf numFmtId="49" fontId="12" fillId="0" borderId="0" xfId="0" applyNumberFormat="1" applyFont="1" applyAlignment="1">
      <alignment horizontal="left" vertical="center" wrapText="1" indent="1"/>
    </xf>
    <xf numFmtId="0" fontId="104" fillId="0" borderId="0" xfId="0" applyFont="1" applyFill="1" applyBorder="1"/>
    <xf numFmtId="0" fontId="136" fillId="0" borderId="0" xfId="0" applyFont="1" applyFill="1" applyBorder="1" applyAlignment="1">
      <alignment horizontal="center"/>
    </xf>
    <xf numFmtId="0" fontId="111" fillId="0" borderId="0" xfId="0" applyFont="1" applyFill="1" applyBorder="1" applyAlignment="1">
      <alignment horizontal="left"/>
    </xf>
    <xf numFmtId="0" fontId="26" fillId="0" borderId="3" xfId="0" applyFont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/>
    </xf>
    <xf numFmtId="3" fontId="39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17" fillId="0" borderId="0" xfId="2" applyFill="1" applyAlignment="1">
      <alignment horizontal="left"/>
    </xf>
    <xf numFmtId="0" fontId="137" fillId="0" borderId="0" xfId="0" applyFont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vertical="center"/>
    </xf>
    <xf numFmtId="0" fontId="137" fillId="0" borderId="0" xfId="0" applyFont="1" applyFill="1" applyAlignment="1">
      <alignment vertical="center"/>
    </xf>
    <xf numFmtId="0" fontId="138" fillId="0" borderId="0" xfId="0" applyFont="1"/>
    <xf numFmtId="0" fontId="0" fillId="0" borderId="0" xfId="0" applyAlignment="1">
      <alignment horizontal="justify" vertical="center"/>
    </xf>
    <xf numFmtId="0" fontId="139" fillId="0" borderId="0" xfId="0" applyFont="1" applyFill="1"/>
    <xf numFmtId="0" fontId="140" fillId="0" borderId="0" xfId="0" applyFont="1" applyFill="1" applyBorder="1"/>
    <xf numFmtId="0" fontId="5" fillId="12" borderId="0" xfId="0" applyFont="1" applyFill="1" applyBorder="1" applyAlignment="1">
      <alignment horizontal="center"/>
    </xf>
    <xf numFmtId="165" fontId="26" fillId="0" borderId="0" xfId="0" applyNumberFormat="1" applyFont="1" applyAlignment="1">
      <alignment horizontal="right"/>
    </xf>
    <xf numFmtId="0" fontId="68" fillId="0" borderId="0" xfId="0" applyFont="1" applyFill="1" applyBorder="1" applyAlignment="1">
      <alignment horizontal="center"/>
    </xf>
    <xf numFmtId="0" fontId="68" fillId="0" borderId="0" xfId="0" applyFont="1" applyFill="1" applyAlignment="1">
      <alignment horizontal="center"/>
    </xf>
    <xf numFmtId="1" fontId="4" fillId="0" borderId="0" xfId="0" applyNumberFormat="1" applyFont="1" applyFill="1" applyAlignment="1" applyProtection="1">
      <alignment horizontal="left"/>
      <protection locked="0"/>
    </xf>
    <xf numFmtId="3" fontId="4" fillId="0" borderId="0" xfId="0" applyNumberFormat="1" applyFont="1" applyProtection="1">
      <protection locked="0"/>
    </xf>
    <xf numFmtId="0" fontId="4" fillId="0" borderId="0" xfId="0" applyFont="1" applyFill="1" applyProtection="1">
      <protection locked="0"/>
    </xf>
    <xf numFmtId="3" fontId="124" fillId="0" borderId="0" xfId="0" applyNumberFormat="1" applyFont="1" applyAlignment="1">
      <alignment horizontal="right"/>
    </xf>
    <xf numFmtId="165" fontId="124" fillId="0" borderId="0" xfId="0" applyNumberFormat="1" applyFont="1" applyAlignment="1">
      <alignment horizontal="right"/>
    </xf>
    <xf numFmtId="0" fontId="124" fillId="0" borderId="0" xfId="0" applyFont="1" applyFill="1"/>
    <xf numFmtId="3" fontId="124" fillId="0" borderId="0" xfId="0" applyNumberFormat="1" applyFont="1" applyFill="1"/>
    <xf numFmtId="3" fontId="124" fillId="0" borderId="0" xfId="0" applyNumberFormat="1" applyFont="1" applyFill="1" applyBorder="1"/>
    <xf numFmtId="3" fontId="124" fillId="0" borderId="0" xfId="0" applyNumberFormat="1" applyFont="1"/>
    <xf numFmtId="0" fontId="139" fillId="0" borderId="0" xfId="0" applyFont="1" applyFill="1" applyBorder="1"/>
    <xf numFmtId="0" fontId="16" fillId="0" borderId="0" xfId="0" applyFont="1" applyFill="1" applyAlignment="1">
      <alignment horizontal="right" vertical="center"/>
    </xf>
    <xf numFmtId="0" fontId="68" fillId="0" borderId="0" xfId="0" applyFont="1" applyBorder="1" applyAlignment="1">
      <alignment horizontal="center"/>
    </xf>
    <xf numFmtId="49" fontId="12" fillId="0" borderId="0" xfId="0" applyNumberFormat="1" applyFont="1" applyAlignment="1">
      <alignment vertical="center" wrapText="1"/>
    </xf>
    <xf numFmtId="165" fontId="12" fillId="0" borderId="0" xfId="5" applyNumberFormat="1" applyFont="1" applyFill="1" applyAlignment="1" applyProtection="1">
      <alignment horizontal="right" vertical="center"/>
      <protection locked="0"/>
    </xf>
    <xf numFmtId="0" fontId="102" fillId="0" borderId="0" xfId="0" applyFont="1" applyFill="1" applyAlignment="1">
      <alignment vertical="center"/>
    </xf>
    <xf numFmtId="3" fontId="12" fillId="0" borderId="0" xfId="5" applyNumberFormat="1" applyFont="1" applyFill="1" applyAlignment="1" applyProtection="1">
      <alignment horizontal="right" vertical="center"/>
      <protection locked="0"/>
    </xf>
    <xf numFmtId="3" fontId="10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7" fontId="4" fillId="0" borderId="0" xfId="0" applyNumberFormat="1" applyFont="1" applyFill="1" applyProtection="1">
      <protection locked="0"/>
    </xf>
    <xf numFmtId="167" fontId="11" fillId="0" borderId="0" xfId="0" applyNumberFormat="1" applyFont="1" applyFill="1" applyAlignment="1">
      <alignment horizontal="right" vertical="center"/>
    </xf>
    <xf numFmtId="3" fontId="54" fillId="0" borderId="0" xfId="0" applyNumberFormat="1" applyFont="1" applyFill="1" applyAlignment="1">
      <alignment horizontal="right" vertical="center"/>
    </xf>
    <xf numFmtId="165" fontId="10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0" fontId="12" fillId="0" borderId="0" xfId="0" applyFont="1" applyBorder="1" applyAlignment="1">
      <alignment vertical="center"/>
    </xf>
    <xf numFmtId="167" fontId="12" fillId="0" borderId="0" xfId="5" applyNumberFormat="1" applyFont="1" applyFill="1" applyAlignment="1">
      <alignment horizontal="right" vertical="center"/>
    </xf>
    <xf numFmtId="3" fontId="11" fillId="0" borderId="1" xfId="5" applyNumberFormat="1" applyFont="1" applyBorder="1" applyAlignment="1">
      <alignment horizontal="right"/>
    </xf>
    <xf numFmtId="167" fontId="4" fillId="0" borderId="0" xfId="0" applyNumberFormat="1" applyFont="1" applyFill="1"/>
    <xf numFmtId="167" fontId="12" fillId="0" borderId="0" xfId="0" applyNumberFormat="1" applyFont="1" applyFill="1" applyAlignment="1">
      <alignment horizontal="right"/>
    </xf>
    <xf numFmtId="167" fontId="4" fillId="0" borderId="0" xfId="0" applyNumberFormat="1" applyFont="1" applyAlignment="1">
      <alignment horizontal="right"/>
    </xf>
    <xf numFmtId="0" fontId="141" fillId="0" borderId="0" xfId="0" applyFont="1"/>
    <xf numFmtId="3" fontId="141" fillId="0" borderId="0" xfId="0" applyNumberFormat="1" applyFont="1" applyAlignment="1">
      <alignment horizontal="right"/>
    </xf>
    <xf numFmtId="165" fontId="16" fillId="0" borderId="0" xfId="0" applyNumberFormat="1" applyFont="1" applyFill="1"/>
    <xf numFmtId="165" fontId="16" fillId="0" borderId="0" xfId="0" applyNumberFormat="1" applyFont="1" applyFill="1" applyAlignment="1">
      <alignment horizontal="right"/>
    </xf>
    <xf numFmtId="0" fontId="142" fillId="0" borderId="0" xfId="0" applyFont="1" applyBorder="1" applyAlignment="1">
      <alignment horizontal="center"/>
    </xf>
    <xf numFmtId="0" fontId="103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>
      <alignment wrapText="1"/>
    </xf>
    <xf numFmtId="0" fontId="113" fillId="0" borderId="0" xfId="0" applyFont="1" applyFill="1" applyBorder="1" applyAlignment="1">
      <alignment horizontal="right"/>
    </xf>
    <xf numFmtId="4" fontId="39" fillId="0" borderId="0" xfId="0" applyNumberFormat="1" applyFont="1" applyFill="1" applyBorder="1" applyAlignment="1">
      <alignment horizontal="right" vertical="top" wrapText="1"/>
    </xf>
    <xf numFmtId="4" fontId="11" fillId="0" borderId="0" xfId="0" applyNumberFormat="1" applyFont="1" applyBorder="1" applyAlignment="1">
      <alignment horizontal="right" vertical="top" wrapText="1"/>
    </xf>
    <xf numFmtId="3" fontId="11" fillId="0" borderId="0" xfId="0" applyNumberFormat="1" applyFont="1" applyFill="1" applyBorder="1" applyAlignment="1">
      <alignment horizontal="right" vertical="top" wrapText="1"/>
    </xf>
    <xf numFmtId="0" fontId="11" fillId="0" borderId="0" xfId="0" applyNumberFormat="1" applyFont="1" applyFill="1" applyAlignment="1">
      <alignment horizontal="right"/>
    </xf>
    <xf numFmtId="4" fontId="11" fillId="0" borderId="0" xfId="0" applyNumberFormat="1" applyFont="1" applyFill="1" applyBorder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 wrapText="1"/>
    </xf>
    <xf numFmtId="3" fontId="39" fillId="0" borderId="0" xfId="10" applyNumberFormat="1" applyFont="1" applyBorder="1" applyAlignment="1">
      <alignment horizontal="right" wrapText="1"/>
    </xf>
    <xf numFmtId="165" fontId="11" fillId="0" borderId="0" xfId="0" applyNumberFormat="1" applyFont="1" applyFill="1" applyBorder="1" applyAlignment="1">
      <alignment horizontal="right" vertical="top" wrapText="1"/>
    </xf>
    <xf numFmtId="3" fontId="39" fillId="5" borderId="0" xfId="10" applyNumberFormat="1" applyFont="1" applyFill="1" applyBorder="1" applyAlignment="1">
      <alignment horizontal="right"/>
    </xf>
    <xf numFmtId="3" fontId="39" fillId="0" borderId="0" xfId="10" applyNumberFormat="1" applyFont="1" applyFill="1" applyBorder="1" applyAlignment="1">
      <alignment horizontal="right"/>
    </xf>
    <xf numFmtId="3" fontId="39" fillId="0" borderId="0" xfId="10" applyNumberFormat="1" applyFont="1" applyFill="1" applyBorder="1" applyAlignment="1">
      <alignment horizontal="right" wrapText="1"/>
    </xf>
    <xf numFmtId="3" fontId="39" fillId="0" borderId="0" xfId="10" applyNumberFormat="1" applyFont="1" applyBorder="1" applyAlignment="1">
      <alignment horizontal="right"/>
    </xf>
    <xf numFmtId="3" fontId="40" fillId="0" borderId="0" xfId="0" applyNumberFormat="1" applyFont="1" applyFill="1" applyBorder="1" applyAlignment="1">
      <alignment horizontal="right" vertical="top" wrapText="1"/>
    </xf>
    <xf numFmtId="3" fontId="40" fillId="0" borderId="0" xfId="0" applyNumberFormat="1" applyFont="1" applyFill="1" applyAlignment="1">
      <alignment horizontal="right"/>
    </xf>
    <xf numFmtId="0" fontId="51" fillId="0" borderId="0" xfId="0" applyFont="1" applyAlignment="1">
      <alignment vertical="center"/>
    </xf>
    <xf numFmtId="3" fontId="12" fillId="0" borderId="0" xfId="0" applyNumberFormat="1" applyFont="1" applyFill="1" applyBorder="1" applyAlignment="1">
      <alignment horizontal="right" vertical="top" wrapText="1"/>
    </xf>
    <xf numFmtId="4" fontId="12" fillId="0" borderId="0" xfId="0" applyNumberFormat="1" applyFont="1" applyFill="1" applyBorder="1" applyAlignment="1">
      <alignment horizontal="right" vertical="top" wrapText="1"/>
    </xf>
    <xf numFmtId="0" fontId="47" fillId="0" borderId="0" xfId="0" applyFont="1"/>
    <xf numFmtId="3" fontId="19" fillId="0" borderId="0" xfId="0" applyNumberFormat="1" applyFont="1" applyBorder="1" applyAlignment="1">
      <alignment horizontal="right"/>
    </xf>
    <xf numFmtId="4" fontId="19" fillId="0" borderId="0" xfId="0" applyNumberFormat="1" applyFont="1" applyBorder="1" applyAlignment="1">
      <alignment horizontal="right"/>
    </xf>
    <xf numFmtId="165" fontId="19" fillId="0" borderId="0" xfId="0" applyNumberFormat="1" applyFont="1" applyFill="1" applyBorder="1" applyAlignment="1">
      <alignment horizontal="left"/>
    </xf>
    <xf numFmtId="165" fontId="19" fillId="0" borderId="0" xfId="0" applyNumberFormat="1" applyFont="1" applyBorder="1" applyAlignment="1">
      <alignment horizontal="left"/>
    </xf>
    <xf numFmtId="165" fontId="119" fillId="0" borderId="0" xfId="0" applyNumberFormat="1" applyFont="1" applyBorder="1" applyAlignment="1">
      <alignment horizontal="left"/>
    </xf>
    <xf numFmtId="4" fontId="12" fillId="0" borderId="0" xfId="0" applyNumberFormat="1" applyFont="1"/>
    <xf numFmtId="3" fontId="102" fillId="0" borderId="0" xfId="0" applyNumberFormat="1" applyFont="1" applyFill="1"/>
    <xf numFmtId="3" fontId="141" fillId="0" borderId="0" xfId="0" applyNumberFormat="1" applyFont="1" applyFill="1"/>
    <xf numFmtId="0" fontId="97" fillId="0" borderId="0" xfId="0" applyFont="1" applyBorder="1"/>
    <xf numFmtId="0" fontId="98" fillId="0" borderId="0" xfId="0" applyFont="1" applyFill="1" applyBorder="1"/>
    <xf numFmtId="3" fontId="0" fillId="0" borderId="0" xfId="0" applyNumberFormat="1" applyBorder="1"/>
    <xf numFmtId="3" fontId="0" fillId="0" borderId="0" xfId="0" applyNumberFormat="1" applyBorder="1" applyAlignment="1">
      <alignment horizontal="right"/>
    </xf>
    <xf numFmtId="3" fontId="99" fillId="11" borderId="0" xfId="0" applyNumberFormat="1" applyFont="1" applyFill="1" applyBorder="1"/>
    <xf numFmtId="3" fontId="100" fillId="0" borderId="0" xfId="0" applyNumberFormat="1" applyFont="1" applyBorder="1"/>
    <xf numFmtId="0" fontId="54" fillId="0" borderId="0" xfId="0" applyFont="1" applyBorder="1"/>
    <xf numFmtId="0" fontId="8" fillId="0" borderId="0" xfId="0" applyFont="1" applyFill="1" applyBorder="1"/>
    <xf numFmtId="1" fontId="101" fillId="11" borderId="0" xfId="0" applyNumberFormat="1" applyFont="1" applyFill="1" applyBorder="1"/>
    <xf numFmtId="3" fontId="54" fillId="0" borderId="0" xfId="0" applyNumberFormat="1" applyFont="1" applyBorder="1"/>
    <xf numFmtId="0" fontId="47" fillId="0" borderId="0" xfId="0" applyFont="1" applyAlignment="1">
      <alignment vertical="top"/>
    </xf>
    <xf numFmtId="0" fontId="61" fillId="0" borderId="0" xfId="0" applyFont="1" applyFill="1" applyBorder="1"/>
    <xf numFmtId="0" fontId="113" fillId="0" borderId="0" xfId="0" applyFont="1" applyFill="1" applyBorder="1" applyAlignment="1">
      <alignment horizontal="center"/>
    </xf>
    <xf numFmtId="3" fontId="39" fillId="0" borderId="0" xfId="11" applyNumberFormat="1" applyFont="1" applyFill="1" applyBorder="1" applyAlignment="1">
      <alignment horizontal="right"/>
    </xf>
    <xf numFmtId="0" fontId="39" fillId="0" borderId="0" xfId="0" applyFont="1" applyFill="1" applyBorder="1" applyAlignment="1"/>
    <xf numFmtId="3" fontId="39" fillId="0" borderId="0" xfId="0" applyNumberFormat="1" applyFont="1" applyBorder="1" applyAlignment="1">
      <alignment horizontal="right" vertical="top" wrapText="1"/>
    </xf>
    <xf numFmtId="3" fontId="11" fillId="0" borderId="0" xfId="0" applyNumberFormat="1" applyFont="1" applyBorder="1" applyAlignment="1">
      <alignment horizontal="right" vertical="top" wrapText="1"/>
    </xf>
    <xf numFmtId="3" fontId="39" fillId="5" borderId="0" xfId="0" applyNumberFormat="1" applyFont="1" applyFill="1" applyBorder="1" applyAlignment="1">
      <alignment horizontal="right"/>
    </xf>
    <xf numFmtId="0" fontId="39" fillId="5" borderId="0" xfId="0" applyFont="1" applyFill="1" applyBorder="1" applyAlignment="1"/>
    <xf numFmtId="0" fontId="11" fillId="0" borderId="0" xfId="0" applyFont="1" applyFill="1" applyBorder="1" applyAlignment="1">
      <alignment vertical="top" wrapText="1"/>
    </xf>
    <xf numFmtId="165" fontId="39" fillId="0" borderId="0" xfId="0" applyNumberFormat="1" applyFont="1" applyBorder="1"/>
    <xf numFmtId="165" fontId="113" fillId="0" borderId="0" xfId="0" applyNumberFormat="1" applyFont="1" applyBorder="1"/>
    <xf numFmtId="3" fontId="113" fillId="0" borderId="0" xfId="0" applyNumberFormat="1" applyFont="1" applyBorder="1" applyAlignment="1">
      <alignment horizontal="right" vertical="top" wrapText="1"/>
    </xf>
    <xf numFmtId="3" fontId="113" fillId="0" borderId="0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left"/>
    </xf>
    <xf numFmtId="4" fontId="4" fillId="0" borderId="0" xfId="0" applyNumberFormat="1" applyFont="1" applyAlignment="1"/>
    <xf numFmtId="3" fontId="26" fillId="0" borderId="1" xfId="0" applyNumberFormat="1" applyFont="1" applyBorder="1" applyAlignment="1">
      <alignment horizontal="right"/>
    </xf>
    <xf numFmtId="3" fontId="26" fillId="0" borderId="2" xfId="0" applyNumberFormat="1" applyFont="1" applyBorder="1" applyAlignment="1">
      <alignment horizontal="left" indent="1"/>
    </xf>
    <xf numFmtId="3" fontId="26" fillId="0" borderId="2" xfId="0" applyNumberFormat="1" applyFont="1" applyBorder="1" applyAlignment="1">
      <alignment horizontal="right"/>
    </xf>
    <xf numFmtId="0" fontId="145" fillId="0" borderId="0" xfId="0" applyFont="1" applyFill="1"/>
    <xf numFmtId="0" fontId="145" fillId="0" borderId="0" xfId="0" applyFont="1"/>
    <xf numFmtId="3" fontId="11" fillId="0" borderId="2" xfId="0" applyNumberFormat="1" applyFont="1" applyBorder="1" applyAlignment="1">
      <alignment horizontal="right"/>
    </xf>
    <xf numFmtId="0" fontId="130" fillId="0" borderId="0" xfId="0" applyFont="1" applyFill="1"/>
    <xf numFmtId="3" fontId="11" fillId="0" borderId="1" xfId="0" applyNumberFormat="1" applyFont="1" applyBorder="1" applyAlignment="1">
      <alignment horizontal="right" vertical="top" wrapText="1"/>
    </xf>
    <xf numFmtId="3" fontId="11" fillId="0" borderId="2" xfId="0" applyNumberFormat="1" applyFont="1" applyFill="1" applyBorder="1" applyAlignment="1">
      <alignment horizontal="left" vertical="top" wrapText="1" indent="1"/>
    </xf>
    <xf numFmtId="3" fontId="11" fillId="0" borderId="1" xfId="0" applyNumberFormat="1" applyFont="1" applyFill="1" applyBorder="1" applyAlignment="1">
      <alignment horizontal="right" vertical="top" wrapText="1"/>
    </xf>
    <xf numFmtId="3" fontId="11" fillId="0" borderId="2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Fill="1" applyBorder="1" applyAlignment="1">
      <alignment horizontal="left" vertical="top" wrapText="1" indent="1"/>
    </xf>
    <xf numFmtId="3" fontId="145" fillId="5" borderId="0" xfId="0" applyNumberFormat="1" applyFont="1" applyFill="1"/>
    <xf numFmtId="164" fontId="145" fillId="5" borderId="0" xfId="0" applyNumberFormat="1" applyFont="1" applyFill="1"/>
    <xf numFmtId="3" fontId="130" fillId="0" borderId="0" xfId="0" applyNumberFormat="1" applyFont="1"/>
    <xf numFmtId="3" fontId="39" fillId="0" borderId="0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Fill="1" applyBorder="1" applyAlignment="1">
      <alignment horizontal="left" vertical="top" indent="1"/>
    </xf>
    <xf numFmtId="165" fontId="11" fillId="0" borderId="1" xfId="0" applyNumberFormat="1" applyFont="1" applyBorder="1" applyAlignment="1">
      <alignment horizontal="right" vertical="top" wrapText="1"/>
    </xf>
    <xf numFmtId="3" fontId="11" fillId="0" borderId="2" xfId="0" applyNumberFormat="1" applyFont="1" applyFill="1" applyBorder="1" applyAlignment="1">
      <alignment horizontal="left" vertical="top" indent="1"/>
    </xf>
    <xf numFmtId="0" fontId="0" fillId="0" borderId="0" xfId="0" applyFont="1" applyFill="1" applyAlignment="1"/>
    <xf numFmtId="3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 wrapText="1"/>
    </xf>
    <xf numFmtId="4" fontId="11" fillId="0" borderId="0" xfId="0" applyNumberFormat="1" applyFont="1" applyFill="1" applyBorder="1" applyAlignment="1"/>
    <xf numFmtId="3" fontId="145" fillId="0" borderId="0" xfId="0" applyNumberFormat="1" applyFont="1" applyFill="1"/>
    <xf numFmtId="164" fontId="145" fillId="0" borderId="0" xfId="0" applyNumberFormat="1" applyFont="1" applyFill="1"/>
    <xf numFmtId="3" fontId="11" fillId="0" borderId="0" xfId="0" applyNumberFormat="1" applyFont="1" applyBorder="1" applyAlignment="1">
      <alignment horizontal="left" vertical="top" wrapText="1" indent="1"/>
    </xf>
    <xf numFmtId="3" fontId="11" fillId="0" borderId="2" xfId="0" applyNumberFormat="1" applyFont="1" applyBorder="1" applyAlignment="1">
      <alignment horizontal="left" vertical="top" wrapText="1" indent="1"/>
    </xf>
    <xf numFmtId="3" fontId="1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3" fontId="10" fillId="0" borderId="0" xfId="0" applyNumberFormat="1" applyFont="1"/>
    <xf numFmtId="165" fontId="11" fillId="0" borderId="0" xfId="0" applyNumberFormat="1" applyFont="1" applyBorder="1" applyAlignment="1">
      <alignment horizontal="right" vertical="top" wrapText="1"/>
    </xf>
    <xf numFmtId="3" fontId="39" fillId="0" borderId="0" xfId="0" applyNumberFormat="1" applyFont="1" applyFill="1" applyBorder="1" applyAlignment="1">
      <alignment horizontal="left" vertical="top" wrapText="1" indent="1"/>
    </xf>
    <xf numFmtId="3" fontId="11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Alignment="1">
      <alignment horizontal="left"/>
    </xf>
    <xf numFmtId="3" fontId="4" fillId="0" borderId="0" xfId="0" applyNumberFormat="1" applyFont="1" applyFill="1" applyAlignment="1"/>
    <xf numFmtId="0" fontId="65" fillId="0" borderId="0" xfId="0" applyFont="1"/>
    <xf numFmtId="0" fontId="26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3" fontId="26" fillId="0" borderId="0" xfId="0" applyNumberFormat="1" applyFont="1" applyFill="1" applyAlignment="1">
      <alignment horizontal="right" vertical="center"/>
    </xf>
    <xf numFmtId="49" fontId="26" fillId="0" borderId="0" xfId="0" applyNumberFormat="1" applyFont="1" applyFill="1" applyAlignment="1">
      <alignment horizontal="right" vertical="center"/>
    </xf>
    <xf numFmtId="3" fontId="26" fillId="0" borderId="1" xfId="0" applyNumberFormat="1" applyFont="1" applyFill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3" fontId="10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Fill="1" applyAlignment="1">
      <alignment horizontal="left" vertical="center" indent="1"/>
    </xf>
    <xf numFmtId="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1" fontId="11" fillId="0" borderId="0" xfId="0" applyNumberFormat="1" applyFont="1" applyFill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wrapText="1"/>
    </xf>
    <xf numFmtId="3" fontId="12" fillId="0" borderId="0" xfId="0" applyNumberFormat="1" applyFont="1" applyBorder="1" applyAlignment="1">
      <alignment horizontal="right" wrapText="1"/>
    </xf>
    <xf numFmtId="3" fontId="11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80" fillId="0" borderId="0" xfId="0" applyFont="1"/>
    <xf numFmtId="0" fontId="147" fillId="0" borderId="0" xfId="0" applyFont="1" applyBorder="1" applyAlignment="1">
      <alignment horizontal="center"/>
    </xf>
    <xf numFmtId="0" fontId="26" fillId="0" borderId="1" xfId="0" applyFont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4" fontId="112" fillId="0" borderId="0" xfId="0" applyNumberFormat="1" applyFont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0" fontId="26" fillId="0" borderId="0" xfId="0" applyFont="1" applyAlignment="1">
      <alignment horizontal="right" vertical="top" wrapText="1"/>
    </xf>
    <xf numFmtId="0" fontId="112" fillId="0" borderId="0" xfId="0" applyFont="1" applyBorder="1" applyAlignment="1">
      <alignment horizontal="left"/>
    </xf>
    <xf numFmtId="3" fontId="11" fillId="0" borderId="1" xfId="0" applyNumberFormat="1" applyFont="1" applyFill="1" applyBorder="1" applyAlignment="1">
      <alignment horizontal="right" wrapText="1"/>
    </xf>
    <xf numFmtId="3" fontId="12" fillId="0" borderId="0" xfId="0" applyNumberFormat="1" applyFont="1" applyFill="1" applyAlignment="1">
      <alignment horizontal="left" wrapText="1" indent="1"/>
    </xf>
    <xf numFmtId="3" fontId="12" fillId="0" borderId="0" xfId="0" applyNumberFormat="1" applyFont="1" applyFill="1" applyBorder="1" applyAlignment="1">
      <alignment horizontal="right" wrapText="1"/>
    </xf>
    <xf numFmtId="4" fontId="112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left" indent="2"/>
    </xf>
    <xf numFmtId="165" fontId="11" fillId="0" borderId="1" xfId="0" applyNumberFormat="1" applyFont="1" applyFill="1" applyBorder="1" applyAlignment="1">
      <alignment horizontal="right" wrapText="1"/>
    </xf>
    <xf numFmtId="165" fontId="11" fillId="0" borderId="0" xfId="0" applyNumberFormat="1" applyFont="1" applyFill="1" applyBorder="1" applyAlignment="1">
      <alignment horizontal="right" wrapText="1"/>
    </xf>
    <xf numFmtId="0" fontId="11" fillId="5" borderId="0" xfId="0" applyFont="1" applyFill="1" applyAlignment="1">
      <alignment horizontal="left"/>
    </xf>
    <xf numFmtId="3" fontId="12" fillId="5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wrapText="1" indent="1"/>
    </xf>
    <xf numFmtId="0" fontId="11" fillId="5" borderId="0" xfId="0" applyFont="1" applyFill="1" applyAlignment="1">
      <alignment wrapText="1"/>
    </xf>
    <xf numFmtId="3" fontId="11" fillId="5" borderId="0" xfId="0" applyNumberFormat="1" applyFont="1" applyFill="1" applyBorder="1" applyAlignment="1">
      <alignment horizontal="right" wrapText="1"/>
    </xf>
    <xf numFmtId="165" fontId="11" fillId="0" borderId="2" xfId="0" applyNumberFormat="1" applyFont="1" applyFill="1" applyBorder="1" applyAlignment="1">
      <alignment horizontal="right" wrapText="1"/>
    </xf>
    <xf numFmtId="3" fontId="108" fillId="0" borderId="0" xfId="0" applyNumberFormat="1" applyFont="1" applyFill="1" applyAlignment="1">
      <alignment horizontal="right" vertical="top" wrapText="1"/>
    </xf>
    <xf numFmtId="3" fontId="108" fillId="0" borderId="2" xfId="0" applyNumberFormat="1" applyFont="1" applyFill="1" applyBorder="1" applyAlignment="1">
      <alignment horizontal="right" vertical="top" wrapText="1"/>
    </xf>
    <xf numFmtId="3" fontId="108" fillId="0" borderId="0" xfId="0" applyNumberFormat="1" applyFont="1" applyFill="1" applyBorder="1" applyAlignment="1">
      <alignment horizontal="right" vertical="top" wrapText="1"/>
    </xf>
    <xf numFmtId="0" fontId="4" fillId="0" borderId="2" xfId="0" applyFont="1" applyBorder="1"/>
    <xf numFmtId="0" fontId="12" fillId="5" borderId="0" xfId="0" applyFont="1" applyFill="1" applyAlignment="1"/>
    <xf numFmtId="0" fontId="4" fillId="5" borderId="0" xfId="0" applyFont="1" applyFill="1" applyAlignment="1">
      <alignment horizontal="right"/>
    </xf>
    <xf numFmtId="3" fontId="12" fillId="5" borderId="0" xfId="0" applyNumberFormat="1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12" fillId="5" borderId="0" xfId="0" applyFont="1" applyFill="1" applyBorder="1" applyAlignment="1">
      <alignment horizontal="right"/>
    </xf>
    <xf numFmtId="0" fontId="148" fillId="0" borderId="0" xfId="0" applyFont="1"/>
    <xf numFmtId="3" fontId="21" fillId="0" borderId="0" xfId="0" applyNumberFormat="1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4" fillId="0" borderId="0" xfId="0" applyFont="1" applyBorder="1" applyAlignment="1">
      <alignment horizontal="left" vertical="center"/>
    </xf>
    <xf numFmtId="3" fontId="61" fillId="0" borderId="2" xfId="0" applyNumberFormat="1" applyFont="1" applyFill="1" applyBorder="1" applyAlignment="1">
      <alignment horizontal="left" indent="1"/>
    </xf>
    <xf numFmtId="4" fontId="61" fillId="0" borderId="0" xfId="0" applyNumberFormat="1" applyFont="1" applyAlignment="1"/>
    <xf numFmtId="0" fontId="61" fillId="0" borderId="0" xfId="0" applyFont="1" applyAlignment="1"/>
    <xf numFmtId="0" fontId="61" fillId="0" borderId="0" xfId="0" applyFont="1" applyAlignment="1">
      <alignment wrapText="1"/>
    </xf>
    <xf numFmtId="0" fontId="61" fillId="0" borderId="0" xfId="0" applyFont="1" applyFill="1" applyAlignment="1">
      <alignment horizontal="left"/>
    </xf>
    <xf numFmtId="0" fontId="61" fillId="0" borderId="0" xfId="0" applyFont="1" applyAlignment="1">
      <alignment vertical="center" wrapText="1"/>
    </xf>
    <xf numFmtId="3" fontId="61" fillId="0" borderId="2" xfId="0" applyNumberFormat="1" applyFont="1" applyFill="1" applyBorder="1" applyAlignment="1">
      <alignment horizontal="left" vertical="top" indent="1"/>
    </xf>
    <xf numFmtId="0" fontId="61" fillId="0" borderId="0" xfId="0" applyFont="1" applyAlignment="1">
      <alignment horizontal="left" wrapText="1"/>
    </xf>
    <xf numFmtId="0" fontId="61" fillId="0" borderId="0" xfId="0" applyFont="1" applyFill="1" applyAlignment="1">
      <alignment vertical="center" wrapText="1"/>
    </xf>
    <xf numFmtId="0" fontId="61" fillId="0" borderId="0" xfId="0" applyFont="1" applyFill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/>
    </xf>
    <xf numFmtId="0" fontId="12" fillId="0" borderId="0" xfId="0" applyFont="1" applyAlignment="1">
      <alignment horizontal="left" indent="2"/>
    </xf>
    <xf numFmtId="0" fontId="0" fillId="0" borderId="0" xfId="0" applyFont="1"/>
    <xf numFmtId="0" fontId="61" fillId="0" borderId="0" xfId="0" applyFont="1" applyFill="1" applyAlignment="1">
      <alignment wrapText="1"/>
    </xf>
    <xf numFmtId="0" fontId="149" fillId="0" borderId="0" xfId="0" applyFont="1" applyAlignment="1">
      <alignment horizontal="left" vertical="top"/>
    </xf>
    <xf numFmtId="0" fontId="1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 indent="1"/>
    </xf>
    <xf numFmtId="2" fontId="12" fillId="0" borderId="0" xfId="0" applyNumberFormat="1" applyFont="1" applyFill="1" applyAlignment="1">
      <alignment horizontal="right" vertical="center" wrapText="1"/>
    </xf>
    <xf numFmtId="2" fontId="12" fillId="0" borderId="0" xfId="0" applyNumberFormat="1" applyFont="1" applyFill="1" applyAlignment="1">
      <alignment vertical="center"/>
    </xf>
    <xf numFmtId="3" fontId="10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5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3" fontId="12" fillId="0" borderId="0" xfId="0" applyNumberFormat="1" applyFont="1" applyAlignment="1" applyProtection="1">
      <alignment vertical="center"/>
      <protection locked="0"/>
    </xf>
    <xf numFmtId="165" fontId="12" fillId="0" borderId="0" xfId="0" applyNumberFormat="1" applyFont="1" applyAlignment="1">
      <alignment vertical="center"/>
    </xf>
    <xf numFmtId="0" fontId="113" fillId="0" borderId="0" xfId="0" applyFont="1" applyFill="1" applyBorder="1" applyAlignment="1">
      <alignment horizontal="left"/>
    </xf>
    <xf numFmtId="4" fontId="39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left" vertical="center"/>
    </xf>
    <xf numFmtId="3" fontId="52" fillId="0" borderId="0" xfId="0" applyNumberFormat="1" applyFont="1" applyFill="1" applyAlignment="1">
      <alignment horizontal="right" vertical="center"/>
    </xf>
    <xf numFmtId="0" fontId="11" fillId="0" borderId="0" xfId="0" applyFont="1" applyBorder="1" applyAlignment="1">
      <alignment horizontal="left" vertical="center" indent="1"/>
    </xf>
    <xf numFmtId="3" fontId="5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3" fontId="4" fillId="0" borderId="0" xfId="0" applyNumberFormat="1" applyFont="1" applyFill="1" applyBorder="1" applyAlignment="1">
      <alignment horizontal="right"/>
    </xf>
    <xf numFmtId="3" fontId="11" fillId="0" borderId="0" xfId="0" applyNumberFormat="1" applyFont="1" applyAlignment="1" applyProtection="1">
      <alignment horizontal="right"/>
      <protection locked="0"/>
    </xf>
    <xf numFmtId="0" fontId="51" fillId="0" borderId="0" xfId="0" applyFont="1" applyAlignment="1">
      <alignment wrapText="1"/>
    </xf>
    <xf numFmtId="0" fontId="26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left" indent="2"/>
    </xf>
    <xf numFmtId="165" fontId="11" fillId="0" borderId="0" xfId="0" applyNumberFormat="1" applyFont="1" applyFill="1" applyBorder="1"/>
    <xf numFmtId="0" fontId="15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4" fillId="16" borderId="0" xfId="0" applyFont="1" applyFill="1"/>
    <xf numFmtId="0" fontId="155" fillId="0" borderId="0" xfId="0" applyFont="1" applyBorder="1" applyAlignment="1">
      <alignment horizontal="left"/>
    </xf>
    <xf numFmtId="0" fontId="4" fillId="17" borderId="0" xfId="0" applyFont="1" applyFill="1" applyBorder="1"/>
    <xf numFmtId="0" fontId="11" fillId="0" borderId="0" xfId="0" applyFont="1" applyBorder="1" applyAlignment="1">
      <alignment horizontal="right" vertical="top" wrapText="1"/>
    </xf>
    <xf numFmtId="4" fontId="11" fillId="0" borderId="0" xfId="0" applyNumberFormat="1" applyFont="1" applyFill="1" applyBorder="1" applyAlignment="1">
      <alignment horizontal="right"/>
    </xf>
    <xf numFmtId="0" fontId="156" fillId="0" borderId="0" xfId="0" applyFont="1" applyFill="1" applyBorder="1" applyAlignment="1">
      <alignment vertical="top" wrapText="1"/>
    </xf>
    <xf numFmtId="0" fontId="156" fillId="0" borderId="0" xfId="0" applyFont="1" applyFill="1" applyBorder="1" applyAlignment="1">
      <alignment horizontal="right" vertical="top" wrapText="1"/>
    </xf>
    <xf numFmtId="0" fontId="11" fillId="5" borderId="0" xfId="0" applyFont="1" applyFill="1" applyBorder="1"/>
    <xf numFmtId="3" fontId="11" fillId="5" borderId="0" xfId="0" applyNumberFormat="1" applyFont="1" applyFill="1" applyBorder="1"/>
    <xf numFmtId="0" fontId="11" fillId="0" borderId="0" xfId="0" applyFont="1" applyFill="1" applyBorder="1" applyAlignment="1">
      <alignment horizontal="right" vertical="top" wrapText="1"/>
    </xf>
    <xf numFmtId="0" fontId="11" fillId="5" borderId="0" xfId="0" applyFont="1" applyFill="1"/>
    <xf numFmtId="3" fontId="11" fillId="5" borderId="0" xfId="0" applyNumberFormat="1" applyFont="1" applyFill="1"/>
    <xf numFmtId="0" fontId="12" fillId="0" borderId="0" xfId="0" applyFont="1" applyBorder="1" applyAlignment="1">
      <alignment wrapText="1"/>
    </xf>
    <xf numFmtId="165" fontId="12" fillId="0" borderId="0" xfId="0" applyNumberFormat="1" applyFont="1" applyFill="1" applyBorder="1" applyAlignment="1">
      <alignment horizontal="right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right" wrapText="1"/>
    </xf>
    <xf numFmtId="164" fontId="12" fillId="0" borderId="0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Border="1" applyAlignment="1"/>
    <xf numFmtId="3" fontId="108" fillId="0" borderId="0" xfId="0" applyNumberFormat="1" applyFont="1" applyBorder="1" applyAlignment="1">
      <alignment horizontal="right" vertical="top" wrapText="1"/>
    </xf>
    <xf numFmtId="165" fontId="108" fillId="0" borderId="0" xfId="0" applyNumberFormat="1" applyFont="1" applyAlignment="1">
      <alignment horizontal="right" vertical="top" wrapText="1"/>
    </xf>
    <xf numFmtId="3" fontId="10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155" fillId="0" borderId="0" xfId="0" applyFont="1" applyFill="1" applyBorder="1" applyAlignment="1">
      <alignment horizontal="left"/>
    </xf>
    <xf numFmtId="0" fontId="147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right" wrapText="1"/>
    </xf>
    <xf numFmtId="0" fontId="26" fillId="0" borderId="1" xfId="0" applyFont="1" applyBorder="1" applyAlignment="1">
      <alignment horizontal="right" wrapText="1"/>
    </xf>
    <xf numFmtId="4" fontId="112" fillId="0" borderId="0" xfId="0" applyNumberFormat="1" applyFont="1" applyFill="1" applyBorder="1" applyAlignment="1">
      <alignment horizontal="right"/>
    </xf>
    <xf numFmtId="0" fontId="26" fillId="0" borderId="0" xfId="0" applyFont="1" applyAlignment="1">
      <alignment horizontal="right" wrapText="1"/>
    </xf>
    <xf numFmtId="165" fontId="11" fillId="0" borderId="1" xfId="0" applyNumberFormat="1" applyFont="1" applyBorder="1" applyAlignment="1">
      <alignment horizontal="right" vertical="center" wrapText="1"/>
    </xf>
    <xf numFmtId="0" fontId="12" fillId="0" borderId="0" xfId="0" applyFont="1" applyFill="1" applyAlignment="1">
      <alignment horizontal="left" vertical="center"/>
    </xf>
    <xf numFmtId="4" fontId="112" fillId="0" borderId="0" xfId="0" applyNumberFormat="1" applyFont="1" applyFill="1" applyBorder="1"/>
    <xf numFmtId="165" fontId="12" fillId="0" borderId="0" xfId="0" applyNumberFormat="1" applyFont="1" applyFill="1" applyBorder="1" applyAlignment="1">
      <alignment vertical="center" wrapText="1"/>
    </xf>
    <xf numFmtId="165" fontId="1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 indent="2"/>
    </xf>
    <xf numFmtId="165" fontId="11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5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right" wrapText="1"/>
    </xf>
    <xf numFmtId="0" fontId="158" fillId="0" borderId="0" xfId="0" applyFont="1" applyFill="1" applyAlignment="1"/>
    <xf numFmtId="0" fontId="108" fillId="0" borderId="0" xfId="0" applyFont="1" applyBorder="1" applyAlignment="1">
      <alignment horizontal="right" wrapText="1"/>
    </xf>
    <xf numFmtId="0" fontId="158" fillId="0" borderId="0" xfId="0" applyFont="1" applyFill="1" applyAlignment="1">
      <alignment horizontal="left"/>
    </xf>
    <xf numFmtId="0" fontId="51" fillId="0" borderId="0" xfId="0" applyFont="1" applyFill="1" applyAlignment="1">
      <alignment horizontal="left"/>
    </xf>
    <xf numFmtId="0" fontId="14" fillId="0" borderId="0" xfId="0" applyFont="1" applyAlignment="1">
      <alignment horizontal="right"/>
    </xf>
    <xf numFmtId="4" fontId="12" fillId="0" borderId="0" xfId="0" applyNumberFormat="1" applyFont="1" applyFill="1" applyBorder="1" applyAlignment="1">
      <alignment horizontal="right"/>
    </xf>
    <xf numFmtId="164" fontId="14" fillId="0" borderId="0" xfId="0" applyNumberFormat="1" applyFont="1"/>
    <xf numFmtId="0" fontId="12" fillId="0" borderId="0" xfId="12" applyFont="1" applyAlignment="1"/>
    <xf numFmtId="165" fontId="12" fillId="0" borderId="0" xfId="12" applyNumberFormat="1" applyFont="1" applyAlignment="1">
      <alignment horizontal="right"/>
    </xf>
    <xf numFmtId="0" fontId="8" fillId="0" borderId="0" xfId="12" applyFont="1" applyAlignment="1"/>
    <xf numFmtId="165" fontId="8" fillId="0" borderId="0" xfId="12" applyNumberFormat="1" applyFont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159" fillId="0" borderId="0" xfId="0" applyFont="1" applyBorder="1" applyAlignment="1" applyProtection="1">
      <alignment horizontal="center"/>
      <protection locked="0"/>
    </xf>
    <xf numFmtId="170" fontId="11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Alignment="1">
      <alignment horizontal="right" indent="1"/>
    </xf>
    <xf numFmtId="165" fontId="19" fillId="0" borderId="0" xfId="0" applyNumberFormat="1" applyFont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0" fontId="5" fillId="16" borderId="0" xfId="0" applyFont="1" applyFill="1" applyBorder="1" applyAlignment="1">
      <alignment horizontal="left" vertical="top"/>
    </xf>
    <xf numFmtId="0" fontId="160" fillId="0" borderId="0" xfId="0" applyFont="1" applyFill="1" applyBorder="1" applyAlignment="1" applyProtection="1">
      <alignment horizontal="left"/>
      <protection locked="0"/>
    </xf>
    <xf numFmtId="0" fontId="161" fillId="17" borderId="0" xfId="0" applyFont="1" applyFill="1" applyBorder="1" applyAlignment="1">
      <alignment horizontal="center"/>
    </xf>
    <xf numFmtId="0" fontId="162" fillId="0" borderId="0" xfId="0" applyFont="1" applyAlignment="1">
      <alignment horizontal="right" vertical="top"/>
    </xf>
    <xf numFmtId="0" fontId="11" fillId="0" borderId="1" xfId="0" applyFont="1" applyBorder="1" applyAlignment="1"/>
    <xf numFmtId="0" fontId="26" fillId="0" borderId="0" xfId="0" applyFont="1" applyBorder="1" applyAlignment="1"/>
    <xf numFmtId="0" fontId="26" fillId="0" borderId="0" xfId="0" applyFont="1" applyAlignment="1">
      <alignment horizontal="right" vertical="top"/>
    </xf>
    <xf numFmtId="0" fontId="11" fillId="0" borderId="2" xfId="0" applyFont="1" applyBorder="1" applyAlignment="1"/>
    <xf numFmtId="0" fontId="68" fillId="0" borderId="0" xfId="0" applyFont="1" applyAlignment="1"/>
    <xf numFmtId="0" fontId="4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right" vertical="top"/>
    </xf>
    <xf numFmtId="4" fontId="11" fillId="0" borderId="0" xfId="0" applyNumberFormat="1" applyFont="1" applyFill="1" applyAlignment="1">
      <alignment horizontal="right" vertical="top"/>
    </xf>
    <xf numFmtId="0" fontId="11" fillId="0" borderId="0" xfId="0" applyFont="1" applyFill="1" applyAlignment="1">
      <alignment horizontal="right" vertical="top"/>
    </xf>
    <xf numFmtId="0" fontId="151" fillId="0" borderId="0" xfId="0" applyFont="1" applyFill="1" applyAlignment="1"/>
    <xf numFmtId="0" fontId="15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51" fillId="0" borderId="0" xfId="0" applyFont="1" applyAlignment="1">
      <alignment horizontal="left" vertical="top"/>
    </xf>
    <xf numFmtId="0" fontId="121" fillId="0" borderId="0" xfId="0" applyFont="1" applyAlignment="1">
      <alignment horizontal="left" vertical="top"/>
    </xf>
    <xf numFmtId="0" fontId="121" fillId="0" borderId="1" xfId="0" applyFont="1" applyBorder="1" applyAlignment="1">
      <alignment horizontal="left" vertical="top"/>
    </xf>
    <xf numFmtId="0" fontId="121" fillId="0" borderId="0" xfId="0" applyFont="1" applyAlignment="1">
      <alignment vertical="top"/>
    </xf>
    <xf numFmtId="0" fontId="121" fillId="0" borderId="0" xfId="0" applyFont="1" applyAlignment="1">
      <alignment horizontal="right" vertical="top"/>
    </xf>
    <xf numFmtId="0" fontId="121" fillId="0" borderId="1" xfId="0" applyFont="1" applyBorder="1" applyAlignment="1"/>
    <xf numFmtId="0" fontId="121" fillId="0" borderId="0" xfId="0" applyFont="1" applyBorder="1" applyAlignment="1">
      <alignment horizontal="right"/>
    </xf>
    <xf numFmtId="0" fontId="121" fillId="0" borderId="0" xfId="0" applyFont="1" applyBorder="1" applyAlignment="1"/>
    <xf numFmtId="0" fontId="14" fillId="0" borderId="0" xfId="0" applyFont="1" applyAlignment="1">
      <alignment vertical="center"/>
    </xf>
    <xf numFmtId="0" fontId="21" fillId="0" borderId="0" xfId="0" applyFont="1" applyBorder="1"/>
    <xf numFmtId="0" fontId="47" fillId="0" borderId="0" xfId="0" applyFont="1" applyAlignment="1">
      <alignment horizontal="left" vertical="center"/>
    </xf>
    <xf numFmtId="0" fontId="94" fillId="0" borderId="0" xfId="0" applyFont="1" applyFill="1" applyBorder="1" applyAlignment="1">
      <alignment horizontal="left"/>
    </xf>
    <xf numFmtId="0" fontId="61" fillId="0" borderId="0" xfId="0" applyFont="1" applyFill="1" applyBorder="1" applyAlignment="1">
      <alignment horizontal="left" vertical="center"/>
    </xf>
    <xf numFmtId="0" fontId="59" fillId="0" borderId="0" xfId="0" applyFont="1"/>
    <xf numFmtId="0" fontId="59" fillId="0" borderId="0" xfId="0" applyFont="1" applyAlignment="1">
      <alignment vertical="top" wrapText="1"/>
    </xf>
    <xf numFmtId="0" fontId="61" fillId="0" borderId="0" xfId="0" applyFont="1" applyFill="1" applyAlignment="1"/>
    <xf numFmtId="0" fontId="164" fillId="0" borderId="0" xfId="0" applyFont="1"/>
    <xf numFmtId="0" fontId="0" fillId="0" borderId="2" xfId="0" applyFont="1" applyBorder="1"/>
    <xf numFmtId="0" fontId="61" fillId="0" borderId="0" xfId="0" applyFont="1" applyAlignment="1">
      <alignment horizontal="left"/>
    </xf>
    <xf numFmtId="0" fontId="61" fillId="0" borderId="0" xfId="0" applyFont="1" applyBorder="1" applyAlignment="1">
      <alignment horizontal="left"/>
    </xf>
    <xf numFmtId="2" fontId="12" fillId="0" borderId="0" xfId="0" applyNumberFormat="1" applyFont="1" applyAlignment="1">
      <alignment horizontal="right"/>
    </xf>
    <xf numFmtId="0" fontId="59" fillId="0" borderId="0" xfId="0" applyFont="1" applyAlignment="1"/>
    <xf numFmtId="0" fontId="59" fillId="0" borderId="0" xfId="0" applyFont="1" applyBorder="1"/>
    <xf numFmtId="3" fontId="11" fillId="0" borderId="0" xfId="0" applyNumberFormat="1" applyFont="1" applyBorder="1" applyAlignment="1">
      <alignment horizontal="left" indent="1"/>
    </xf>
    <xf numFmtId="3" fontId="12" fillId="0" borderId="0" xfId="5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vertical="center" wrapText="1"/>
    </xf>
    <xf numFmtId="3" fontId="19" fillId="0" borderId="0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wrapText="1"/>
    </xf>
    <xf numFmtId="0" fontId="21" fillId="0" borderId="0" xfId="0" applyFont="1" applyBorder="1" applyAlignment="1">
      <alignment horizontal="left"/>
    </xf>
    <xf numFmtId="164" fontId="21" fillId="0" borderId="0" xfId="0" applyNumberFormat="1" applyFont="1" applyBorder="1"/>
    <xf numFmtId="0" fontId="19" fillId="0" borderId="0" xfId="0" applyFont="1" applyBorder="1" applyAlignment="1">
      <alignment vertical="top" wrapText="1"/>
    </xf>
    <xf numFmtId="3" fontId="52" fillId="0" borderId="0" xfId="0" applyNumberFormat="1" applyFont="1" applyFill="1" applyBorder="1" applyAlignment="1">
      <alignment horizontal="right"/>
    </xf>
    <xf numFmtId="0" fontId="54" fillId="0" borderId="0" xfId="0" applyFont="1" applyFill="1" applyBorder="1" applyAlignment="1"/>
    <xf numFmtId="0" fontId="122" fillId="0" borderId="0" xfId="0" applyFont="1" applyFill="1" applyBorder="1" applyAlignment="1">
      <alignment horizontal="center"/>
    </xf>
    <xf numFmtId="0" fontId="102" fillId="0" borderId="0" xfId="0" applyFont="1" applyFill="1" applyBorder="1" applyAlignment="1"/>
    <xf numFmtId="3" fontId="5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/>
    <xf numFmtId="0" fontId="34" fillId="0" borderId="0" xfId="0" applyFont="1" applyFill="1" applyBorder="1"/>
    <xf numFmtId="0" fontId="28" fillId="0" borderId="0" xfId="0" applyFont="1" applyFill="1" applyBorder="1" applyAlignment="1" applyProtection="1">
      <alignment horizontal="center"/>
      <protection locked="0"/>
    </xf>
    <xf numFmtId="0" fontId="161" fillId="0" borderId="0" xfId="0" applyFont="1" applyFill="1" applyBorder="1" applyAlignment="1">
      <alignment horizontal="center"/>
    </xf>
    <xf numFmtId="0" fontId="123" fillId="0" borderId="0" xfId="0" applyFont="1" applyFill="1" applyBorder="1"/>
    <xf numFmtId="0" fontId="95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25" fillId="0" borderId="0" xfId="0" applyFont="1" applyFill="1" applyBorder="1" applyAlignment="1"/>
    <xf numFmtId="0" fontId="35" fillId="0" borderId="0" xfId="0" applyFont="1" applyFill="1" applyBorder="1" applyAlignment="1">
      <alignment horizontal="center"/>
    </xf>
    <xf numFmtId="0" fontId="25" fillId="0" borderId="0" xfId="0" applyFont="1" applyFill="1"/>
    <xf numFmtId="0" fontId="58" fillId="0" borderId="6" xfId="0" applyFont="1" applyFill="1" applyBorder="1" applyAlignment="1" applyProtection="1">
      <alignment vertical="center"/>
      <protection locked="0"/>
    </xf>
    <xf numFmtId="0" fontId="153" fillId="0" borderId="6" xfId="0" applyFont="1" applyFill="1" applyBorder="1" applyAlignment="1" applyProtection="1">
      <alignment vertical="center"/>
      <protection locked="0"/>
    </xf>
    <xf numFmtId="0" fontId="92" fillId="0" borderId="6" xfId="0" applyFont="1" applyFill="1" applyBorder="1"/>
    <xf numFmtId="0" fontId="92" fillId="0" borderId="6" xfId="0" applyFont="1" applyFill="1" applyBorder="1" applyAlignment="1">
      <alignment horizontal="left"/>
    </xf>
    <xf numFmtId="0" fontId="56" fillId="0" borderId="6" xfId="0" applyFont="1" applyFill="1" applyBorder="1" applyAlignment="1">
      <alignment vertical="center"/>
    </xf>
    <xf numFmtId="0" fontId="104" fillId="0" borderId="0" xfId="0" applyFont="1" applyFill="1" applyBorder="1" applyAlignment="1"/>
    <xf numFmtId="0" fontId="123" fillId="0" borderId="0" xfId="0" applyFont="1" applyFill="1" applyBorder="1" applyAlignment="1">
      <alignment vertical="center"/>
    </xf>
    <xf numFmtId="0" fontId="123" fillId="0" borderId="0" xfId="0" applyFont="1" applyFill="1" applyBorder="1" applyAlignment="1"/>
    <xf numFmtId="0" fontId="165" fillId="0" borderId="0" xfId="0" applyFont="1" applyAlignment="1">
      <alignment horizontal="left"/>
    </xf>
    <xf numFmtId="0" fontId="130" fillId="0" borderId="0" xfId="0" applyFont="1" applyAlignment="1"/>
    <xf numFmtId="0" fontId="134" fillId="0" borderId="0" xfId="0" applyFont="1" applyAlignment="1">
      <alignment horizontal="right" vertical="top"/>
    </xf>
    <xf numFmtId="0" fontId="130" fillId="0" borderId="0" xfId="0" applyFont="1" applyAlignment="1">
      <alignment horizontal="center"/>
    </xf>
    <xf numFmtId="0" fontId="166" fillId="0" borderId="0" xfId="0" applyFont="1" applyBorder="1" applyAlignment="1">
      <alignment horizontal="left" vertical="top"/>
    </xf>
    <xf numFmtId="0" fontId="130" fillId="0" borderId="0" xfId="0" applyFont="1" applyFill="1" applyBorder="1"/>
    <xf numFmtId="0" fontId="166" fillId="0" borderId="0" xfId="0" applyFont="1" applyBorder="1" applyAlignment="1"/>
    <xf numFmtId="0" fontId="130" fillId="0" borderId="0" xfId="0" applyFont="1" applyBorder="1"/>
    <xf numFmtId="0" fontId="166" fillId="0" borderId="0" xfId="0" applyFont="1" applyBorder="1" applyAlignment="1">
      <alignment horizontal="center"/>
    </xf>
    <xf numFmtId="0" fontId="168" fillId="0" borderId="0" xfId="0" applyFont="1" applyBorder="1"/>
    <xf numFmtId="0" fontId="169" fillId="0" borderId="0" xfId="0" applyFont="1" applyBorder="1" applyAlignment="1">
      <alignment horizontal="right"/>
    </xf>
    <xf numFmtId="0" fontId="170" fillId="0" borderId="0" xfId="0" applyFont="1" applyBorder="1" applyAlignment="1"/>
    <xf numFmtId="0" fontId="169" fillId="0" borderId="0" xfId="0" applyFont="1" applyFill="1" applyBorder="1" applyAlignment="1">
      <alignment horizontal="center"/>
    </xf>
    <xf numFmtId="0" fontId="170" fillId="0" borderId="0" xfId="0" applyFont="1" applyBorder="1" applyAlignment="1">
      <alignment vertical="center"/>
    </xf>
    <xf numFmtId="0" fontId="170" fillId="0" borderId="0" xfId="0" applyFont="1" applyAlignment="1">
      <alignment vertical="center"/>
    </xf>
    <xf numFmtId="0" fontId="170" fillId="0" borderId="0" xfId="0" applyFont="1" applyBorder="1" applyAlignment="1">
      <alignment horizontal="right" vertical="top"/>
    </xf>
    <xf numFmtId="0" fontId="170" fillId="0" borderId="0" xfId="0" applyFont="1" applyBorder="1" applyAlignment="1">
      <alignment horizontal="right" vertical="center"/>
    </xf>
    <xf numFmtId="0" fontId="171" fillId="0" borderId="0" xfId="0" applyFont="1" applyAlignment="1">
      <alignment vertical="center"/>
    </xf>
    <xf numFmtId="0" fontId="170" fillId="0" borderId="0" xfId="0" applyFont="1" applyFill="1" applyAlignment="1">
      <alignment vertical="center"/>
    </xf>
    <xf numFmtId="0" fontId="172" fillId="0" borderId="0" xfId="0" applyFont="1" applyAlignment="1">
      <alignment vertical="center"/>
    </xf>
    <xf numFmtId="0" fontId="134" fillId="0" borderId="0" xfId="0" applyFont="1" applyBorder="1" applyAlignment="1">
      <alignment vertical="center"/>
    </xf>
    <xf numFmtId="0" fontId="134" fillId="0" borderId="0" xfId="0" applyFont="1" applyAlignment="1">
      <alignment vertical="center"/>
    </xf>
    <xf numFmtId="0" fontId="170" fillId="0" borderId="0" xfId="0" applyFont="1" applyFill="1" applyBorder="1" applyAlignment="1">
      <alignment horizontal="center" vertical="center"/>
    </xf>
    <xf numFmtId="0" fontId="134" fillId="0" borderId="0" xfId="0" applyFont="1" applyBorder="1" applyAlignment="1"/>
    <xf numFmtId="0" fontId="134" fillId="0" borderId="0" xfId="0" applyFont="1" applyAlignment="1"/>
    <xf numFmtId="0" fontId="134" fillId="0" borderId="0" xfId="0" applyFont="1" applyAlignment="1">
      <alignment horizontal="left"/>
    </xf>
    <xf numFmtId="0" fontId="134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/>
    <xf numFmtId="0" fontId="51" fillId="0" borderId="0" xfId="0" applyFont="1" applyAlignment="1">
      <alignment horizontal="left"/>
    </xf>
    <xf numFmtId="2" fontId="12" fillId="0" borderId="0" xfId="3" applyNumberFormat="1" applyFont="1" applyFill="1" applyBorder="1" applyAlignment="1" applyProtection="1">
      <alignment horizontal="right" wrapText="1"/>
    </xf>
    <xf numFmtId="0" fontId="1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horizontal="center"/>
    </xf>
    <xf numFmtId="0" fontId="51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61" fillId="0" borderId="0" xfId="0" applyFont="1" applyAlignment="1">
      <alignment horizontal="left"/>
    </xf>
    <xf numFmtId="0" fontId="12" fillId="0" borderId="0" xfId="0" applyNumberFormat="1" applyFont="1" applyFill="1" applyBorder="1" applyAlignment="1" applyProtection="1"/>
    <xf numFmtId="49" fontId="11" fillId="0" borderId="0" xfId="0" applyNumberFormat="1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174" fillId="0" borderId="0" xfId="0" applyFont="1"/>
    <xf numFmtId="49" fontId="12" fillId="0" borderId="0" xfId="0" applyNumberFormat="1" applyFont="1" applyAlignment="1">
      <alignment horizontal="left" vertical="top" wrapText="1"/>
    </xf>
    <xf numFmtId="3" fontId="12" fillId="0" borderId="0" xfId="0" applyNumberFormat="1" applyFont="1" applyFill="1" applyAlignment="1"/>
    <xf numFmtId="0" fontId="51" fillId="0" borderId="0" xfId="7" applyFont="1" applyAlignment="1"/>
    <xf numFmtId="4" fontId="108" fillId="0" borderId="0" xfId="0" applyNumberFormat="1" applyFont="1" applyAlignment="1">
      <alignment horizontal="right" vertical="top" wrapText="1"/>
    </xf>
    <xf numFmtId="4" fontId="4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0" fontId="16" fillId="0" borderId="0" xfId="0" applyFont="1" applyFill="1" applyAlignment="1">
      <alignment wrapText="1"/>
    </xf>
    <xf numFmtId="3" fontId="16" fillId="0" borderId="0" xfId="0" applyNumberFormat="1" applyFont="1" applyFill="1" applyAlignment="1">
      <alignment horizontal="right"/>
    </xf>
    <xf numFmtId="49" fontId="12" fillId="0" borderId="0" xfId="0" applyNumberFormat="1" applyFont="1" applyAlignment="1">
      <alignment horizontal="left" indent="1"/>
    </xf>
    <xf numFmtId="3" fontId="12" fillId="0" borderId="0" xfId="0" applyNumberFormat="1" applyFont="1" applyFill="1" applyAlignment="1">
      <alignment horizontal="right" vertical="top"/>
    </xf>
    <xf numFmtId="3" fontId="92" fillId="0" borderId="0" xfId="0" applyNumberFormat="1" applyFont="1" applyFill="1" applyBorder="1" applyAlignment="1">
      <alignment horizontal="right"/>
    </xf>
    <xf numFmtId="3" fontId="92" fillId="0" borderId="0" xfId="0" applyNumberFormat="1" applyFont="1" applyFill="1" applyBorder="1"/>
    <xf numFmtId="4" fontId="92" fillId="0" borderId="0" xfId="0" applyNumberFormat="1" applyFont="1" applyFill="1" applyBorder="1" applyAlignment="1">
      <alignment horizontal="right"/>
    </xf>
    <xf numFmtId="4" fontId="92" fillId="0" borderId="0" xfId="0" applyNumberFormat="1" applyFont="1" applyFill="1" applyBorder="1"/>
    <xf numFmtId="0" fontId="4" fillId="0" borderId="7" xfId="0" applyFont="1" applyFill="1" applyBorder="1"/>
    <xf numFmtId="3" fontId="4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/>
    <xf numFmtId="4" fontId="4" fillId="0" borderId="7" xfId="0" applyNumberFormat="1" applyFont="1" applyFill="1" applyBorder="1" applyAlignment="1">
      <alignment horizontal="right"/>
    </xf>
    <xf numFmtId="4" fontId="4" fillId="0" borderId="7" xfId="0" applyNumberFormat="1" applyFont="1" applyFill="1" applyBorder="1"/>
    <xf numFmtId="0" fontId="12" fillId="0" borderId="0" xfId="0" applyNumberFormat="1" applyFont="1"/>
    <xf numFmtId="0" fontId="12" fillId="0" borderId="0" xfId="0" applyNumberFormat="1" applyFont="1" applyAlignment="1">
      <alignment horizontal="left" indent="2"/>
    </xf>
    <xf numFmtId="3" fontId="12" fillId="0" borderId="0" xfId="5" applyNumberFormat="1" applyFont="1" applyFill="1" applyAlignment="1" applyProtection="1">
      <alignment horizontal="right"/>
      <protection locked="0"/>
    </xf>
    <xf numFmtId="3" fontId="102" fillId="0" borderId="0" xfId="5" applyNumberFormat="1" applyFont="1" applyFill="1" applyAlignment="1" applyProtection="1">
      <alignment horizontal="right"/>
      <protection locked="0"/>
    </xf>
    <xf numFmtId="165" fontId="12" fillId="0" borderId="0" xfId="5" applyNumberFormat="1" applyFont="1" applyBorder="1" applyAlignment="1">
      <alignment horizontal="right"/>
    </xf>
    <xf numFmtId="165" fontId="12" fillId="0" borderId="0" xfId="5" applyNumberFormat="1" applyFont="1" applyFill="1" applyBorder="1" applyAlignment="1">
      <alignment horizontal="right"/>
    </xf>
    <xf numFmtId="3" fontId="12" fillId="0" borderId="0" xfId="5" applyNumberFormat="1" applyFont="1" applyFill="1" applyAlignment="1">
      <alignment horizontal="right"/>
    </xf>
    <xf numFmtId="165" fontId="12" fillId="0" borderId="0" xfId="5" applyNumberFormat="1" applyFont="1" applyFill="1" applyAlignment="1">
      <alignment horizontal="right"/>
    </xf>
    <xf numFmtId="3" fontId="12" fillId="0" borderId="0" xfId="5" applyNumberFormat="1" applyFont="1" applyAlignment="1">
      <alignment horizontal="right" vertical="center"/>
    </xf>
    <xf numFmtId="0" fontId="4" fillId="19" borderId="0" xfId="0" applyFont="1" applyFill="1"/>
    <xf numFmtId="0" fontId="16" fillId="0" borderId="0" xfId="0" applyFont="1" applyAlignment="1">
      <alignment vertical="center" wrapText="1"/>
    </xf>
    <xf numFmtId="0" fontId="4" fillId="19" borderId="0" xfId="0" applyFont="1" applyFill="1" applyBorder="1"/>
    <xf numFmtId="0" fontId="175" fillId="0" borderId="0" xfId="0" applyFont="1"/>
    <xf numFmtId="0" fontId="65" fillId="0" borderId="0" xfId="0" applyFont="1" applyAlignment="1"/>
    <xf numFmtId="0" fontId="65" fillId="0" borderId="0" xfId="0" applyFont="1" applyAlignment="1">
      <alignment horizontal="right"/>
    </xf>
    <xf numFmtId="0" fontId="40" fillId="0" borderId="0" xfId="0" applyFont="1" applyAlignment="1">
      <alignment horizontal="left" wrapText="1" indent="1"/>
    </xf>
    <xf numFmtId="0" fontId="51" fillId="0" borderId="0" xfId="0" applyFont="1" applyFill="1" applyAlignment="1">
      <alignment horizontal="left" vertical="center"/>
    </xf>
    <xf numFmtId="0" fontId="19" fillId="0" borderId="0" xfId="0" applyFont="1" applyAlignment="1">
      <alignment horizontal="right"/>
    </xf>
    <xf numFmtId="2" fontId="11" fillId="0" borderId="0" xfId="0" applyNumberFormat="1" applyFont="1" applyAlignment="1"/>
    <xf numFmtId="0" fontId="12" fillId="0" borderId="0" xfId="12" applyFont="1" applyFill="1" applyAlignment="1">
      <alignment horizontal="left" vertical="center"/>
    </xf>
    <xf numFmtId="0" fontId="26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93" fillId="0" borderId="0" xfId="0" applyFont="1" applyFill="1" applyBorder="1" applyAlignment="1" applyProtection="1">
      <alignment horizontal="left"/>
      <protection locked="0"/>
    </xf>
    <xf numFmtId="0" fontId="162" fillId="0" borderId="0" xfId="0" applyFont="1" applyFill="1" applyBorder="1" applyAlignment="1">
      <alignment horizontal="right" vertical="top" wrapText="1"/>
    </xf>
    <xf numFmtId="0" fontId="170" fillId="0" borderId="0" xfId="0" applyFont="1" applyFill="1" applyBorder="1" applyAlignment="1"/>
    <xf numFmtId="0" fontId="130" fillId="0" borderId="7" xfId="0" applyFont="1" applyBorder="1"/>
    <xf numFmtId="0" fontId="130" fillId="0" borderId="4" xfId="0" applyFont="1" applyBorder="1"/>
    <xf numFmtId="0" fontId="167" fillId="0" borderId="7" xfId="0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7" fillId="0" borderId="0" xfId="2" applyAlignment="1">
      <alignment vertical="center"/>
    </xf>
    <xf numFmtId="0" fontId="17" fillId="0" borderId="0" xfId="2" applyAlignment="1">
      <alignment horizontal="left" vertical="center"/>
    </xf>
    <xf numFmtId="0" fontId="17" fillId="0" borderId="0" xfId="2" applyFill="1" applyAlignment="1">
      <alignment horizontal="left" vertical="center"/>
    </xf>
    <xf numFmtId="0" fontId="17" fillId="0" borderId="6" xfId="2" applyFill="1" applyBorder="1" applyAlignment="1">
      <alignment vertical="center"/>
    </xf>
    <xf numFmtId="0" fontId="177" fillId="0" borderId="0" xfId="0" applyFont="1" applyAlignment="1">
      <alignment vertical="center"/>
    </xf>
    <xf numFmtId="3" fontId="177" fillId="0" borderId="0" xfId="0" applyNumberFormat="1" applyFont="1" applyAlignment="1">
      <alignment vertical="center"/>
    </xf>
    <xf numFmtId="3" fontId="177" fillId="0" borderId="0" xfId="0" applyNumberFormat="1" applyFont="1" applyFill="1" applyAlignment="1">
      <alignment vertical="center"/>
    </xf>
    <xf numFmtId="3" fontId="177" fillId="0" borderId="0" xfId="0" applyNumberFormat="1" applyFont="1" applyBorder="1" applyAlignment="1">
      <alignment vertical="center"/>
    </xf>
    <xf numFmtId="0" fontId="177" fillId="0" borderId="0" xfId="0" applyFont="1" applyBorder="1" applyAlignment="1">
      <alignment vertical="center"/>
    </xf>
    <xf numFmtId="3" fontId="177" fillId="0" borderId="0" xfId="0" applyNumberFormat="1" applyFont="1" applyBorder="1" applyAlignment="1"/>
    <xf numFmtId="0" fontId="177" fillId="0" borderId="0" xfId="0" applyFont="1" applyAlignment="1"/>
    <xf numFmtId="0" fontId="177" fillId="0" borderId="0" xfId="0" applyFont="1" applyBorder="1" applyAlignment="1"/>
    <xf numFmtId="0" fontId="107" fillId="0" borderId="0" xfId="0" applyFont="1"/>
    <xf numFmtId="0" fontId="107" fillId="0" borderId="0" xfId="0" applyFont="1" applyFill="1"/>
    <xf numFmtId="3" fontId="107" fillId="0" borderId="0" xfId="0" applyNumberFormat="1" applyFont="1"/>
    <xf numFmtId="3" fontId="177" fillId="0" borderId="0" xfId="0" applyNumberFormat="1" applyFont="1" applyBorder="1" applyAlignment="1">
      <alignment horizontal="left" indent="2"/>
    </xf>
    <xf numFmtId="0" fontId="177" fillId="0" borderId="0" xfId="0" applyFont="1" applyAlignment="1">
      <alignment horizontal="left" indent="2"/>
    </xf>
    <xf numFmtId="0" fontId="177" fillId="0" borderId="0" xfId="0" applyFont="1" applyBorder="1" applyAlignment="1">
      <alignment horizontal="left" indent="2"/>
    </xf>
    <xf numFmtId="3" fontId="52" fillId="0" borderId="0" xfId="3" applyNumberFormat="1" applyFont="1" applyFill="1" applyBorder="1" applyAlignment="1" applyProtection="1">
      <alignment horizontal="right" wrapText="1"/>
    </xf>
    <xf numFmtId="3" fontId="19" fillId="0" borderId="0" xfId="0" applyNumberFormat="1" applyFont="1"/>
    <xf numFmtId="3" fontId="69" fillId="0" borderId="0" xfId="0" applyNumberFormat="1" applyFont="1"/>
    <xf numFmtId="3" fontId="19" fillId="0" borderId="0" xfId="0" applyNumberFormat="1" applyFont="1" applyBorder="1"/>
    <xf numFmtId="0" fontId="177" fillId="0" borderId="0" xfId="0" applyFont="1"/>
    <xf numFmtId="3" fontId="177" fillId="0" borderId="0" xfId="0" applyNumberFormat="1" applyFont="1"/>
    <xf numFmtId="3" fontId="51" fillId="0" borderId="0" xfId="0" applyNumberFormat="1" applyFont="1" applyAlignment="1">
      <alignment horizontal="right"/>
    </xf>
    <xf numFmtId="3" fontId="69" fillId="0" borderId="0" xfId="0" applyNumberFormat="1" applyFont="1" applyBorder="1"/>
    <xf numFmtId="0" fontId="180" fillId="0" borderId="0" xfId="2" applyFont="1" applyAlignment="1">
      <alignment horizontal="left"/>
    </xf>
    <xf numFmtId="0" fontId="181" fillId="0" borderId="0" xfId="2" applyFont="1"/>
    <xf numFmtId="0" fontId="182" fillId="0" borderId="0" xfId="2" applyFont="1"/>
    <xf numFmtId="3" fontId="121" fillId="0" borderId="0" xfId="0" applyNumberFormat="1" applyFont="1" applyAlignment="1"/>
    <xf numFmtId="3" fontId="121" fillId="0" borderId="0" xfId="0" applyNumberFormat="1" applyFont="1" applyFill="1" applyAlignment="1"/>
    <xf numFmtId="0" fontId="180" fillId="0" borderId="0" xfId="2" applyFont="1" applyAlignment="1">
      <alignment horizontal="left" indent="2"/>
    </xf>
    <xf numFmtId="3" fontId="121" fillId="0" borderId="0" xfId="0" applyNumberFormat="1" applyFont="1" applyAlignment="1">
      <alignment horizontal="left" indent="2"/>
    </xf>
    <xf numFmtId="3" fontId="121" fillId="0" borderId="0" xfId="0" applyNumberFormat="1" applyFont="1" applyFill="1" applyAlignment="1">
      <alignment horizontal="left" indent="2"/>
    </xf>
    <xf numFmtId="3" fontId="51" fillId="0" borderId="0" xfId="0" applyNumberFormat="1" applyFont="1" applyAlignment="1">
      <alignment horizontal="left" indent="2"/>
    </xf>
    <xf numFmtId="0" fontId="183" fillId="0" borderId="0" xfId="2" applyFont="1" applyAlignment="1">
      <alignment horizontal="left" indent="2"/>
    </xf>
    <xf numFmtId="165" fontId="69" fillId="0" borderId="0" xfId="0" applyNumberFormat="1" applyFont="1"/>
    <xf numFmtId="0" fontId="180" fillId="0" borderId="0" xfId="2" applyFont="1" applyAlignment="1">
      <alignment vertical="top"/>
    </xf>
    <xf numFmtId="165" fontId="51" fillId="0" borderId="0" xfId="0" applyNumberFormat="1" applyFont="1" applyAlignment="1">
      <alignment horizontal="right" vertical="top" wrapText="1"/>
    </xf>
    <xf numFmtId="0" fontId="183" fillId="0" borderId="0" xfId="2" applyFont="1" applyAlignment="1">
      <alignment horizontal="left"/>
    </xf>
    <xf numFmtId="0" fontId="184" fillId="0" borderId="0" xfId="2" applyFont="1" applyAlignment="1">
      <alignment horizontal="left"/>
    </xf>
    <xf numFmtId="0" fontId="51" fillId="0" borderId="0" xfId="0" applyFont="1" applyAlignment="1">
      <alignment horizontal="right"/>
    </xf>
    <xf numFmtId="0" fontId="184" fillId="0" borderId="0" xfId="2" applyFont="1"/>
    <xf numFmtId="3" fontId="51" fillId="0" borderId="0" xfId="0" applyNumberFormat="1" applyFont="1"/>
    <xf numFmtId="3" fontId="121" fillId="0" borderId="0" xfId="0" applyNumberFormat="1" applyFont="1"/>
    <xf numFmtId="0" fontId="121" fillId="0" borderId="0" xfId="0" applyFont="1"/>
    <xf numFmtId="3" fontId="66" fillId="0" borderId="0" xfId="5" applyNumberFormat="1" applyFont="1"/>
    <xf numFmtId="3" fontId="51" fillId="0" borderId="0" xfId="5" applyNumberFormat="1" applyFont="1"/>
    <xf numFmtId="164" fontId="51" fillId="0" borderId="0" xfId="0" applyNumberFormat="1" applyFont="1"/>
    <xf numFmtId="0" fontId="179" fillId="0" borderId="0" xfId="2" applyFont="1"/>
    <xf numFmtId="0" fontId="180" fillId="0" borderId="0" xfId="2" applyFont="1"/>
    <xf numFmtId="4" fontId="121" fillId="0" borderId="0" xfId="5" applyNumberFormat="1" applyFont="1"/>
    <xf numFmtId="0" fontId="19" fillId="0" borderId="0" xfId="0" applyFont="1" applyAlignment="1">
      <alignment horizontal="left" indent="2"/>
    </xf>
    <xf numFmtId="49" fontId="17" fillId="0" borderId="0" xfId="2" applyNumberFormat="1" applyAlignment="1">
      <alignment horizontal="left" vertical="top" wrapText="1" indent="2"/>
    </xf>
    <xf numFmtId="0" fontId="183" fillId="0" borderId="0" xfId="2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80" fillId="0" borderId="0" xfId="2" applyFont="1" applyAlignment="1">
      <alignment horizontal="left" vertical="center" indent="2"/>
    </xf>
    <xf numFmtId="49" fontId="180" fillId="0" borderId="0" xfId="2" applyNumberFormat="1" applyFont="1" applyAlignment="1">
      <alignment horizontal="left" vertical="center" wrapText="1" indent="2"/>
    </xf>
    <xf numFmtId="0" fontId="51" fillId="0" borderId="0" xfId="0" applyFont="1" applyBorder="1" applyAlignment="1">
      <alignment horizontal="left"/>
    </xf>
    <xf numFmtId="0" fontId="180" fillId="0" borderId="0" xfId="2" applyFont="1" applyAlignment="1">
      <alignment vertical="top" wrapText="1"/>
    </xf>
    <xf numFmtId="0" fontId="181" fillId="0" borderId="0" xfId="2" applyFont="1" applyAlignment="1">
      <alignment vertical="top" wrapText="1"/>
    </xf>
    <xf numFmtId="0" fontId="180" fillId="0" borderId="0" xfId="2" applyFont="1" applyAlignment="1"/>
    <xf numFmtId="0" fontId="17" fillId="0" borderId="0" xfId="2" quotePrefix="1"/>
    <xf numFmtId="0" fontId="17" fillId="0" borderId="0" xfId="2" applyFill="1" applyBorder="1" applyAlignment="1">
      <alignment vertical="center"/>
    </xf>
    <xf numFmtId="0" fontId="180" fillId="0" borderId="0" xfId="2" applyFont="1" applyBorder="1"/>
    <xf numFmtId="0" fontId="17" fillId="0" borderId="0" xfId="2" applyBorder="1" applyAlignment="1">
      <alignment horizontal="left" vertical="center"/>
    </xf>
    <xf numFmtId="0" fontId="180" fillId="0" borderId="0" xfId="2" applyFont="1" applyBorder="1" applyAlignment="1"/>
    <xf numFmtId="0" fontId="17" fillId="0" borderId="0" xfId="2" applyFill="1" applyBorder="1" applyAlignment="1">
      <alignment horizontal="left" vertical="center"/>
    </xf>
    <xf numFmtId="0" fontId="69" fillId="0" borderId="0" xfId="0" applyFont="1"/>
    <xf numFmtId="0" fontId="180" fillId="0" borderId="0" xfId="2" applyFont="1" applyFill="1"/>
    <xf numFmtId="3" fontId="51" fillId="0" borderId="0" xfId="0" applyNumberFormat="1" applyFont="1" applyFill="1" applyAlignment="1">
      <alignment horizontal="right"/>
    </xf>
    <xf numFmtId="0" fontId="18" fillId="0" borderId="0" xfId="0" applyFont="1" applyAlignment="1">
      <alignment horizontal="left" indent="1"/>
    </xf>
    <xf numFmtId="3" fontId="18" fillId="0" borderId="0" xfId="0" applyNumberFormat="1" applyFont="1" applyFill="1" applyAlignment="1">
      <alignment horizontal="right"/>
    </xf>
    <xf numFmtId="0" fontId="18" fillId="0" borderId="0" xfId="0" applyFont="1"/>
    <xf numFmtId="0" fontId="51" fillId="0" borderId="0" xfId="0" applyFont="1" applyFill="1" applyAlignment="1">
      <alignment vertical="center" wrapText="1"/>
    </xf>
    <xf numFmtId="0" fontId="180" fillId="0" borderId="0" xfId="2" applyFont="1" applyFill="1" applyAlignment="1">
      <alignment vertical="center" wrapText="1"/>
    </xf>
    <xf numFmtId="0" fontId="180" fillId="0" borderId="0" xfId="2" applyFont="1" applyBorder="1" applyAlignment="1">
      <alignment horizontal="left"/>
    </xf>
    <xf numFmtId="0" fontId="51" fillId="0" borderId="0" xfId="0" applyFont="1" applyAlignment="1">
      <alignment vertical="top"/>
    </xf>
    <xf numFmtId="3" fontId="51" fillId="0" borderId="0" xfId="0" applyNumberFormat="1" applyFont="1" applyFill="1" applyBorder="1" applyAlignment="1">
      <alignment horizontal="right" vertical="top"/>
    </xf>
    <xf numFmtId="3" fontId="51" fillId="0" borderId="0" xfId="0" applyNumberFormat="1" applyFont="1" applyAlignment="1"/>
    <xf numFmtId="4" fontId="51" fillId="0" borderId="0" xfId="0" applyNumberFormat="1" applyFont="1" applyFill="1" applyBorder="1" applyAlignment="1">
      <alignment horizontal="right" vertical="top" wrapText="1"/>
    </xf>
    <xf numFmtId="3" fontId="121" fillId="0" borderId="0" xfId="0" applyNumberFormat="1" applyFont="1" applyFill="1" applyBorder="1" applyAlignment="1">
      <alignment horizontal="left" vertical="top" wrapText="1" indent="1"/>
    </xf>
    <xf numFmtId="3" fontId="186" fillId="0" borderId="0" xfId="0" applyNumberFormat="1" applyFont="1" applyAlignment="1">
      <alignment horizontal="right"/>
    </xf>
    <xf numFmtId="3" fontId="186" fillId="0" borderId="0" xfId="0" applyNumberFormat="1" applyFont="1" applyBorder="1" applyAlignment="1">
      <alignment horizontal="right"/>
    </xf>
    <xf numFmtId="3" fontId="51" fillId="0" borderId="0" xfId="0" applyNumberFormat="1" applyFont="1" applyBorder="1" applyAlignment="1">
      <alignment horizontal="right" vertical="top" wrapText="1"/>
    </xf>
    <xf numFmtId="3" fontId="51" fillId="0" borderId="0" xfId="0" applyNumberFormat="1" applyFont="1" applyFill="1" applyBorder="1" applyAlignment="1">
      <alignment horizontal="left" vertical="top" wrapText="1" indent="1"/>
    </xf>
    <xf numFmtId="3" fontId="51" fillId="0" borderId="0" xfId="0" applyNumberFormat="1" applyFont="1" applyBorder="1" applyAlignment="1">
      <alignment horizontal="right"/>
    </xf>
    <xf numFmtId="3" fontId="51" fillId="0" borderId="0" xfId="0" applyNumberFormat="1" applyFont="1" applyAlignment="1">
      <alignment horizontal="left"/>
    </xf>
    <xf numFmtId="3" fontId="51" fillId="0" borderId="0" xfId="0" applyNumberFormat="1" applyFont="1" applyFill="1" applyAlignment="1">
      <alignment horizontal="left"/>
    </xf>
    <xf numFmtId="0" fontId="181" fillId="0" borderId="0" xfId="2" applyFont="1" applyAlignment="1">
      <alignment horizontal="left"/>
    </xf>
    <xf numFmtId="3" fontId="51" fillId="0" borderId="0" xfId="0" applyNumberFormat="1" applyFont="1" applyAlignment="1">
      <alignment horizontal="right" vertical="center"/>
    </xf>
    <xf numFmtId="3" fontId="51" fillId="0" borderId="0" xfId="0" applyNumberFormat="1" applyFont="1" applyAlignment="1">
      <alignment horizontal="lef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46" fillId="0" borderId="0" xfId="0" applyFont="1" applyFill="1" applyAlignment="1">
      <alignment vertical="center"/>
    </xf>
    <xf numFmtId="0" fontId="183" fillId="0" borderId="0" xfId="2" applyFont="1"/>
    <xf numFmtId="0" fontId="17" fillId="0" borderId="6" xfId="2" applyFill="1" applyBorder="1" applyAlignment="1" applyProtection="1">
      <alignment vertical="center"/>
      <protection locked="0"/>
    </xf>
    <xf numFmtId="164" fontId="51" fillId="0" borderId="0" xfId="0" applyNumberFormat="1" applyFont="1" applyFill="1" applyAlignment="1">
      <alignment horizontal="right"/>
    </xf>
    <xf numFmtId="165" fontId="51" fillId="0" borderId="0" xfId="12" applyNumberFormat="1" applyFont="1" applyFill="1" applyAlignment="1">
      <alignment horizontal="right"/>
    </xf>
    <xf numFmtId="165" fontId="69" fillId="0" borderId="0" xfId="0" applyNumberFormat="1" applyFont="1" applyFill="1" applyAlignment="1">
      <alignment horizontal="right" vertical="center"/>
    </xf>
    <xf numFmtId="0" fontId="182" fillId="0" borderId="0" xfId="2" applyFont="1" applyAlignment="1">
      <alignment horizontal="left" indent="2"/>
    </xf>
    <xf numFmtId="0" fontId="47" fillId="0" borderId="0" xfId="2" applyFont="1" applyAlignment="1">
      <alignment horizontal="left" vertical="top"/>
    </xf>
    <xf numFmtId="0" fontId="176" fillId="0" borderId="6" xfId="2" applyFont="1" applyFill="1" applyBorder="1" applyAlignment="1">
      <alignment vertical="center"/>
    </xf>
    <xf numFmtId="0" fontId="189" fillId="0" borderId="0" xfId="2" applyFont="1" applyAlignment="1">
      <alignment horizontal="left" vertical="top"/>
    </xf>
    <xf numFmtId="0" fontId="11" fillId="0" borderId="0" xfId="0" applyFont="1" applyAlignment="1">
      <alignment vertical="center"/>
    </xf>
    <xf numFmtId="0" fontId="11" fillId="0" borderId="0" xfId="0" applyFont="1" applyAlignment="1"/>
    <xf numFmtId="0" fontId="5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/>
    </xf>
    <xf numFmtId="4" fontId="11" fillId="0" borderId="0" xfId="0" applyNumberFormat="1" applyFont="1" applyAlignment="1"/>
    <xf numFmtId="3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65" fontId="12" fillId="0" borderId="0" xfId="7" applyNumberFormat="1" applyFont="1" applyFill="1" applyBorder="1" applyAlignment="1">
      <alignment horizontal="right" vertical="top" wrapText="1"/>
    </xf>
    <xf numFmtId="3" fontId="11" fillId="0" borderId="0" xfId="5" applyNumberFormat="1" applyFont="1" applyFill="1" applyAlignment="1" applyProtection="1">
      <alignment horizontal="right" vertical="center"/>
      <protection locked="0"/>
    </xf>
    <xf numFmtId="170" fontId="11" fillId="0" borderId="0" xfId="0" applyNumberFormat="1" applyFont="1" applyFill="1"/>
    <xf numFmtId="3" fontId="40" fillId="0" borderId="0" xfId="0" applyNumberFormat="1" applyFont="1" applyFill="1" applyAlignment="1">
      <alignment horizontal="right" vertical="center"/>
    </xf>
    <xf numFmtId="164" fontId="40" fillId="0" borderId="0" xfId="0" applyNumberFormat="1" applyFont="1" applyFill="1" applyAlignment="1">
      <alignment horizontal="right" vertical="center"/>
    </xf>
    <xf numFmtId="16" fontId="11" fillId="0" borderId="0" xfId="0" applyNumberFormat="1" applyFont="1" applyAlignment="1">
      <alignment horizontal="right"/>
    </xf>
    <xf numFmtId="165" fontId="11" fillId="0" borderId="0" xfId="0" applyNumberFormat="1" applyFont="1" applyFill="1" applyAlignment="1">
      <alignment horizontal="right" vertical="center" indent="1"/>
    </xf>
    <xf numFmtId="165" fontId="11" fillId="0" borderId="0" xfId="0" applyNumberFormat="1" applyFont="1" applyFill="1" applyAlignment="1">
      <alignment horizontal="right" vertical="top"/>
    </xf>
    <xf numFmtId="165" fontId="12" fillId="0" borderId="0" xfId="0" applyNumberFormat="1" applyFont="1" applyFill="1" applyBorder="1" applyAlignment="1">
      <alignment horizontal="right" vertical="top"/>
    </xf>
    <xf numFmtId="165" fontId="12" fillId="0" borderId="0" xfId="0" applyNumberFormat="1" applyFont="1" applyFill="1" applyAlignment="1">
      <alignment horizontal="right" vertical="top"/>
    </xf>
    <xf numFmtId="165" fontId="31" fillId="0" borderId="0" xfId="0" applyNumberFormat="1" applyFont="1" applyFill="1" applyAlignment="1">
      <alignment horizontal="right" vertical="top"/>
    </xf>
    <xf numFmtId="3" fontId="12" fillId="0" borderId="0" xfId="0" applyNumberFormat="1" applyFont="1" applyFill="1" applyBorder="1" applyAlignment="1" applyProtection="1">
      <alignment horizontal="right"/>
    </xf>
    <xf numFmtId="2" fontId="12" fillId="0" borderId="0" xfId="3" applyNumberFormat="1" applyFont="1" applyFill="1" applyBorder="1" applyAlignment="1" applyProtection="1">
      <alignment horizontal="right"/>
    </xf>
    <xf numFmtId="0" fontId="44" fillId="0" borderId="0" xfId="0" applyFont="1" applyAlignment="1">
      <alignment horizontal="right" vertical="center"/>
    </xf>
    <xf numFmtId="0" fontId="12" fillId="0" borderId="0" xfId="0" applyNumberFormat="1" applyFont="1" applyFill="1" applyBorder="1" applyAlignment="1" applyProtection="1">
      <alignment horizontal="right"/>
    </xf>
    <xf numFmtId="2" fontId="12" fillId="0" borderId="2" xfId="0" applyNumberFormat="1" applyFont="1" applyBorder="1"/>
    <xf numFmtId="2" fontId="12" fillId="0" borderId="0" xfId="0" applyNumberFormat="1" applyFont="1" applyFill="1" applyBorder="1"/>
    <xf numFmtId="4" fontId="12" fillId="0" borderId="0" xfId="3" applyNumberFormat="1" applyFont="1" applyFill="1" applyBorder="1" applyAlignment="1" applyProtection="1">
      <alignment horizontal="right" wrapText="1"/>
    </xf>
    <xf numFmtId="4" fontId="11" fillId="0" borderId="0" xfId="0" applyNumberFormat="1" applyFont="1" applyFill="1" applyAlignment="1"/>
    <xf numFmtId="3" fontId="16" fillId="0" borderId="0" xfId="5" applyNumberFormat="1" applyFont="1" applyAlignment="1">
      <alignment horizontal="right"/>
    </xf>
    <xf numFmtId="165" fontId="12" fillId="0" borderId="0" xfId="0" applyNumberFormat="1" applyFont="1" applyProtection="1">
      <protection locked="0"/>
    </xf>
    <xf numFmtId="4" fontId="11" fillId="0" borderId="0" xfId="5" applyNumberFormat="1" applyFont="1" applyFill="1" applyAlignment="1">
      <alignment horizontal="right"/>
    </xf>
    <xf numFmtId="4" fontId="12" fillId="0" borderId="0" xfId="5" applyNumberFormat="1" applyFont="1" applyFill="1" applyBorder="1" applyAlignment="1"/>
    <xf numFmtId="2" fontId="12" fillId="0" borderId="0" xfId="8" applyNumberFormat="1" applyFont="1" applyFill="1" applyBorder="1" applyAlignment="1">
      <alignment horizontal="right" wrapText="1"/>
    </xf>
    <xf numFmtId="2" fontId="12" fillId="0" borderId="0" xfId="0" applyNumberFormat="1" applyFont="1" applyFill="1" applyBorder="1" applyAlignment="1" applyProtection="1">
      <protection locked="0"/>
    </xf>
    <xf numFmtId="1" fontId="11" fillId="0" borderId="0" xfId="0" applyNumberFormat="1" applyFont="1" applyFill="1" applyBorder="1" applyAlignment="1">
      <alignment horizontal="right" wrapText="1" indent="1"/>
    </xf>
    <xf numFmtId="1" fontId="11" fillId="0" borderId="1" xfId="0" applyNumberFormat="1" applyFont="1" applyFill="1" applyBorder="1" applyAlignment="1">
      <alignment horizontal="right" wrapText="1" indent="1"/>
    </xf>
    <xf numFmtId="1" fontId="11" fillId="0" borderId="0" xfId="0" applyNumberFormat="1" applyFont="1" applyFill="1" applyBorder="1" applyAlignment="1">
      <alignment horizontal="right" indent="1"/>
    </xf>
    <xf numFmtId="1" fontId="11" fillId="0" borderId="1" xfId="0" applyNumberFormat="1" applyFont="1" applyFill="1" applyBorder="1" applyAlignment="1">
      <alignment horizontal="right" indent="1"/>
    </xf>
    <xf numFmtId="1" fontId="11" fillId="0" borderId="0" xfId="0" applyNumberFormat="1" applyFont="1" applyBorder="1" applyAlignment="1">
      <alignment horizontal="right" wrapText="1" indent="1"/>
    </xf>
    <xf numFmtId="165" fontId="11" fillId="0" borderId="0" xfId="0" applyNumberFormat="1" applyFont="1" applyBorder="1" applyAlignment="1">
      <alignment horizontal="right" wrapText="1" indent="1"/>
    </xf>
    <xf numFmtId="165" fontId="11" fillId="0" borderId="1" xfId="0" applyNumberFormat="1" applyFont="1" applyBorder="1" applyAlignment="1">
      <alignment horizontal="right" wrapText="1" indent="1"/>
    </xf>
    <xf numFmtId="165" fontId="11" fillId="0" borderId="0" xfId="0" applyNumberFormat="1" applyFont="1" applyFill="1" applyBorder="1" applyAlignment="1">
      <alignment horizontal="right" indent="1"/>
    </xf>
    <xf numFmtId="165" fontId="11" fillId="0" borderId="2" xfId="0" applyNumberFormat="1" applyFont="1" applyBorder="1" applyAlignment="1">
      <alignment horizontal="right" wrapText="1" indent="1"/>
    </xf>
    <xf numFmtId="164" fontId="11" fillId="0" borderId="0" xfId="0" applyNumberFormat="1" applyFont="1" applyBorder="1" applyAlignment="1">
      <alignment horizontal="right" wrapText="1" indent="1"/>
    </xf>
    <xf numFmtId="0" fontId="51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2" fontId="12" fillId="0" borderId="0" xfId="0" applyNumberFormat="1" applyFont="1" applyAlignment="1">
      <alignment horizontal="right" vertical="center"/>
    </xf>
    <xf numFmtId="2" fontId="12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top"/>
    </xf>
    <xf numFmtId="0" fontId="51" fillId="0" borderId="0" xfId="0" applyFont="1" applyFill="1" applyAlignment="1"/>
    <xf numFmtId="0" fontId="183" fillId="0" borderId="0" xfId="2" applyFont="1" applyAlignment="1"/>
    <xf numFmtId="3" fontId="52" fillId="0" borderId="0" xfId="0" applyNumberFormat="1" applyFont="1" applyFill="1" applyAlignment="1" applyProtection="1">
      <alignment horizontal="right"/>
      <protection locked="0"/>
    </xf>
    <xf numFmtId="170" fontId="102" fillId="0" borderId="0" xfId="0" applyNumberFormat="1" applyFont="1" applyFill="1" applyAlignment="1">
      <alignment horizontal="right"/>
    </xf>
    <xf numFmtId="0" fontId="102" fillId="0" borderId="0" xfId="0" applyFont="1" applyFill="1" applyAlignment="1">
      <alignment horizontal="right"/>
    </xf>
    <xf numFmtId="170" fontId="12" fillId="0" borderId="0" xfId="0" applyNumberFormat="1" applyFont="1" applyFill="1" applyAlignment="1">
      <alignment horizontal="right"/>
    </xf>
    <xf numFmtId="167" fontId="12" fillId="0" borderId="0" xfId="3" applyNumberFormat="1" applyFont="1" applyFill="1" applyBorder="1" applyAlignment="1" applyProtection="1">
      <alignment horizontal="right"/>
    </xf>
    <xf numFmtId="167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Alignment="1">
      <alignment horizontal="right"/>
    </xf>
    <xf numFmtId="164" fontId="102" fillId="0" borderId="0" xfId="0" applyNumberFormat="1" applyFont="1" applyFill="1" applyAlignment="1">
      <alignment horizontal="right"/>
    </xf>
    <xf numFmtId="1" fontId="102" fillId="0" borderId="0" xfId="0" applyNumberFormat="1" applyFont="1" applyFill="1" applyAlignment="1">
      <alignment horizontal="right"/>
    </xf>
    <xf numFmtId="4" fontId="12" fillId="0" borderId="0" xfId="0" applyNumberFormat="1" applyFont="1" applyFill="1" applyAlignment="1">
      <alignment horizontal="right"/>
    </xf>
    <xf numFmtId="0" fontId="181" fillId="0" borderId="0" xfId="2" applyFont="1" applyFill="1"/>
    <xf numFmtId="0" fontId="54" fillId="0" borderId="0" xfId="0" applyFont="1" applyFill="1" applyAlignment="1">
      <alignment horizontal="right"/>
    </xf>
    <xf numFmtId="165" fontId="12" fillId="0" borderId="0" xfId="7" applyNumberFormat="1" applyFont="1" applyFill="1" applyBorder="1" applyAlignment="1">
      <alignment horizontal="right"/>
    </xf>
    <xf numFmtId="165" fontId="12" fillId="0" borderId="0" xfId="7" applyNumberFormat="1" applyFont="1" applyFill="1" applyBorder="1"/>
    <xf numFmtId="3" fontId="12" fillId="0" borderId="0" xfId="7" applyNumberFormat="1" applyFont="1" applyFill="1" applyBorder="1" applyAlignment="1">
      <alignment horizontal="right"/>
    </xf>
    <xf numFmtId="0" fontId="3" fillId="0" borderId="0" xfId="7" applyFill="1" applyBorder="1"/>
    <xf numFmtId="3" fontId="12" fillId="0" borderId="0" xfId="7" applyNumberFormat="1" applyFont="1" applyFill="1" applyBorder="1" applyAlignment="1">
      <alignment horizontal="right" vertical="top" wrapText="1"/>
    </xf>
    <xf numFmtId="0" fontId="61" fillId="0" borderId="0" xfId="0" applyFont="1" applyAlignment="1">
      <alignment vertical="top"/>
    </xf>
    <xf numFmtId="3" fontId="39" fillId="0" borderId="0" xfId="0" applyNumberFormat="1" applyFont="1" applyFill="1" applyBorder="1" applyAlignment="1">
      <alignment horizontal="right" wrapText="1"/>
    </xf>
    <xf numFmtId="0" fontId="190" fillId="0" borderId="0" xfId="0" applyFont="1" applyAlignment="1">
      <alignment wrapText="1"/>
    </xf>
    <xf numFmtId="3" fontId="52" fillId="0" borderId="0" xfId="0" applyNumberFormat="1" applyFont="1" applyFill="1" applyBorder="1" applyAlignment="1">
      <alignment horizontal="right" wrapText="1"/>
    </xf>
    <xf numFmtId="3" fontId="102" fillId="0" borderId="0" xfId="0" applyNumberFormat="1" applyFont="1" applyFill="1" applyAlignment="1">
      <alignment horizontal="right" vertical="center" wrapText="1"/>
    </xf>
    <xf numFmtId="0" fontId="54" fillId="0" borderId="0" xfId="0" applyFont="1" applyFill="1" applyAlignment="1">
      <alignment vertical="center"/>
    </xf>
    <xf numFmtId="0" fontId="113" fillId="0" borderId="0" xfId="0" applyFont="1" applyFill="1" applyAlignment="1">
      <alignment horizontal="left" vertical="center" wrapText="1"/>
    </xf>
    <xf numFmtId="164" fontId="54" fillId="0" borderId="0" xfId="0" applyNumberFormat="1" applyFont="1"/>
    <xf numFmtId="2" fontId="11" fillId="0" borderId="0" xfId="0" applyNumberFormat="1" applyFont="1" applyFill="1" applyBorder="1" applyAlignment="1">
      <alignment horizontal="right"/>
    </xf>
    <xf numFmtId="2" fontId="11" fillId="0" borderId="0" xfId="0" applyNumberFormat="1" applyFont="1" applyBorder="1" applyAlignment="1">
      <alignment horizontal="right" wrapText="1"/>
    </xf>
    <xf numFmtId="170" fontId="11" fillId="0" borderId="0" xfId="0" applyNumberFormat="1" applyFont="1" applyFill="1" applyBorder="1" applyAlignment="1">
      <alignment horizontal="right" wrapText="1"/>
    </xf>
    <xf numFmtId="49" fontId="11" fillId="0" borderId="0" xfId="5" applyNumberFormat="1" applyFont="1" applyFill="1" applyBorder="1" applyAlignment="1">
      <alignment horizontal="right" wrapText="1"/>
    </xf>
    <xf numFmtId="49" fontId="11" fillId="0" borderId="0" xfId="5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 wrapText="1"/>
    </xf>
    <xf numFmtId="170" fontId="11" fillId="0" borderId="0" xfId="0" applyNumberFormat="1" applyFont="1" applyFill="1" applyAlignment="1">
      <alignment horizontal="right" wrapText="1"/>
    </xf>
    <xf numFmtId="2" fontId="11" fillId="0" borderId="0" xfId="5" applyNumberFormat="1" applyFont="1" applyFill="1" applyBorder="1" applyAlignment="1">
      <alignment horizontal="right"/>
    </xf>
    <xf numFmtId="3" fontId="11" fillId="0" borderId="2" xfId="0" applyNumberFormat="1" applyFont="1" applyFill="1" applyBorder="1"/>
    <xf numFmtId="0" fontId="4" fillId="0" borderId="1" xfId="0" applyFont="1" applyBorder="1"/>
    <xf numFmtId="0" fontId="11" fillId="0" borderId="2" xfId="0" applyFont="1" applyFill="1" applyBorder="1"/>
    <xf numFmtId="165" fontId="12" fillId="0" borderId="0" xfId="5" applyNumberFormat="1" applyFont="1" applyAlignment="1">
      <alignment horizontal="right"/>
    </xf>
    <xf numFmtId="3" fontId="51" fillId="0" borderId="0" xfId="0" applyNumberFormat="1" applyFont="1" applyFill="1" applyBorder="1" applyAlignment="1">
      <alignment horizontal="right" wrapText="1"/>
    </xf>
    <xf numFmtId="0" fontId="180" fillId="0" borderId="0" xfId="2" applyFont="1" applyFill="1" applyAlignment="1"/>
    <xf numFmtId="4" fontId="11" fillId="0" borderId="0" xfId="0" applyNumberFormat="1" applyFont="1" applyFill="1" applyBorder="1" applyAlignment="1">
      <alignment horizontal="right" wrapText="1"/>
    </xf>
    <xf numFmtId="4" fontId="11" fillId="0" borderId="0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Fill="1" applyAlignment="1">
      <alignment horizontal="right" vertical="center"/>
    </xf>
    <xf numFmtId="4" fontId="11" fillId="0" borderId="0" xfId="0" applyNumberFormat="1" applyFont="1" applyFill="1" applyAlignment="1">
      <alignment horizontal="right" vertical="center" wrapText="1"/>
    </xf>
    <xf numFmtId="4" fontId="12" fillId="0" borderId="0" xfId="0" applyNumberFormat="1" applyFont="1" applyFill="1" applyBorder="1" applyAlignment="1" applyProtection="1">
      <alignment horizontal="right" vertical="center"/>
    </xf>
    <xf numFmtId="4" fontId="12" fillId="0" borderId="0" xfId="12" applyNumberFormat="1" applyFont="1" applyFill="1" applyAlignment="1">
      <alignment horizontal="right" vertical="center"/>
    </xf>
    <xf numFmtId="4" fontId="12" fillId="0" borderId="0" xfId="0" applyNumberFormat="1" applyFont="1" applyFill="1" applyAlignment="1">
      <alignment horizontal="right" vertical="center"/>
    </xf>
    <xf numFmtId="0" fontId="130" fillId="0" borderId="0" xfId="0" applyFont="1" applyFill="1" applyBorder="1" applyAlignment="1">
      <alignment horizontal="center"/>
    </xf>
    <xf numFmtId="0" fontId="130" fillId="0" borderId="7" xfId="0" applyFont="1" applyFill="1" applyBorder="1" applyAlignment="1">
      <alignment horizontal="center"/>
    </xf>
    <xf numFmtId="0" fontId="168" fillId="0" borderId="0" xfId="0" applyFont="1" applyBorder="1" applyAlignment="1" applyProtection="1">
      <alignment horizontal="center" vertical="center"/>
      <protection locked="0"/>
    </xf>
    <xf numFmtId="0" fontId="167" fillId="0" borderId="6" xfId="0" applyFont="1" applyBorder="1" applyAlignment="1" applyProtection="1">
      <alignment horizontal="left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7" fillId="0" borderId="6" xfId="2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" fillId="0" borderId="0" xfId="1" applyFill="1" applyBorder="1" applyAlignment="1" applyProtection="1">
      <alignment horizontal="left" vertical="center"/>
      <protection locked="0"/>
    </xf>
    <xf numFmtId="0" fontId="2" fillId="0" borderId="0" xfId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left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Fill="1" applyAlignment="1">
      <alignment horizontal="center"/>
    </xf>
    <xf numFmtId="0" fontId="17" fillId="0" borderId="6" xfId="2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center"/>
    </xf>
    <xf numFmtId="0" fontId="11" fillId="0" borderId="0" xfId="0" applyFont="1" applyAlignment="1">
      <alignment vertical="center" shrinkToFit="1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0" xfId="0" applyFont="1" applyAlignment="1">
      <alignment horizontal="right" vertical="top" wrapText="1"/>
    </xf>
    <xf numFmtId="0" fontId="11" fillId="0" borderId="0" xfId="0" applyFont="1" applyFill="1" applyAlignment="1">
      <alignment horizontal="fill" wrapText="1"/>
    </xf>
    <xf numFmtId="0" fontId="11" fillId="0" borderId="0" xfId="0" applyFont="1" applyFill="1" applyAlignment="1">
      <alignment horizontal="left"/>
    </xf>
    <xf numFmtId="0" fontId="61" fillId="0" borderId="0" xfId="0" applyFont="1" applyFill="1" applyAlignment="1">
      <alignment horizontal="center" vertical="top" wrapText="1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0" fontId="43" fillId="0" borderId="0" xfId="0" applyFont="1" applyFill="1" applyBorder="1" applyAlignment="1" applyProtection="1">
      <alignment horizontal="center" vertical="center"/>
      <protection locked="0"/>
    </xf>
    <xf numFmtId="0" fontId="43" fillId="6" borderId="0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0" fontId="24" fillId="6" borderId="0" xfId="0" applyFont="1" applyFill="1" applyBorder="1" applyAlignment="1" applyProtection="1">
      <alignment horizontal="center" vertical="center"/>
      <protection locked="0"/>
    </xf>
    <xf numFmtId="0" fontId="176" fillId="0" borderId="6" xfId="2" applyFont="1" applyFill="1" applyBorder="1" applyAlignment="1">
      <alignment horizontal="left" vertical="center"/>
    </xf>
    <xf numFmtId="0" fontId="26" fillId="0" borderId="0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4" fillId="6" borderId="0" xfId="0" applyFont="1" applyFill="1" applyBorder="1" applyAlignment="1" applyProtection="1">
      <alignment horizontal="left" vertical="center"/>
      <protection locked="0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4" fillId="9" borderId="0" xfId="0" applyFont="1" applyFill="1" applyBorder="1" applyAlignment="1">
      <alignment horizontal="center"/>
    </xf>
    <xf numFmtId="0" fontId="17" fillId="0" borderId="6" xfId="2" applyBorder="1" applyAlignment="1" applyProtection="1">
      <alignment horizontal="center" vertical="center"/>
      <protection locked="0"/>
    </xf>
    <xf numFmtId="0" fontId="67" fillId="0" borderId="0" xfId="0" applyFont="1" applyFill="1" applyBorder="1" applyAlignment="1">
      <alignment horizontal="center"/>
    </xf>
    <xf numFmtId="0" fontId="67" fillId="9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justify" vertical="center" wrapText="1"/>
    </xf>
    <xf numFmtId="0" fontId="19" fillId="0" borderId="0" xfId="0" applyFont="1" applyFill="1" applyBorder="1" applyAlignment="1">
      <alignment horizontal="justify" vertical="center" wrapText="1"/>
    </xf>
    <xf numFmtId="49" fontId="26" fillId="0" borderId="0" xfId="0" applyNumberFormat="1" applyFont="1" applyAlignment="1">
      <alignment horizontal="right"/>
    </xf>
    <xf numFmtId="0" fontId="61" fillId="0" borderId="5" xfId="0" applyFont="1" applyBorder="1" applyAlignment="1">
      <alignment horizontal="center"/>
    </xf>
    <xf numFmtId="0" fontId="61" fillId="0" borderId="6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9" borderId="0" xfId="0" applyFill="1" applyAlignment="1">
      <alignment horizontal="center"/>
    </xf>
    <xf numFmtId="4" fontId="61" fillId="0" borderId="0" xfId="0" applyNumberFormat="1" applyFont="1" applyFill="1" applyBorder="1" applyAlignment="1">
      <alignment horizontal="center"/>
    </xf>
    <xf numFmtId="3" fontId="61" fillId="0" borderId="0" xfId="0" applyNumberFormat="1" applyFont="1" applyFill="1" applyBorder="1" applyAlignment="1">
      <alignment horizontal="center"/>
    </xf>
    <xf numFmtId="3" fontId="26" fillId="0" borderId="0" xfId="0" applyNumberFormat="1" applyFont="1" applyBorder="1" applyAlignment="1">
      <alignment horizontal="center"/>
    </xf>
    <xf numFmtId="3" fontId="26" fillId="0" borderId="1" xfId="0" applyNumberFormat="1" applyFont="1" applyBorder="1" applyAlignment="1">
      <alignment horizontal="center"/>
    </xf>
    <xf numFmtId="4" fontId="26" fillId="0" borderId="2" xfId="0" applyNumberFormat="1" applyFont="1" applyBorder="1" applyAlignment="1">
      <alignment horizontal="center"/>
    </xf>
    <xf numFmtId="4" fontId="26" fillId="0" borderId="0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center"/>
    </xf>
    <xf numFmtId="0" fontId="17" fillId="0" borderId="6" xfId="2" applyFill="1" applyBorder="1" applyAlignment="1" applyProtection="1">
      <alignment horizontal="left" vertical="center"/>
      <protection locked="0"/>
    </xf>
    <xf numFmtId="3" fontId="26" fillId="0" borderId="0" xfId="0" applyNumberFormat="1" applyFont="1" applyAlignment="1">
      <alignment horizontal="center"/>
    </xf>
    <xf numFmtId="0" fontId="180" fillId="0" borderId="0" xfId="2" applyFont="1" applyAlignment="1">
      <alignment horizontal="left" wrapText="1"/>
    </xf>
    <xf numFmtId="0" fontId="4" fillId="0" borderId="0" xfId="7" applyFont="1" applyFill="1" applyAlignment="1">
      <alignment horizontal="center"/>
    </xf>
    <xf numFmtId="3" fontId="26" fillId="0" borderId="0" xfId="7" applyNumberFormat="1" applyFont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89" fillId="0" borderId="0" xfId="0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 applyAlignment="1">
      <alignment horizontal="center"/>
    </xf>
    <xf numFmtId="0" fontId="51" fillId="0" borderId="0" xfId="0" applyFont="1" applyAlignment="1">
      <alignment horizontal="left" wrapText="1"/>
    </xf>
    <xf numFmtId="3" fontId="16" fillId="0" borderId="0" xfId="0" applyNumberFormat="1" applyFont="1" applyFill="1" applyAlignment="1">
      <alignment horizontal="center"/>
    </xf>
    <xf numFmtId="0" fontId="58" fillId="0" borderId="4" xfId="0" applyFont="1" applyFill="1" applyBorder="1" applyAlignment="1" applyProtection="1">
      <alignment horizontal="center" vertical="center"/>
      <protection locked="0"/>
    </xf>
    <xf numFmtId="0" fontId="96" fillId="0" borderId="0" xfId="0" applyFont="1" applyBorder="1" applyAlignment="1">
      <alignment horizontal="center" vertical="center" wrapText="1"/>
    </xf>
    <xf numFmtId="0" fontId="96" fillId="0" borderId="0" xfId="0" applyFont="1" applyBorder="1" applyAlignment="1">
      <alignment horizontal="center" vertical="center"/>
    </xf>
    <xf numFmtId="0" fontId="95" fillId="0" borderId="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5" fillId="9" borderId="0" xfId="0" applyFont="1" applyFill="1" applyBorder="1" applyAlignment="1">
      <alignment horizontal="center"/>
    </xf>
    <xf numFmtId="3" fontId="26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83" fillId="0" borderId="0" xfId="2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13" borderId="0" xfId="0" applyFont="1" applyFill="1" applyBorder="1" applyAlignment="1">
      <alignment horizontal="center"/>
    </xf>
    <xf numFmtId="0" fontId="26" fillId="0" borderId="0" xfId="0" applyFont="1" applyAlignment="1">
      <alignment horizontal="left" wrapText="1"/>
    </xf>
    <xf numFmtId="0" fontId="17" fillId="0" borderId="6" xfId="2" applyBorder="1" applyAlignment="1" applyProtection="1">
      <alignment vertical="center"/>
      <protection locked="0"/>
    </xf>
    <xf numFmtId="0" fontId="95" fillId="3" borderId="0" xfId="0" applyFont="1" applyFill="1" applyBorder="1" applyAlignment="1">
      <alignment horizontal="center"/>
    </xf>
    <xf numFmtId="0" fontId="88" fillId="0" borderId="0" xfId="0" applyFont="1" applyAlignment="1">
      <alignment horizontal="center"/>
    </xf>
    <xf numFmtId="0" fontId="4" fillId="14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51" fillId="0" borderId="0" xfId="0" applyFont="1" applyAlignment="1">
      <alignment horizontal="left"/>
    </xf>
    <xf numFmtId="3" fontId="61" fillId="0" borderId="0" xfId="0" applyNumberFormat="1" applyFont="1" applyAlignment="1">
      <alignment horizontal="center"/>
    </xf>
    <xf numFmtId="0" fontId="4" fillId="5" borderId="0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51" fillId="0" borderId="0" xfId="0" applyFont="1" applyBorder="1" applyAlignment="1">
      <alignment horizontal="left"/>
    </xf>
    <xf numFmtId="0" fontId="123" fillId="0" borderId="0" xfId="0" applyFont="1" applyFill="1" applyBorder="1" applyAlignment="1">
      <alignment horizontal="center"/>
    </xf>
    <xf numFmtId="0" fontId="123" fillId="8" borderId="0" xfId="0" applyFont="1" applyFill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0" fontId="17" fillId="0" borderId="6" xfId="2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Alignment="1">
      <alignment horizontal="center"/>
    </xf>
    <xf numFmtId="0" fontId="13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68" fillId="0" borderId="0" xfId="0" applyFont="1" applyFill="1" applyBorder="1" applyAlignment="1">
      <alignment horizontal="center"/>
    </xf>
    <xf numFmtId="0" fontId="180" fillId="0" borderId="0" xfId="2" applyFont="1" applyBorder="1" applyAlignment="1">
      <alignment horizontal="left"/>
    </xf>
    <xf numFmtId="0" fontId="185" fillId="0" borderId="0" xfId="2" applyFont="1" applyBorder="1" applyAlignment="1">
      <alignment horizontal="left"/>
    </xf>
    <xf numFmtId="0" fontId="141" fillId="0" borderId="0" xfId="0" applyFont="1" applyFill="1" applyAlignment="1">
      <alignment horizontal="left" vertical="center"/>
    </xf>
    <xf numFmtId="0" fontId="180" fillId="0" borderId="0" xfId="2" applyFont="1" applyAlignment="1">
      <alignment horizontal="left" vertical="center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center"/>
    </xf>
    <xf numFmtId="0" fontId="113" fillId="0" borderId="0" xfId="0" applyFont="1" applyBorder="1" applyAlignment="1">
      <alignment horizontal="center" vertical="top" wrapText="1"/>
    </xf>
    <xf numFmtId="0" fontId="11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144" fillId="0" borderId="0" xfId="0" applyFont="1" applyFill="1" applyBorder="1" applyAlignment="1">
      <alignment horizontal="center"/>
    </xf>
    <xf numFmtId="0" fontId="144" fillId="9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left" vertical="top" wrapText="1" indent="1"/>
    </xf>
    <xf numFmtId="0" fontId="0" fillId="0" borderId="0" xfId="0" applyFont="1" applyFill="1" applyAlignment="1"/>
    <xf numFmtId="3" fontId="11" fillId="0" borderId="0" xfId="0" applyNumberFormat="1" applyFont="1" applyBorder="1" applyAlignment="1">
      <alignment horizontal="left"/>
    </xf>
    <xf numFmtId="3" fontId="11" fillId="0" borderId="0" xfId="0" applyNumberFormat="1" applyFont="1" applyAlignment="1">
      <alignment horizontal="left"/>
    </xf>
    <xf numFmtId="0" fontId="12" fillId="0" borderId="0" xfId="0" applyFont="1" applyAlignment="1">
      <alignment wrapText="1"/>
    </xf>
    <xf numFmtId="0" fontId="4" fillId="0" borderId="4" xfId="0" applyFont="1" applyFill="1" applyBorder="1" applyAlignment="1">
      <alignment horizontal="center"/>
    </xf>
    <xf numFmtId="0" fontId="17" fillId="0" borderId="0" xfId="2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3" fillId="3" borderId="0" xfId="0" applyFont="1" applyFill="1" applyBorder="1" applyAlignment="1">
      <alignment horizontal="center"/>
    </xf>
    <xf numFmtId="0" fontId="152" fillId="0" borderId="0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5" fillId="9" borderId="0" xfId="0" applyFont="1" applyFill="1" applyBorder="1" applyAlignment="1">
      <alignment horizontal="center" vertical="top"/>
    </xf>
    <xf numFmtId="0" fontId="123" fillId="9" borderId="0" xfId="0" applyFont="1" applyFill="1" applyBorder="1" applyAlignment="1">
      <alignment horizontal="center"/>
    </xf>
    <xf numFmtId="0" fontId="17" fillId="0" borderId="0" xfId="2" applyFill="1" applyBorder="1" applyAlignment="1" applyProtection="1">
      <alignment horizontal="left" vertical="center"/>
      <protection locked="0"/>
    </xf>
    <xf numFmtId="165" fontId="26" fillId="0" borderId="0" xfId="0" applyNumberFormat="1" applyFont="1" applyAlignment="1">
      <alignment horizontal="center"/>
    </xf>
    <xf numFmtId="0" fontId="17" fillId="0" borderId="6" xfId="2" applyBorder="1" applyAlignment="1">
      <alignment horizontal="left" vertical="center"/>
    </xf>
    <xf numFmtId="0" fontId="123" fillId="17" borderId="0" xfId="0" applyFont="1" applyFill="1" applyBorder="1" applyAlignment="1">
      <alignment horizontal="center"/>
    </xf>
    <xf numFmtId="0" fontId="123" fillId="18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14">
    <cellStyle name="čárky_EvNezam" xfId="4"/>
    <cellStyle name="Čiarka 2" xfId="5"/>
    <cellStyle name="Hypertextové prepojenie" xfId="2" builtinId="8"/>
    <cellStyle name="Normal" xfId="3"/>
    <cellStyle name="Normal_STA!H3" xfId="10"/>
    <cellStyle name="Normálna" xfId="0" builtinId="0"/>
    <cellStyle name="Normálna 2" xfId="7"/>
    <cellStyle name="Normálne 2 2" xfId="13"/>
    <cellStyle name="normální 2" xfId="6"/>
    <cellStyle name="normální 2 2" xfId="9"/>
    <cellStyle name="normální 3" xfId="11"/>
    <cellStyle name="normální_H6_01" xfId="12"/>
    <cellStyle name="normální_HDEMOGR" xfId="8"/>
    <cellStyle name="Zvýraznenie5" xfId="1" builtinId="45"/>
  </cellStyles>
  <dxfs count="0"/>
  <tableStyles count="0" defaultTableStyle="TableStyleMedium2" defaultPivotStyle="PivotStyleLight16"/>
  <colors>
    <mruColors>
      <color rgb="FF0563C1"/>
      <color rgb="FF70AD47"/>
      <color rgb="FF9AC87A"/>
      <color rgb="FF00CCFF"/>
      <color rgb="FFFF00FF"/>
      <color rgb="FF990099"/>
      <color rgb="FF007D9A"/>
      <color rgb="FFFFEBFF"/>
      <color rgb="FFE1FAFF"/>
      <color rgb="FF4C00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48465</xdr:colOff>
      <xdr:row>10</xdr:row>
      <xdr:rowOff>17462</xdr:rowOff>
    </xdr:from>
    <xdr:to>
      <xdr:col>0</xdr:col>
      <xdr:colOff>186578</xdr:colOff>
      <xdr:row>11</xdr:row>
      <xdr:rowOff>4761</xdr:rowOff>
    </xdr:to>
    <xdr:sp macro="" textlink="">
      <xdr:nvSpPr>
        <xdr:cNvPr id="4" name="Šípka doprava 3"/>
        <xdr:cNvSpPr/>
      </xdr:nvSpPr>
      <xdr:spPr bwMode="auto">
        <a:xfrm>
          <a:off x="48465" y="1541462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50052</xdr:colOff>
      <xdr:row>8</xdr:row>
      <xdr:rowOff>14288</xdr:rowOff>
    </xdr:from>
    <xdr:to>
      <xdr:col>0</xdr:col>
      <xdr:colOff>188165</xdr:colOff>
      <xdr:row>9</xdr:row>
      <xdr:rowOff>1587</xdr:rowOff>
    </xdr:to>
    <xdr:sp macro="" textlink="">
      <xdr:nvSpPr>
        <xdr:cNvPr id="12" name="Šípka doprava 11"/>
        <xdr:cNvSpPr/>
      </xdr:nvSpPr>
      <xdr:spPr bwMode="auto">
        <a:xfrm>
          <a:off x="50052" y="1236663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47624</xdr:colOff>
      <xdr:row>5</xdr:row>
      <xdr:rowOff>49399</xdr:rowOff>
    </xdr:from>
    <xdr:to>
      <xdr:col>0</xdr:col>
      <xdr:colOff>185737</xdr:colOff>
      <xdr:row>6</xdr:row>
      <xdr:rowOff>12508</xdr:rowOff>
    </xdr:to>
    <xdr:sp macro="" textlink="">
      <xdr:nvSpPr>
        <xdr:cNvPr id="13" name="Šípka doprava 12"/>
        <xdr:cNvSpPr/>
      </xdr:nvSpPr>
      <xdr:spPr bwMode="auto">
        <a:xfrm>
          <a:off x="47624" y="819337"/>
          <a:ext cx="138113" cy="137734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47624</xdr:colOff>
      <xdr:row>14</xdr:row>
      <xdr:rowOff>22224</xdr:rowOff>
    </xdr:from>
    <xdr:to>
      <xdr:col>0</xdr:col>
      <xdr:colOff>185737</xdr:colOff>
      <xdr:row>15</xdr:row>
      <xdr:rowOff>9524</xdr:rowOff>
    </xdr:to>
    <xdr:sp macro="" textlink="">
      <xdr:nvSpPr>
        <xdr:cNvPr id="14" name="Šípka doprava 13"/>
        <xdr:cNvSpPr/>
      </xdr:nvSpPr>
      <xdr:spPr bwMode="auto">
        <a:xfrm>
          <a:off x="47624" y="2173287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48467</xdr:colOff>
      <xdr:row>17</xdr:row>
      <xdr:rowOff>21383</xdr:rowOff>
    </xdr:from>
    <xdr:to>
      <xdr:col>0</xdr:col>
      <xdr:colOff>186580</xdr:colOff>
      <xdr:row>18</xdr:row>
      <xdr:rowOff>7561</xdr:rowOff>
    </xdr:to>
    <xdr:sp macro="" textlink="">
      <xdr:nvSpPr>
        <xdr:cNvPr id="15" name="Šípka doprava 14"/>
        <xdr:cNvSpPr/>
      </xdr:nvSpPr>
      <xdr:spPr bwMode="auto">
        <a:xfrm>
          <a:off x="48467" y="2624883"/>
          <a:ext cx="138113" cy="136991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48465</xdr:colOff>
      <xdr:row>20</xdr:row>
      <xdr:rowOff>22225</xdr:rowOff>
    </xdr:from>
    <xdr:to>
      <xdr:col>0</xdr:col>
      <xdr:colOff>186578</xdr:colOff>
      <xdr:row>21</xdr:row>
      <xdr:rowOff>8404</xdr:rowOff>
    </xdr:to>
    <xdr:sp macro="" textlink="">
      <xdr:nvSpPr>
        <xdr:cNvPr id="16" name="Šípka doprava 15"/>
        <xdr:cNvSpPr/>
      </xdr:nvSpPr>
      <xdr:spPr bwMode="auto">
        <a:xfrm>
          <a:off x="48465" y="3078163"/>
          <a:ext cx="138113" cy="136991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47624</xdr:colOff>
      <xdr:row>22</xdr:row>
      <xdr:rowOff>17462</xdr:rowOff>
    </xdr:from>
    <xdr:to>
      <xdr:col>0</xdr:col>
      <xdr:colOff>185737</xdr:colOff>
      <xdr:row>23</xdr:row>
      <xdr:rowOff>4762</xdr:rowOff>
    </xdr:to>
    <xdr:sp macro="" textlink="">
      <xdr:nvSpPr>
        <xdr:cNvPr id="17" name="Šípka doprava 16"/>
        <xdr:cNvSpPr/>
      </xdr:nvSpPr>
      <xdr:spPr bwMode="auto">
        <a:xfrm>
          <a:off x="47624" y="3375025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48466</xdr:colOff>
      <xdr:row>25</xdr:row>
      <xdr:rowOff>17463</xdr:rowOff>
    </xdr:from>
    <xdr:to>
      <xdr:col>0</xdr:col>
      <xdr:colOff>186579</xdr:colOff>
      <xdr:row>26</xdr:row>
      <xdr:rowOff>4762</xdr:rowOff>
    </xdr:to>
    <xdr:sp macro="" textlink="">
      <xdr:nvSpPr>
        <xdr:cNvPr id="18" name="Šípka doprava 17"/>
        <xdr:cNvSpPr/>
      </xdr:nvSpPr>
      <xdr:spPr bwMode="auto">
        <a:xfrm>
          <a:off x="48466" y="3827463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47624</xdr:colOff>
      <xdr:row>27</xdr:row>
      <xdr:rowOff>17462</xdr:rowOff>
    </xdr:from>
    <xdr:to>
      <xdr:col>0</xdr:col>
      <xdr:colOff>185737</xdr:colOff>
      <xdr:row>28</xdr:row>
      <xdr:rowOff>4761</xdr:rowOff>
    </xdr:to>
    <xdr:sp macro="" textlink="">
      <xdr:nvSpPr>
        <xdr:cNvPr id="19" name="Šípka doprava 18"/>
        <xdr:cNvSpPr/>
      </xdr:nvSpPr>
      <xdr:spPr bwMode="auto">
        <a:xfrm>
          <a:off x="47624" y="4129087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/>
        </a:p>
      </xdr:txBody>
    </xdr:sp>
    <xdr:clientData/>
  </xdr:twoCellAnchor>
  <xdr:twoCellAnchor>
    <xdr:from>
      <xdr:col>4</xdr:col>
      <xdr:colOff>42862</xdr:colOff>
      <xdr:row>5</xdr:row>
      <xdr:rowOff>39874</xdr:rowOff>
    </xdr:from>
    <xdr:to>
      <xdr:col>4</xdr:col>
      <xdr:colOff>180975</xdr:colOff>
      <xdr:row>6</xdr:row>
      <xdr:rowOff>3361</xdr:rowOff>
    </xdr:to>
    <xdr:sp macro="" textlink="">
      <xdr:nvSpPr>
        <xdr:cNvPr id="20" name="Šípka doprava 19"/>
        <xdr:cNvSpPr/>
      </xdr:nvSpPr>
      <xdr:spPr bwMode="auto">
        <a:xfrm>
          <a:off x="3376612" y="809812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42864</xdr:colOff>
      <xdr:row>8</xdr:row>
      <xdr:rowOff>22227</xdr:rowOff>
    </xdr:from>
    <xdr:to>
      <xdr:col>4</xdr:col>
      <xdr:colOff>180977</xdr:colOff>
      <xdr:row>9</xdr:row>
      <xdr:rowOff>7939</xdr:rowOff>
    </xdr:to>
    <xdr:sp macro="" textlink="">
      <xdr:nvSpPr>
        <xdr:cNvPr id="21" name="Šípka doprava 20"/>
        <xdr:cNvSpPr/>
      </xdr:nvSpPr>
      <xdr:spPr bwMode="auto">
        <a:xfrm>
          <a:off x="3376614" y="1244602"/>
          <a:ext cx="138113" cy="136525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42862</xdr:colOff>
      <xdr:row>13</xdr:row>
      <xdr:rowOff>17462</xdr:rowOff>
    </xdr:from>
    <xdr:to>
      <xdr:col>4</xdr:col>
      <xdr:colOff>180975</xdr:colOff>
      <xdr:row>14</xdr:row>
      <xdr:rowOff>4761</xdr:rowOff>
    </xdr:to>
    <xdr:sp macro="" textlink="">
      <xdr:nvSpPr>
        <xdr:cNvPr id="22" name="Šípka doprava 21"/>
        <xdr:cNvSpPr/>
      </xdr:nvSpPr>
      <xdr:spPr bwMode="auto">
        <a:xfrm>
          <a:off x="3376612" y="2017712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42862</xdr:colOff>
      <xdr:row>17</xdr:row>
      <xdr:rowOff>17462</xdr:rowOff>
    </xdr:from>
    <xdr:to>
      <xdr:col>4</xdr:col>
      <xdr:colOff>180975</xdr:colOff>
      <xdr:row>18</xdr:row>
      <xdr:rowOff>4761</xdr:rowOff>
    </xdr:to>
    <xdr:sp macro="" textlink="">
      <xdr:nvSpPr>
        <xdr:cNvPr id="23" name="Šípka doprava 22"/>
        <xdr:cNvSpPr/>
      </xdr:nvSpPr>
      <xdr:spPr bwMode="auto">
        <a:xfrm>
          <a:off x="3376612" y="2620962"/>
          <a:ext cx="138113" cy="138112"/>
        </a:xfrm>
        <a:prstGeom prst="rightArrow">
          <a:avLst/>
        </a:prstGeom>
        <a:solidFill>
          <a:schemeClr val="bg1">
            <a:lumMod val="50000"/>
          </a:schemeClr>
        </a:solidFill>
        <a:ln w="9525" cap="flat" cmpd="sng" algn="ctr">
          <a:solidFill>
            <a:schemeClr val="bg1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glow" dir="t"/>
        </a:scene3d>
        <a:sp3d prstMaterial="dkEdge">
          <a:contourClr>
            <a:schemeClr val="bg1"/>
          </a:contourClr>
        </a:sp3d>
      </xdr:spPr>
      <xdr:txBody>
        <a:bodyPr vertOverflow="clip" horzOverflow="clip" wrap="square" lIns="0" tIns="0" rIns="0" bIns="0" rtlCol="0" anchor="t" upright="1"/>
        <a:lstStyle/>
        <a:p>
          <a:pPr algn="l"/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27</xdr:row>
      <xdr:rowOff>0</xdr:rowOff>
    </xdr:to>
    <xdr:sp macro="" textlink="">
      <xdr:nvSpPr>
        <xdr:cNvPr id="24" name="AutoShape 1" descr="Related image"/>
        <xdr:cNvSpPr>
          <a:spLocks noChangeAspect="1" noChangeArrowheads="1"/>
        </xdr:cNvSpPr>
      </xdr:nvSpPr>
      <xdr:spPr bwMode="auto">
        <a:xfrm>
          <a:off x="112871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304800</xdr:colOff>
      <xdr:row>20</xdr:row>
      <xdr:rowOff>0</xdr:rowOff>
    </xdr:to>
    <xdr:sp macro="" textlink="">
      <xdr:nvSpPr>
        <xdr:cNvPr id="25" name="AutoShape 1" descr="Related image"/>
        <xdr:cNvSpPr>
          <a:spLocks noChangeAspect="1" noChangeArrowheads="1"/>
        </xdr:cNvSpPr>
      </xdr:nvSpPr>
      <xdr:spPr bwMode="auto">
        <a:xfrm>
          <a:off x="56864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11</xdr:col>
      <xdr:colOff>304800</xdr:colOff>
      <xdr:row>9</xdr:row>
      <xdr:rowOff>28575</xdr:rowOff>
    </xdr:to>
    <xdr:sp macro="" textlink="">
      <xdr:nvSpPr>
        <xdr:cNvPr id="5121" name="AutoShape 1" descr="https://www.keturist.sk/info/wp-content/uploads/2019/05/letectvo.jpg"/>
        <xdr:cNvSpPr>
          <a:spLocks noChangeAspect="1" noChangeArrowheads="1"/>
        </xdr:cNvSpPr>
      </xdr:nvSpPr>
      <xdr:spPr bwMode="auto">
        <a:xfrm>
          <a:off x="10067925" y="1095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12</xdr:row>
      <xdr:rowOff>0</xdr:rowOff>
    </xdr:to>
    <xdr:sp macro="" textlink="">
      <xdr:nvSpPr>
        <xdr:cNvPr id="5123" name="AutoShape 3" descr="https://www.keturist.sk/info/wp-content/uploads/2019/05/letectvo.jpg"/>
        <xdr:cNvSpPr>
          <a:spLocks noChangeAspect="1" noChangeArrowheads="1"/>
        </xdr:cNvSpPr>
      </xdr:nvSpPr>
      <xdr:spPr bwMode="auto">
        <a:xfrm>
          <a:off x="94583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771525</xdr:colOff>
      <xdr:row>21</xdr:row>
      <xdr:rowOff>57150</xdr:rowOff>
    </xdr:from>
    <xdr:to>
      <xdr:col>0</xdr:col>
      <xdr:colOff>962025</xdr:colOff>
      <xdr:row>23</xdr:row>
      <xdr:rowOff>560</xdr:rowOff>
    </xdr:to>
    <xdr:sp macro="" textlink="">
      <xdr:nvSpPr>
        <xdr:cNvPr id="5" name="Obdélník 7"/>
        <xdr:cNvSpPr>
          <a:spLocks noChangeArrowheads="1"/>
        </xdr:cNvSpPr>
      </xdr:nvSpPr>
      <xdr:spPr bwMode="auto">
        <a:xfrm>
          <a:off x="771525" y="3419475"/>
          <a:ext cx="190500" cy="26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1990725</xdr:colOff>
      <xdr:row>13</xdr:row>
      <xdr:rowOff>47625</xdr:rowOff>
    </xdr:from>
    <xdr:to>
      <xdr:col>1</xdr:col>
      <xdr:colOff>28575</xdr:colOff>
      <xdr:row>14</xdr:row>
      <xdr:rowOff>152400</xdr:rowOff>
    </xdr:to>
    <xdr:sp macro="" textlink="">
      <xdr:nvSpPr>
        <xdr:cNvPr id="8" name="Obdélník 14"/>
        <xdr:cNvSpPr>
          <a:spLocks noChangeArrowheads="1"/>
        </xdr:cNvSpPr>
      </xdr:nvSpPr>
      <xdr:spPr bwMode="auto">
        <a:xfrm>
          <a:off x="1990725" y="2114550"/>
          <a:ext cx="190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32</xdr:row>
      <xdr:rowOff>133350</xdr:rowOff>
    </xdr:from>
    <xdr:to>
      <xdr:col>3</xdr:col>
      <xdr:colOff>333375</xdr:colOff>
      <xdr:row>32</xdr:row>
      <xdr:rowOff>133350</xdr:rowOff>
    </xdr:to>
    <xdr:sp macro="" textlink="">
      <xdr:nvSpPr>
        <xdr:cNvPr id="2" name="Text Box 25"/>
        <xdr:cNvSpPr txBox="1">
          <a:spLocks noChangeArrowheads="1"/>
        </xdr:cNvSpPr>
      </xdr:nvSpPr>
      <xdr:spPr bwMode="auto">
        <a:xfrm>
          <a:off x="2286000" y="494347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31749</xdr:colOff>
      <xdr:row>6</xdr:row>
      <xdr:rowOff>57151</xdr:rowOff>
    </xdr:from>
    <xdr:to>
      <xdr:col>10</xdr:col>
      <xdr:colOff>39685</xdr:colOff>
      <xdr:row>18</xdr:row>
      <xdr:rowOff>76200</xdr:rowOff>
    </xdr:to>
    <xdr:sp macro="" textlink="">
      <xdr:nvSpPr>
        <xdr:cNvPr id="5" name="TextovéPole 11"/>
        <xdr:cNvSpPr txBox="1"/>
      </xdr:nvSpPr>
      <xdr:spPr>
        <a:xfrm>
          <a:off x="2944812" y="977901"/>
          <a:ext cx="2651123" cy="1900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>
            <a:lnSpc>
              <a:spcPts val="1100"/>
            </a:lnSpc>
          </a:pPr>
          <a:r>
            <a:rPr lang="sk-SK" sz="900" b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Klimatické podmienky sú ovplyvnené kontinentálnym charakterom podnebia, klíma v regióne je teplá a mierne suchá. Priemerná ročná teplota vzduchu sa pohybuje v rozpätí od 7,2 do 12,1 </a:t>
          </a:r>
          <a:r>
            <a:rPr lang="sk-SK" sz="900" b="0" baseline="3000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o</a:t>
          </a:r>
          <a:r>
            <a:rPr lang="sk-SK" sz="900" b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C.</a:t>
          </a:r>
        </a:p>
        <a:p>
          <a:pPr algn="just">
            <a:lnSpc>
              <a:spcPts val="1100"/>
            </a:lnSpc>
          </a:pPr>
          <a:endParaRPr lang="sk-SK" sz="900" b="0">
            <a:solidFill>
              <a:sysClr val="windowText" lastClr="000000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just">
            <a:lnSpc>
              <a:spcPts val="1100"/>
            </a:lnSpc>
          </a:pPr>
          <a:r>
            <a:rPr lang="sk-SK" sz="900" b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Rok 2024 bol v Košiciach úplne najteplejším v histórii meraní od roku 1901.</a:t>
          </a:r>
        </a:p>
        <a:p>
          <a:pPr algn="just">
            <a:lnSpc>
              <a:spcPts val="1100"/>
            </a:lnSpc>
          </a:pPr>
          <a:endParaRPr lang="sk-SK" sz="900" b="0">
            <a:solidFill>
              <a:sysClr val="windowText" lastClr="000000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just">
            <a:lnSpc>
              <a:spcPts val="1100"/>
            </a:lnSpc>
          </a:pPr>
          <a:r>
            <a:rPr lang="sk-SK" sz="900" b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Zrážkovo bol rok  2024 normálny. Maximálny  denný úhrn zrážok bol nameraný dňa 9. júna 2024, kedy dosiahol 60,4 mm.</a:t>
          </a:r>
          <a:endParaRPr lang="sk-SK" sz="9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11</xdr:col>
      <xdr:colOff>914400</xdr:colOff>
      <xdr:row>16</xdr:row>
      <xdr:rowOff>123825</xdr:rowOff>
    </xdr:from>
    <xdr:to>
      <xdr:col>12</xdr:col>
      <xdr:colOff>485775</xdr:colOff>
      <xdr:row>16</xdr:row>
      <xdr:rowOff>123825</xdr:rowOff>
    </xdr:to>
    <xdr:pic>
      <xdr:nvPicPr>
        <xdr:cNvPr id="3" name="Obrázek 4" descr="1216139826649869464rgtaylor_csc_net_wan_cloud_svg_thumb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2638425"/>
          <a:ext cx="1019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39</xdr:row>
      <xdr:rowOff>133350</xdr:rowOff>
    </xdr:from>
    <xdr:to>
      <xdr:col>15</xdr:col>
      <xdr:colOff>233363</xdr:colOff>
      <xdr:row>39</xdr:row>
      <xdr:rowOff>133350</xdr:rowOff>
    </xdr:to>
    <xdr:pic>
      <xdr:nvPicPr>
        <xdr:cNvPr id="2" name="Obrázok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6096000"/>
          <a:ext cx="503396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27</xdr:row>
      <xdr:rowOff>47625</xdr:rowOff>
    </xdr:from>
    <xdr:to>
      <xdr:col>8</xdr:col>
      <xdr:colOff>285750</xdr:colOff>
      <xdr:row>27</xdr:row>
      <xdr:rowOff>76200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3790950" y="43815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276225</xdr:colOff>
      <xdr:row>27</xdr:row>
      <xdr:rowOff>38100</xdr:rowOff>
    </xdr:from>
    <xdr:to>
      <xdr:col>8</xdr:col>
      <xdr:colOff>371475</xdr:colOff>
      <xdr:row>27</xdr:row>
      <xdr:rowOff>66675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3867150" y="43719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257175</xdr:colOff>
      <xdr:row>30</xdr:row>
      <xdr:rowOff>142875</xdr:rowOff>
    </xdr:from>
    <xdr:to>
      <xdr:col>9</xdr:col>
      <xdr:colOff>342900</xdr:colOff>
      <xdr:row>31</xdr:row>
      <xdr:rowOff>28575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5067300" y="49625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366712</xdr:colOff>
      <xdr:row>35</xdr:row>
      <xdr:rowOff>142875</xdr:rowOff>
    </xdr:from>
    <xdr:to>
      <xdr:col>2</xdr:col>
      <xdr:colOff>376237</xdr:colOff>
      <xdr:row>36</xdr:row>
      <xdr:rowOff>0</xdr:rowOff>
    </xdr:to>
    <xdr:sp macro="" textlink="">
      <xdr:nvSpPr>
        <xdr:cNvPr id="14" name="Freeform 28"/>
        <xdr:cNvSpPr>
          <a:spLocks/>
        </xdr:cNvSpPr>
      </xdr:nvSpPr>
      <xdr:spPr bwMode="auto">
        <a:xfrm>
          <a:off x="2014537" y="5734050"/>
          <a:ext cx="9525" cy="9525"/>
        </a:xfrm>
        <a:custGeom>
          <a:avLst/>
          <a:gdLst>
            <a:gd name="T0" fmla="*/ 5 w 5"/>
            <a:gd name="T1" fmla="*/ 0 h 3"/>
            <a:gd name="T2" fmla="*/ 5 w 5"/>
            <a:gd name="T3" fmla="*/ 0 h 3"/>
            <a:gd name="T4" fmla="*/ 4 w 5"/>
            <a:gd name="T5" fmla="*/ 1 h 3"/>
            <a:gd name="T6" fmla="*/ 2 w 5"/>
            <a:gd name="T7" fmla="*/ 2 h 3"/>
            <a:gd name="T8" fmla="*/ 0 w 5"/>
            <a:gd name="T9" fmla="*/ 3 h 3"/>
            <a:gd name="T10" fmla="*/ 2 w 5"/>
            <a:gd name="T11" fmla="*/ 2 h 3"/>
            <a:gd name="T12" fmla="*/ 4 w 5"/>
            <a:gd name="T13" fmla="*/ 1 h 3"/>
            <a:gd name="T14" fmla="*/ 5 w 5"/>
            <a:gd name="T15" fmla="*/ 0 h 3"/>
            <a:gd name="T16" fmla="*/ 5 w 5"/>
            <a:gd name="T17" fmla="*/ 0 h 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</a:cxnLst>
          <a:rect l="0" t="0" r="r" b="b"/>
          <a:pathLst>
            <a:path w="5" h="3">
              <a:moveTo>
                <a:pt x="5" y="0"/>
              </a:moveTo>
              <a:lnTo>
                <a:pt x="5" y="0"/>
              </a:lnTo>
              <a:lnTo>
                <a:pt x="4" y="1"/>
              </a:lnTo>
              <a:lnTo>
                <a:pt x="2" y="2"/>
              </a:lnTo>
              <a:lnTo>
                <a:pt x="0" y="3"/>
              </a:lnTo>
              <a:lnTo>
                <a:pt x="2" y="2"/>
              </a:lnTo>
              <a:lnTo>
                <a:pt x="4" y="1"/>
              </a:lnTo>
              <a:lnTo>
                <a:pt x="5" y="0"/>
              </a:lnTo>
              <a:lnTo>
                <a:pt x="5" y="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385762</xdr:colOff>
      <xdr:row>36</xdr:row>
      <xdr:rowOff>142875</xdr:rowOff>
    </xdr:from>
    <xdr:to>
      <xdr:col>2</xdr:col>
      <xdr:colOff>395287</xdr:colOff>
      <xdr:row>36</xdr:row>
      <xdr:rowOff>142875</xdr:rowOff>
    </xdr:to>
    <xdr:sp macro="" textlink="">
      <xdr:nvSpPr>
        <xdr:cNvPr id="15" name="Freeform 29"/>
        <xdr:cNvSpPr>
          <a:spLocks/>
        </xdr:cNvSpPr>
      </xdr:nvSpPr>
      <xdr:spPr bwMode="auto">
        <a:xfrm>
          <a:off x="2033587" y="5886450"/>
          <a:ext cx="9525" cy="0"/>
        </a:xfrm>
        <a:custGeom>
          <a:avLst/>
          <a:gdLst>
            <a:gd name="T0" fmla="*/ 4 w 4"/>
            <a:gd name="T1" fmla="*/ 0 h 3"/>
            <a:gd name="T2" fmla="*/ 4 w 4"/>
            <a:gd name="T3" fmla="*/ 0 h 3"/>
            <a:gd name="T4" fmla="*/ 3 w 4"/>
            <a:gd name="T5" fmla="*/ 1 h 3"/>
            <a:gd name="T6" fmla="*/ 1 w 4"/>
            <a:gd name="T7" fmla="*/ 2 h 3"/>
            <a:gd name="T8" fmla="*/ 0 w 4"/>
            <a:gd name="T9" fmla="*/ 3 h 3"/>
            <a:gd name="T10" fmla="*/ 1 w 4"/>
            <a:gd name="T11" fmla="*/ 2 h 3"/>
            <a:gd name="T12" fmla="*/ 3 w 4"/>
            <a:gd name="T13" fmla="*/ 1 h 3"/>
            <a:gd name="T14" fmla="*/ 4 w 4"/>
            <a:gd name="T15" fmla="*/ 0 h 3"/>
            <a:gd name="T16" fmla="*/ 4 w 4"/>
            <a:gd name="T17" fmla="*/ 0 h 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</a:cxnLst>
          <a:rect l="0" t="0" r="r" b="b"/>
          <a:pathLst>
            <a:path w="4" h="3">
              <a:moveTo>
                <a:pt x="4" y="0"/>
              </a:moveTo>
              <a:lnTo>
                <a:pt x="4" y="0"/>
              </a:lnTo>
              <a:lnTo>
                <a:pt x="3" y="1"/>
              </a:lnTo>
              <a:lnTo>
                <a:pt x="1" y="2"/>
              </a:lnTo>
              <a:lnTo>
                <a:pt x="0" y="3"/>
              </a:lnTo>
              <a:lnTo>
                <a:pt x="1" y="2"/>
              </a:lnTo>
              <a:lnTo>
                <a:pt x="3" y="1"/>
              </a:lnTo>
              <a:lnTo>
                <a:pt x="4" y="0"/>
              </a:lnTo>
              <a:lnTo>
                <a:pt x="4" y="0"/>
              </a:lnTo>
              <a:close/>
            </a:path>
          </a:pathLst>
        </a:custGeom>
        <a:solidFill>
          <a:srgbClr val="00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428624</xdr:colOff>
      <xdr:row>33</xdr:row>
      <xdr:rowOff>80962</xdr:rowOff>
    </xdr:from>
    <xdr:to>
      <xdr:col>4</xdr:col>
      <xdr:colOff>352424</xdr:colOff>
      <xdr:row>37</xdr:row>
      <xdr:rowOff>80962</xdr:rowOff>
    </xdr:to>
    <xdr:sp macro="" textlink="">
      <xdr:nvSpPr>
        <xdr:cNvPr id="16" name="AutoShape 184"/>
        <xdr:cNvSpPr>
          <a:spLocks noChangeAspect="1" noChangeArrowheads="1" noTextEdit="1"/>
        </xdr:cNvSpPr>
      </xdr:nvSpPr>
      <xdr:spPr bwMode="auto">
        <a:xfrm>
          <a:off x="2076449" y="5367337"/>
          <a:ext cx="8286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275349</xdr:colOff>
      <xdr:row>0</xdr:row>
      <xdr:rowOff>41369</xdr:rowOff>
    </xdr:from>
    <xdr:ext cx="344897" cy="552450"/>
    <xdr:sp macro="" textlink="">
      <xdr:nvSpPr>
        <xdr:cNvPr id="3" name="Obdélník 17"/>
        <xdr:cNvSpPr/>
      </xdr:nvSpPr>
      <xdr:spPr>
        <a:xfrm>
          <a:off x="1627899" y="41369"/>
          <a:ext cx="344897" cy="55245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cs-CZ" sz="4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0</xdr:row>
      <xdr:rowOff>66675</xdr:rowOff>
    </xdr:from>
    <xdr:to>
      <xdr:col>11</xdr:col>
      <xdr:colOff>266701</xdr:colOff>
      <xdr:row>0</xdr:row>
      <xdr:rowOff>76200</xdr:rowOff>
    </xdr:to>
    <xdr:pic>
      <xdr:nvPicPr>
        <xdr:cNvPr id="3" name="Obrázok 11" descr="Nepomenované 8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88" t="30011" r="31680" b="25854"/>
        <a:stretch>
          <a:fillRect/>
        </a:stretch>
      </xdr:blipFill>
      <xdr:spPr bwMode="auto">
        <a:xfrm>
          <a:off x="6381750" y="66675"/>
          <a:ext cx="85725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752475</xdr:colOff>
      <xdr:row>2</xdr:row>
      <xdr:rowOff>152400</xdr:rowOff>
    </xdr:from>
    <xdr:ext cx="184731" cy="264560"/>
    <xdr:sp macro="" textlink="">
      <xdr:nvSpPr>
        <xdr:cNvPr id="3" name="TextovéPole 11"/>
        <xdr:cNvSpPr txBox="1"/>
      </xdr:nvSpPr>
      <xdr:spPr>
        <a:xfrm>
          <a:off x="7153275" y="4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6</xdr:col>
      <xdr:colOff>304800</xdr:colOff>
      <xdr:row>41</xdr:row>
      <xdr:rowOff>142875</xdr:rowOff>
    </xdr:to>
    <xdr:sp macro="" textlink="">
      <xdr:nvSpPr>
        <xdr:cNvPr id="12" name="AutoShape 2" descr="https://upload.wikimedia.org/wikipedia/commons/thumb/2/23/Pre%C5%A1ovsk%C3%A1Se%C4%8Dovsk%C3%A1.jpg/1024px-Pre%C5%A1ovsk%C3%A1Se%C4%8Dovsk%C3%A1.jpg"/>
        <xdr:cNvSpPr>
          <a:spLocks noChangeAspect="1" noChangeArrowheads="1"/>
        </xdr:cNvSpPr>
      </xdr:nvSpPr>
      <xdr:spPr bwMode="auto">
        <a:xfrm>
          <a:off x="56197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www.skgeodesy.sk/sk/ugkk/kataster-nehnutelnosti/sumarne-udaje-katastra-podnom-fonde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DATAcube.%20%5bom7006rr%5d,%20%5bom7052rr%5d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www.scitanie.sk/obyvatelia/zakladne-vysledky/struktura-obyvatelstva-podla-vzdelania/OK/SK0422/OK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www.scitanie.sk/obyvatelia/zakladne-vysledky/struktura-obyvatelstva-podla-nabozenskeho-vyznania/KR/SK042/OK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21.bin"/><Relationship Id="rId4" Type="http://schemas.openxmlformats.org/officeDocument/2006/relationships/hyperlink" Target="https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drawing" Target="../drawings/drawing8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2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slovak.statistics.sk/wps/portal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datacube.statistics.sk/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www.scitanie.sk/obyvatelia/zakladne-vysledky/struktura-obyvatelstva-podla-ekonomickej-aktivity/KR/SK042/OK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s://www.scitanie.sk/domacnosti/zakladne-vysledky/pocet-cenzovych-domacnosti/SR/SK0/SR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https://www.scitanie.sk/domacnosti/zakladne-vysledky/pocet-cenzovych-domacnosti/SR/SK0/SR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https://datacube.statistics.sk/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https://datacube.statistics.sk/" TargetMode="Externa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svr.gov.sk/statistiky/nezamestnanost-mesacne-statistiky/2024.html?page_id=1335212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https://www.upsvr.gov.sk/statistiky/nezamestnanost-mesacne-statistiky/2024.html?page_id=1335212" TargetMode="Externa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www.upsvr.gov.sk/statistiky/nezamestnanost-mesacne-statistiky/2024.html?page_id=1335212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hyperlink" Target="https://www.scitanie.sk/byty/zakladne-vysledky/pocet-bytov/SR/SK0/SR" TargetMode="Externa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.bin"/><Relationship Id="rId1" Type="http://schemas.openxmlformats.org/officeDocument/2006/relationships/hyperlink" Target="https://www.scitanie.sk/byty/zakladne-vysledky/pocet-bytov/SR/SK0/SR" TargetMode="Externa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s://www.scitanie.sk/byty/zakladne-vysledky/pocet-bytov/SR/SK0/SR" TargetMode="Externa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s://www.scitanie.sk/byty/zakladne-vysledky/pocet-bytov/SR/SK0/SR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5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0.x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3.bin"/><Relationship Id="rId1" Type="http://schemas.openxmlformats.org/officeDocument/2006/relationships/hyperlink" Target="https://datacube.statistics.sk/" TargetMode="Externa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5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view="pageBreakPreview" topLeftCell="A46" zoomScale="106" zoomScaleNormal="100" zoomScaleSheetLayoutView="106" workbookViewId="0">
      <selection activeCell="B53" sqref="B53"/>
    </sheetView>
  </sheetViews>
  <sheetFormatPr defaultColWidth="9.109375" defaultRowHeight="12.75" customHeight="1"/>
  <cols>
    <col min="1" max="1" width="10.88671875" style="1353" customWidth="1"/>
    <col min="2" max="2" width="52.44140625" style="1353" customWidth="1"/>
    <col min="3" max="3" width="5.88671875" style="1353" customWidth="1"/>
    <col min="4" max="4" width="0.88671875" style="1353" customWidth="1"/>
    <col min="5" max="5" width="17.5546875" style="1353" customWidth="1"/>
    <col min="6" max="6" width="0.88671875" style="1355" hidden="1" customWidth="1"/>
    <col min="7" max="16384" width="9.109375" style="1353"/>
  </cols>
  <sheetData>
    <row r="1" spans="1:16" s="922" customFormat="1" ht="9.75" customHeight="1">
      <c r="A1" s="1511"/>
      <c r="B1" s="1352"/>
      <c r="C1" s="1353"/>
      <c r="D1" s="1353"/>
      <c r="E1" s="1353"/>
      <c r="F1" s="1354"/>
    </row>
    <row r="2" spans="1:16" s="922" customFormat="1" ht="18" customHeight="1">
      <c r="C2" s="1353"/>
      <c r="F2" s="1355"/>
      <c r="G2" s="1356"/>
      <c r="H2" s="1356"/>
      <c r="I2" s="1356"/>
    </row>
    <row r="3" spans="1:16" s="922" customFormat="1" ht="3.75" customHeight="1">
      <c r="A3" s="1446"/>
      <c r="B3" s="1650"/>
      <c r="C3" s="1650"/>
      <c r="D3" s="1650"/>
      <c r="E3" s="1650"/>
      <c r="F3" s="1650"/>
      <c r="G3" s="1357"/>
      <c r="H3" s="1358"/>
      <c r="I3" s="1358"/>
      <c r="J3" s="1358"/>
    </row>
    <row r="4" spans="1:16" s="922" customFormat="1" ht="24" customHeight="1">
      <c r="A4" s="1653" t="s">
        <v>1556</v>
      </c>
      <c r="B4" s="1653"/>
      <c r="C4" s="1653"/>
      <c r="D4" s="1653"/>
      <c r="E4" s="1653"/>
      <c r="F4" s="1447"/>
      <c r="G4" s="1359"/>
      <c r="H4" s="1359"/>
      <c r="I4" s="1359"/>
      <c r="J4" s="1359"/>
    </row>
    <row r="5" spans="1:16" s="922" customFormat="1" ht="3.75" customHeight="1">
      <c r="A5" s="1445"/>
      <c r="B5" s="1651"/>
      <c r="C5" s="1651"/>
      <c r="D5" s="1651"/>
      <c r="E5" s="1651"/>
      <c r="F5" s="1651"/>
      <c r="G5" s="1357"/>
      <c r="H5" s="1360"/>
      <c r="I5" s="1360"/>
      <c r="J5" s="1360"/>
    </row>
    <row r="6" spans="1:16" s="1363" customFormat="1" ht="12.9" customHeight="1">
      <c r="B6" s="1361"/>
      <c r="C6" s="1362"/>
      <c r="E6" s="1444"/>
      <c r="F6" s="1364"/>
    </row>
    <row r="7" spans="1:16" s="1366" customFormat="1" ht="12.9" customHeight="1">
      <c r="A7" s="1449" t="s">
        <v>1611</v>
      </c>
      <c r="B7" s="1450" t="s">
        <v>2</v>
      </c>
      <c r="C7" s="278"/>
      <c r="D7" s="1365"/>
      <c r="G7" s="1365"/>
    </row>
    <row r="8" spans="1:16" s="1366" customFormat="1" ht="12.9" customHeight="1">
      <c r="A8" s="1449" t="s">
        <v>1612</v>
      </c>
      <c r="B8" s="1451" t="s">
        <v>4</v>
      </c>
      <c r="C8" s="278"/>
      <c r="D8" s="1365"/>
      <c r="G8" s="1365"/>
    </row>
    <row r="9" spans="1:16" s="1366" customFormat="1" ht="12.9" customHeight="1">
      <c r="A9" s="1449" t="s">
        <v>1613</v>
      </c>
      <c r="B9" s="1450" t="s">
        <v>6</v>
      </c>
      <c r="C9" s="278"/>
      <c r="D9" s="1365"/>
      <c r="G9" s="1367"/>
    </row>
    <row r="10" spans="1:16" s="1366" customFormat="1" ht="12.9" customHeight="1">
      <c r="A10" s="1449" t="s">
        <v>1614</v>
      </c>
      <c r="B10" s="1449" t="s">
        <v>266</v>
      </c>
      <c r="C10" s="278"/>
      <c r="D10" s="1365"/>
      <c r="G10" s="1367"/>
    </row>
    <row r="11" spans="1:16" s="1366" customFormat="1" ht="12.9" customHeight="1">
      <c r="A11" s="1449" t="s">
        <v>1615</v>
      </c>
      <c r="B11" s="1450" t="s">
        <v>8</v>
      </c>
      <c r="C11" s="278"/>
      <c r="D11" s="1365"/>
      <c r="G11" s="1367"/>
    </row>
    <row r="12" spans="1:16" s="1366" customFormat="1" ht="12.9" customHeight="1">
      <c r="A12" s="1449" t="s">
        <v>1616</v>
      </c>
      <c r="B12" s="1450" t="s">
        <v>10</v>
      </c>
      <c r="C12" s="278"/>
      <c r="D12" s="1365"/>
      <c r="G12" s="1367"/>
    </row>
    <row r="13" spans="1:16" s="1366" customFormat="1" ht="12.9" customHeight="1">
      <c r="A13" s="1449" t="s">
        <v>1617</v>
      </c>
      <c r="B13" s="1450" t="s">
        <v>12</v>
      </c>
      <c r="C13" s="278"/>
      <c r="D13" s="1365"/>
      <c r="G13" s="1367"/>
    </row>
    <row r="14" spans="1:16" s="1366" customFormat="1" ht="12.9" customHeight="1">
      <c r="A14" s="1449" t="s">
        <v>1618</v>
      </c>
      <c r="B14" s="1450" t="s">
        <v>14</v>
      </c>
      <c r="C14" s="278"/>
      <c r="D14" s="1365"/>
      <c r="G14" s="1365"/>
    </row>
    <row r="15" spans="1:16" s="1366" customFormat="1" ht="12.9" customHeight="1">
      <c r="A15" s="1449" t="s">
        <v>1619</v>
      </c>
      <c r="B15" s="1450" t="s">
        <v>15</v>
      </c>
      <c r="C15" s="278"/>
      <c r="D15" s="1365"/>
      <c r="G15" s="1368"/>
    </row>
    <row r="16" spans="1:16" s="1366" customFormat="1" ht="12.9" customHeight="1">
      <c r="A16" s="1449" t="s">
        <v>1557</v>
      </c>
      <c r="B16" s="1450" t="s">
        <v>17</v>
      </c>
      <c r="C16" s="278"/>
      <c r="D16" s="1365"/>
      <c r="G16" s="1365"/>
      <c r="L16" s="1652"/>
      <c r="M16" s="1652"/>
      <c r="N16" s="1652"/>
      <c r="O16" s="1652"/>
      <c r="P16" s="1652"/>
    </row>
    <row r="17" spans="1:9" s="1366" customFormat="1" ht="12.9" customHeight="1">
      <c r="A17" s="1449" t="s">
        <v>1558</v>
      </c>
      <c r="B17" s="1450" t="s">
        <v>19</v>
      </c>
      <c r="C17" s="278"/>
      <c r="D17" s="1365"/>
    </row>
    <row r="18" spans="1:9" s="1366" customFormat="1" ht="12.9" customHeight="1">
      <c r="A18" s="1449" t="s">
        <v>1559</v>
      </c>
      <c r="B18" s="1449" t="s">
        <v>21</v>
      </c>
      <c r="C18" s="278"/>
      <c r="D18" s="1365"/>
    </row>
    <row r="19" spans="1:9" s="1366" customFormat="1" ht="12.9" customHeight="1">
      <c r="A19" s="1449" t="s">
        <v>1560</v>
      </c>
      <c r="B19" s="1450" t="s">
        <v>23</v>
      </c>
      <c r="C19" s="278"/>
      <c r="D19" s="1365"/>
    </row>
    <row r="20" spans="1:9" s="1366" customFormat="1" ht="12.9" customHeight="1">
      <c r="A20" s="1449" t="s">
        <v>1561</v>
      </c>
      <c r="B20" s="1450" t="s">
        <v>25</v>
      </c>
      <c r="C20" s="278"/>
      <c r="D20" s="1365"/>
    </row>
    <row r="21" spans="1:9" s="1366" customFormat="1" ht="12.9" customHeight="1">
      <c r="A21" s="1449" t="s">
        <v>1562</v>
      </c>
      <c r="B21" s="1450" t="s">
        <v>27</v>
      </c>
      <c r="C21" s="278"/>
      <c r="D21" s="1365"/>
    </row>
    <row r="22" spans="1:9" s="1366" customFormat="1" ht="12.9" customHeight="1">
      <c r="A22" s="1449" t="s">
        <v>1563</v>
      </c>
      <c r="B22" s="1450" t="s">
        <v>28</v>
      </c>
      <c r="C22" s="278"/>
      <c r="D22" s="1365"/>
    </row>
    <row r="23" spans="1:9" s="1366" customFormat="1" ht="12.9" customHeight="1">
      <c r="A23" s="1449" t="s">
        <v>1564</v>
      </c>
      <c r="B23" s="1450" t="s">
        <v>338</v>
      </c>
      <c r="C23" s="278"/>
      <c r="D23" s="1365"/>
    </row>
    <row r="24" spans="1:9" s="1366" customFormat="1" ht="12.9" customHeight="1">
      <c r="A24" s="1449" t="s">
        <v>1565</v>
      </c>
      <c r="B24" s="1449" t="s">
        <v>337</v>
      </c>
      <c r="C24" s="278"/>
      <c r="D24" s="1365"/>
    </row>
    <row r="25" spans="1:9" s="1366" customFormat="1" ht="12.9" customHeight="1">
      <c r="A25" s="1449" t="s">
        <v>1566</v>
      </c>
      <c r="B25" s="1449" t="s">
        <v>339</v>
      </c>
      <c r="C25" s="278"/>
      <c r="D25" s="1365"/>
    </row>
    <row r="26" spans="1:9" s="1366" customFormat="1" ht="12.9" customHeight="1">
      <c r="A26" s="1449" t="s">
        <v>1567</v>
      </c>
      <c r="B26" s="1450" t="s">
        <v>31</v>
      </c>
      <c r="C26" s="278"/>
      <c r="D26" s="1365"/>
      <c r="I26" s="1369"/>
    </row>
    <row r="27" spans="1:9" s="1366" customFormat="1" ht="12.9" customHeight="1">
      <c r="A27" s="1449" t="s">
        <v>1568</v>
      </c>
      <c r="B27" s="1450" t="s">
        <v>33</v>
      </c>
      <c r="C27" s="278"/>
      <c r="D27" s="1365"/>
    </row>
    <row r="28" spans="1:9" s="1366" customFormat="1" ht="12.9" customHeight="1">
      <c r="A28" s="1449" t="s">
        <v>1569</v>
      </c>
      <c r="B28" s="1450" t="s">
        <v>35</v>
      </c>
      <c r="C28" s="278"/>
      <c r="D28" s="1365"/>
    </row>
    <row r="29" spans="1:9" s="1366" customFormat="1" ht="12.9" customHeight="1">
      <c r="A29" s="1449" t="s">
        <v>1570</v>
      </c>
      <c r="B29" s="1450" t="s">
        <v>36</v>
      </c>
      <c r="C29" s="278"/>
      <c r="D29" s="1365"/>
    </row>
    <row r="30" spans="1:9" s="1366" customFormat="1" ht="12.9" customHeight="1">
      <c r="A30" s="1449" t="s">
        <v>1571</v>
      </c>
      <c r="B30" s="1450" t="s">
        <v>38</v>
      </c>
      <c r="C30" s="278"/>
      <c r="D30" s="1365"/>
    </row>
    <row r="31" spans="1:9" s="1366" customFormat="1" ht="12.9" customHeight="1">
      <c r="A31" s="1449" t="s">
        <v>1572</v>
      </c>
      <c r="B31" s="1450" t="s">
        <v>40</v>
      </c>
      <c r="C31" s="278"/>
      <c r="D31" s="1365"/>
    </row>
    <row r="32" spans="1:9" s="1366" customFormat="1" ht="12.9" customHeight="1">
      <c r="A32" s="1449" t="s">
        <v>1573</v>
      </c>
      <c r="B32" s="1450" t="s">
        <v>42</v>
      </c>
      <c r="C32" s="278"/>
      <c r="D32" s="1365"/>
    </row>
    <row r="33" spans="1:8" s="1366" customFormat="1" ht="12.9" customHeight="1">
      <c r="A33" s="1449" t="s">
        <v>1574</v>
      </c>
      <c r="B33" s="1449" t="s">
        <v>344</v>
      </c>
      <c r="C33" s="278"/>
      <c r="D33" s="1365"/>
      <c r="G33" s="1370"/>
    </row>
    <row r="34" spans="1:8" s="1366" customFormat="1" ht="12.9" customHeight="1">
      <c r="A34" s="1449" t="s">
        <v>1575</v>
      </c>
      <c r="B34" s="1449" t="s">
        <v>345</v>
      </c>
      <c r="C34" s="278"/>
      <c r="D34" s="1365"/>
    </row>
    <row r="35" spans="1:8" s="1366" customFormat="1" ht="12.9" customHeight="1">
      <c r="A35" s="1449" t="s">
        <v>1576</v>
      </c>
      <c r="B35" s="1450" t="s">
        <v>1464</v>
      </c>
      <c r="C35" s="278"/>
      <c r="D35" s="1365"/>
    </row>
    <row r="36" spans="1:8" s="1366" customFormat="1" ht="12.9" customHeight="1">
      <c r="A36" s="1449" t="s">
        <v>1577</v>
      </c>
      <c r="B36" s="1450" t="s">
        <v>1465</v>
      </c>
      <c r="C36" s="278"/>
      <c r="D36" s="1365"/>
    </row>
    <row r="37" spans="1:8" s="1366" customFormat="1" ht="12.9" customHeight="1">
      <c r="A37" s="1449" t="s">
        <v>1578</v>
      </c>
      <c r="B37" s="1450" t="s">
        <v>1466</v>
      </c>
      <c r="C37" s="279"/>
      <c r="D37" s="1365"/>
    </row>
    <row r="38" spans="1:8" s="1366" customFormat="1" ht="12.9" customHeight="1">
      <c r="A38" s="1449" t="s">
        <v>1579</v>
      </c>
      <c r="B38" s="1450" t="s">
        <v>44</v>
      </c>
      <c r="C38" s="280"/>
      <c r="D38" s="1365"/>
    </row>
    <row r="39" spans="1:8" s="1371" customFormat="1" ht="12.9" customHeight="1">
      <c r="A39" s="1449" t="s">
        <v>1580</v>
      </c>
      <c r="B39" s="1514" t="s">
        <v>46</v>
      </c>
      <c r="C39" s="279"/>
      <c r="D39" s="1365"/>
      <c r="H39" s="1366"/>
    </row>
    <row r="40" spans="1:8" s="1373" customFormat="1" ht="12.9" customHeight="1">
      <c r="A40" s="1449" t="s">
        <v>1581</v>
      </c>
      <c r="B40" s="1516" t="s">
        <v>48</v>
      </c>
      <c r="C40" s="279"/>
      <c r="D40" s="1372"/>
      <c r="F40" s="1374"/>
    </row>
    <row r="41" spans="1:8" s="1373" customFormat="1" ht="12.9" customHeight="1">
      <c r="A41" s="1449" t="s">
        <v>1582</v>
      </c>
      <c r="B41" s="1516" t="s">
        <v>49</v>
      </c>
      <c r="C41" s="279"/>
      <c r="F41" s="1374"/>
    </row>
    <row r="42" spans="1:8" s="1373" customFormat="1" ht="12.9" customHeight="1">
      <c r="A42" s="1449" t="s">
        <v>1583</v>
      </c>
      <c r="B42" s="1512" t="s">
        <v>1</v>
      </c>
      <c r="C42" s="279"/>
      <c r="F42" s="1374"/>
    </row>
    <row r="43" spans="1:8" s="1376" customFormat="1" ht="12.9" customHeight="1">
      <c r="A43" s="1449" t="s">
        <v>1584</v>
      </c>
      <c r="B43" s="1516" t="s">
        <v>3</v>
      </c>
      <c r="C43" s="279"/>
      <c r="D43" s="1375"/>
      <c r="E43" s="1375"/>
      <c r="F43" s="1374"/>
    </row>
    <row r="44" spans="1:8" s="1376" customFormat="1" ht="12.9" customHeight="1">
      <c r="A44" s="1449" t="s">
        <v>1585</v>
      </c>
      <c r="B44" s="1516" t="s">
        <v>5</v>
      </c>
      <c r="C44" s="280"/>
      <c r="E44" s="1377"/>
      <c r="F44" s="1374"/>
    </row>
    <row r="45" spans="1:8" s="1376" customFormat="1" ht="12.9" customHeight="1">
      <c r="A45" s="1449" t="s">
        <v>1586</v>
      </c>
      <c r="B45" s="1516" t="s">
        <v>7</v>
      </c>
      <c r="C45" s="279"/>
      <c r="E45" s="1377"/>
      <c r="F45" s="1374"/>
    </row>
    <row r="46" spans="1:8" s="1376" customFormat="1" ht="12.9" customHeight="1">
      <c r="A46" s="1449" t="s">
        <v>1587</v>
      </c>
      <c r="B46" s="1451" t="s">
        <v>9</v>
      </c>
      <c r="C46" s="279"/>
      <c r="F46" s="1378"/>
    </row>
    <row r="47" spans="1:8" s="1376" customFormat="1" ht="12.9" customHeight="1">
      <c r="A47" s="1449" t="s">
        <v>1588</v>
      </c>
      <c r="B47" s="1451" t="s">
        <v>11</v>
      </c>
      <c r="C47" s="279"/>
      <c r="F47" s="1378"/>
    </row>
    <row r="48" spans="1:8" s="1376" customFormat="1" ht="12.9" customHeight="1">
      <c r="A48" s="1449" t="s">
        <v>1589</v>
      </c>
      <c r="B48" s="1449" t="s">
        <v>13</v>
      </c>
      <c r="C48" s="279"/>
      <c r="F48" s="1378"/>
    </row>
    <row r="49" spans="1:6" s="1376" customFormat="1" ht="12.9" customHeight="1">
      <c r="A49" s="1449" t="s">
        <v>1590</v>
      </c>
      <c r="B49" s="1449" t="s">
        <v>16</v>
      </c>
      <c r="C49" s="279"/>
      <c r="F49" s="1378"/>
    </row>
    <row r="50" spans="1:6" s="1376" customFormat="1" ht="12.9" customHeight="1">
      <c r="A50" s="1449" t="s">
        <v>1591</v>
      </c>
      <c r="B50" s="1449" t="s">
        <v>18</v>
      </c>
      <c r="C50" s="280"/>
      <c r="F50" s="1378"/>
    </row>
    <row r="51" spans="1:6" s="1376" customFormat="1" ht="12.9" customHeight="1">
      <c r="A51" s="1449" t="s">
        <v>1592</v>
      </c>
      <c r="B51" s="1449" t="s">
        <v>340</v>
      </c>
      <c r="C51" s="279"/>
      <c r="F51" s="1378"/>
    </row>
    <row r="52" spans="1:6" s="1376" customFormat="1" ht="12.9" customHeight="1">
      <c r="A52" s="1449" t="s">
        <v>1593</v>
      </c>
      <c r="B52" s="1451" t="s">
        <v>341</v>
      </c>
      <c r="C52" s="279"/>
      <c r="F52" s="1378"/>
    </row>
    <row r="53" spans="1:6" s="1376" customFormat="1" ht="12.9" customHeight="1">
      <c r="A53" s="1449" t="s">
        <v>1594</v>
      </c>
      <c r="B53" s="1450" t="s">
        <v>342</v>
      </c>
      <c r="C53" s="279"/>
      <c r="F53" s="1378"/>
    </row>
    <row r="54" spans="1:6" ht="12.9" customHeight="1">
      <c r="A54" s="1449" t="s">
        <v>1595</v>
      </c>
      <c r="B54" s="1450" t="s">
        <v>343</v>
      </c>
      <c r="C54" s="279"/>
    </row>
    <row r="55" spans="1:6" ht="12.9" customHeight="1">
      <c r="A55" s="1449" t="s">
        <v>1596</v>
      </c>
      <c r="B55" s="1450" t="s">
        <v>20</v>
      </c>
      <c r="C55" s="279"/>
    </row>
    <row r="56" spans="1:6" ht="12.9" customHeight="1">
      <c r="A56" s="1449" t="s">
        <v>1597</v>
      </c>
      <c r="B56" s="1450" t="s">
        <v>22</v>
      </c>
      <c r="C56" s="279"/>
    </row>
    <row r="57" spans="1:6" ht="12.9" customHeight="1">
      <c r="A57" s="1449" t="s">
        <v>1598</v>
      </c>
      <c r="B57" s="1450" t="s">
        <v>24</v>
      </c>
      <c r="C57" s="279"/>
    </row>
    <row r="58" spans="1:6" ht="12.9" customHeight="1">
      <c r="A58" s="1449" t="s">
        <v>1599</v>
      </c>
      <c r="B58" s="1450" t="s">
        <v>26</v>
      </c>
      <c r="C58" s="279"/>
    </row>
    <row r="59" spans="1:6" ht="12.9" customHeight="1">
      <c r="A59" s="1449" t="s">
        <v>1600</v>
      </c>
      <c r="B59" s="1449" t="s">
        <v>1742</v>
      </c>
      <c r="C59" s="279"/>
    </row>
    <row r="60" spans="1:6" ht="12.9" customHeight="1">
      <c r="A60" s="1449" t="s">
        <v>1601</v>
      </c>
      <c r="B60" s="1450" t="s">
        <v>29</v>
      </c>
      <c r="C60" s="279"/>
    </row>
    <row r="61" spans="1:6" ht="12.9" customHeight="1">
      <c r="A61" s="1449" t="s">
        <v>1602</v>
      </c>
      <c r="B61" s="1449" t="s">
        <v>30</v>
      </c>
      <c r="C61" s="279"/>
    </row>
    <row r="62" spans="1:6" ht="12.9" customHeight="1">
      <c r="A62" s="1449" t="s">
        <v>1603</v>
      </c>
      <c r="B62" s="1450" t="s">
        <v>32</v>
      </c>
      <c r="C62" s="279"/>
    </row>
    <row r="63" spans="1:6" ht="12.9" customHeight="1">
      <c r="A63" s="1449" t="s">
        <v>1604</v>
      </c>
      <c r="B63" s="1449" t="s">
        <v>34</v>
      </c>
      <c r="C63" s="280"/>
      <c r="D63" s="1376"/>
      <c r="E63" s="1376"/>
    </row>
    <row r="64" spans="1:6" ht="12.9" customHeight="1">
      <c r="A64" s="1449" t="s">
        <v>1605</v>
      </c>
      <c r="B64" s="1450" t="s">
        <v>37</v>
      </c>
      <c r="C64" s="280"/>
      <c r="D64" s="1376"/>
      <c r="E64" s="1376"/>
    </row>
    <row r="65" spans="1:5" ht="12.9" customHeight="1">
      <c r="A65" s="1449" t="s">
        <v>1606</v>
      </c>
      <c r="B65" s="1450" t="s">
        <v>39</v>
      </c>
      <c r="C65" s="280"/>
      <c r="D65" s="1376"/>
      <c r="E65" s="1376"/>
    </row>
    <row r="66" spans="1:5" ht="12.9" customHeight="1">
      <c r="A66" s="1449" t="s">
        <v>1607</v>
      </c>
      <c r="B66" s="1449" t="s">
        <v>41</v>
      </c>
      <c r="C66" s="280"/>
      <c r="D66" s="1376"/>
      <c r="E66" s="1376"/>
    </row>
    <row r="67" spans="1:5" ht="12.9" customHeight="1">
      <c r="A67" s="1449" t="s">
        <v>1608</v>
      </c>
      <c r="B67" s="1449" t="s">
        <v>43</v>
      </c>
      <c r="C67" s="280"/>
      <c r="D67" s="1376"/>
      <c r="E67" s="1376"/>
    </row>
    <row r="68" spans="1:5" ht="12.9" customHeight="1">
      <c r="A68" s="1449" t="s">
        <v>1609</v>
      </c>
      <c r="B68" s="1449" t="s">
        <v>45</v>
      </c>
      <c r="C68" s="280"/>
      <c r="D68" s="1376"/>
      <c r="E68" s="1376"/>
    </row>
    <row r="69" spans="1:5" ht="12.9" customHeight="1">
      <c r="A69" s="1449" t="s">
        <v>1610</v>
      </c>
      <c r="B69" s="1449" t="s">
        <v>47</v>
      </c>
      <c r="C69" s="280"/>
      <c r="D69" s="1376"/>
      <c r="E69" s="1376"/>
    </row>
  </sheetData>
  <mergeCells count="4">
    <mergeCell ref="B3:F3"/>
    <mergeCell ref="B5:F5"/>
    <mergeCell ref="L16:P16"/>
    <mergeCell ref="A4:E4"/>
  </mergeCells>
  <hyperlinks>
    <hyperlink ref="A7:B7" location="'T1'!A1" display="T 1"/>
    <hyperlink ref="A8:B8" location="'T2'!A1" display="T 2"/>
    <hyperlink ref="A9:B9" location="'T3'!A1" display="T 3"/>
    <hyperlink ref="A10:B10" location="'T4'!A1" display="T 4"/>
    <hyperlink ref="A11:B11" location="'T5'!A1" display="T 5"/>
    <hyperlink ref="A12:B12" location="'T6'!A1" display="T 6"/>
    <hyperlink ref="A13:B13" location="'T7'!A1" display="T 7"/>
    <hyperlink ref="A14:B14" location="'T8'!A1" display="T 8"/>
    <hyperlink ref="B15" location="'T9'!A1" display="Demografický vývoj"/>
    <hyperlink ref="B16" location="'T10'!A1" display="Počet a pohyb obyvateľstva"/>
    <hyperlink ref="A15" location="'T9'!A1" display="T 9"/>
    <hyperlink ref="A16" location="'T10'!A1" display="T 10"/>
    <hyperlink ref="A17" location="'T11'!A1" display="T 11"/>
    <hyperlink ref="B17" location="'T11'!A1" display="Obyvateľstvo v mestských častiach"/>
    <hyperlink ref="B18" location="'T12'!A1" display="Obyvateľstvo v mestských častiach - relatívne ukazovatele"/>
    <hyperlink ref="A18" location="'T12'!A1" display="T 12"/>
    <hyperlink ref="A19" location="'T13'!A1" display="T 13"/>
    <hyperlink ref="B19" location="'T13'!A1" display="Národnostná štruktúra obyvateľstva"/>
    <hyperlink ref="A20" location="'T14'!A1" display="T 14"/>
    <hyperlink ref="B20" location="'T14'!A1" display="Národnostná štruktúra v mestských častiach"/>
    <hyperlink ref="A21" location="'T15'!A1" display="T 15"/>
    <hyperlink ref="B21" location="'T15'!A1" display="Veková štruktúra obyvateľstva"/>
    <hyperlink ref="A22" location="'T16'!A1" display="T 16"/>
    <hyperlink ref="B22" location="'T16'!A1" display="Vývoj vekovej štruktúry a priemerného veku"/>
    <hyperlink ref="A23" location="'T17'!A1" display="T 17"/>
    <hyperlink ref="B23" location="'T17'!A1" display="Veková štruktúra v mestských častiach"/>
    <hyperlink ref="B24" location="'T18'!A1" display="Vzdelanostná štruktúra obyvateľstva"/>
    <hyperlink ref="A24" location="'T18'!A1" display="T 18"/>
    <hyperlink ref="A25" location="'T19'!A1" display="T 19"/>
    <hyperlink ref="B25" location="'T19'!A1" display="Náboženské vyznanie obyvateľstva"/>
    <hyperlink ref="A26" location="'T20'!A1" display="T 20"/>
    <hyperlink ref="B26" location="'T20'!A1" display="Pôrodnosť "/>
    <hyperlink ref="A27" location="'T21'!A1" display="T 21"/>
    <hyperlink ref="B27" location="'T21'!A1" display="Potratovosť"/>
    <hyperlink ref="A28" location="'T22'!A1" display="T 22"/>
    <hyperlink ref="B28" location="'T22'!A1" display="Úmrtnosť"/>
    <hyperlink ref="A29" location="'T23'!A1" display="T 23"/>
    <hyperlink ref="B29" location="'T23'!A1" display="Veková štruktúra zomretých v mestských častiach"/>
    <hyperlink ref="A30" location="'T24'!A1" display="T 24"/>
    <hyperlink ref="B30" location="'T24'!A1" display="Uzavreté manželstvá"/>
    <hyperlink ref="A31" location="'T25'!A1" display="T 25"/>
    <hyperlink ref="B31" location="'T25'!A1" display="Rozvedené manželstvá"/>
    <hyperlink ref="A32" location="'T26'!A1" display="T 26"/>
    <hyperlink ref="B32" location="'T26'!A1" display="Sťahovanie obyvateľstva"/>
    <hyperlink ref="A33" location="'T27'!A1" display="T 27"/>
    <hyperlink ref="B33" location="'T27'!A1" display="Ekonomická aktivita obyvateľstva"/>
    <hyperlink ref="A34" location="'T28'!A1" display="T 28"/>
    <hyperlink ref="B34" location="'T28'!A1" display="Postavenie v zamestnaní"/>
    <hyperlink ref="A35" location="'T29'!A1" display="T 29"/>
    <hyperlink ref="B35" location="'T29'!A1" display="Bytové domácnosti"/>
    <hyperlink ref="A36" location="'T30'!A1" display="T 30"/>
    <hyperlink ref="B36" location="'T30'!A1" display="Cenzové domácnosti"/>
    <hyperlink ref="A37" location="'T31'!A1" display="T 31"/>
    <hyperlink ref="B37" location="'T31'!A1" display="Rodinné cenzové domácnosti"/>
    <hyperlink ref="A38" location="'T32'!A1" display="T 32"/>
    <hyperlink ref="B38" location="'T32'!A1" display="Zamestnanosť a mzdy"/>
    <hyperlink ref="A39" location="'T33'!A1" display="T 33"/>
    <hyperlink ref="B39" location="'T33'!A1" display="Zamestnanosť podľa ekonomickej činnosti"/>
    <hyperlink ref="A40" location="'T34'!A1" display="T 34"/>
    <hyperlink ref="B40" location="'T34'!A1" display="Mzdy podľa ekonomickej činnosti"/>
    <hyperlink ref="A41" location="'T35'!A1" display="T 35"/>
    <hyperlink ref="B41" location="'T35'!A1" display="Vývoj nezamestnanosti"/>
    <hyperlink ref="A42" location="'T36'!A1" display="T 36"/>
    <hyperlink ref="B42" location="'T36'!A1" display="Nezamestnanosť"/>
    <hyperlink ref="A43" location="'T37'!A1" display="T 37"/>
    <hyperlink ref="B43" location="'T37'!A1" display="Vývoj nezamestnanosti v mestských častiach"/>
    <hyperlink ref="A44" location="'T38'!A1" display="T 38"/>
    <hyperlink ref="B44" location="'T38'!A1" display="Pracovná neschopnosť pre chorobu a úraz"/>
    <hyperlink ref="A45" location="'T39'!A1" display="T 39"/>
    <hyperlink ref="B45" location="'T39'!A1" display="Vývoj organizačnej štruktúry ekonomiky"/>
    <hyperlink ref="A46" location="'T40'!A1" display="T 40"/>
    <hyperlink ref="B46" location="'T40'!A1" display="Organizačná štruktúra ekonomiky"/>
    <hyperlink ref="A47" location="'T41'!A1" display="T 41"/>
    <hyperlink ref="B47" location="'T41'!A1" display="Priemysel"/>
    <hyperlink ref="A48" location="'T42'!A1" display="T 42"/>
    <hyperlink ref="B48" location="'T42'!A1" display="Stavebníctvo"/>
    <hyperlink ref="A49" location="'T43'!A1" display="T 43"/>
    <hyperlink ref="B49" location="'T43'!A1" display="Bytová výstavba"/>
    <hyperlink ref="A50" location="'T44'!A1" display="T 44"/>
    <hyperlink ref="B50" location="'T44'!A1" display="Bytová výstavba v mestských častiach"/>
    <hyperlink ref="A51" location="'T45'!A1" display="T 45"/>
    <hyperlink ref="B51" location="'T45'!A1" display="Štruktúra domov"/>
    <hyperlink ref="B52" location="'T46'!A1" display="Domový a bytový fond v mestských častiach"/>
    <hyperlink ref="A52" location="'T46'!A1" display="T 46"/>
    <hyperlink ref="A53" location="'T47'!A1" display="T 47"/>
    <hyperlink ref="B53" location="'T47'!A1" display="Štruktúra bytov"/>
    <hyperlink ref="A54" location="'T48'!A1" display="T 48"/>
    <hyperlink ref="B54" location="'T48'!A1" display="Vybavenie bytov"/>
    <hyperlink ref="A55" location="'T49'!A1" display="T 49"/>
    <hyperlink ref="B55" location="'T49'!A1" display="Doprava"/>
    <hyperlink ref="A56" location="'T50'!A1" display="T 50"/>
    <hyperlink ref="B56" location="'T50'!A1" display="Cestovný ruch"/>
    <hyperlink ref="A57" location="'T51'!A1" display="T 51"/>
    <hyperlink ref="B57" location="'T51'!A1" display="Občianska a technická vybavenosť"/>
    <hyperlink ref="A58" location="'T52'!A1" display="T 52"/>
    <hyperlink ref="B58" location="'T52'!A1" display="Vybavenosť v mestských častiach"/>
    <hyperlink ref="A59:B59" location="'T53'!A1" display="T 53"/>
    <hyperlink ref="A60:B60" location="'T54'!A1" display="T 54"/>
    <hyperlink ref="A61:B61" location="'T55'!A1" display="T 55"/>
    <hyperlink ref="A62:B62" location="'T56'!A1" display="T 56"/>
    <hyperlink ref="A63:B63" location="'T57'!A1" display="T 57"/>
    <hyperlink ref="A64:B64" location="'T58'!A1" display="T 58"/>
    <hyperlink ref="A65:B65" location="'T59'!A1" display="T 59"/>
    <hyperlink ref="A66:B66" location="'T60'!A1" display="T 60"/>
    <hyperlink ref="A67:B67" location="'T61'!A1" display="T 61"/>
    <hyperlink ref="A68:B68" location="'T62'!A1" display="T 62"/>
    <hyperlink ref="A69:B69" location="'T63'!A1" display="T 63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87" orientation="portrait" r:id="rId1"/>
  <colBreaks count="1" manualBreakCount="1">
    <brk id="6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topLeftCell="A10" zoomScale="120" zoomScaleNormal="100" zoomScaleSheetLayoutView="120" workbookViewId="0">
      <selection activeCell="A2" sqref="A2:F2"/>
    </sheetView>
  </sheetViews>
  <sheetFormatPr defaultColWidth="9.109375" defaultRowHeight="13.2"/>
  <cols>
    <col min="1" max="1" width="16.33203125" style="1" customWidth="1"/>
    <col min="2" max="2" width="16.33203125" style="32" customWidth="1"/>
    <col min="3" max="3" width="11.5546875" style="33" bestFit="1" customWidth="1"/>
    <col min="4" max="5" width="1.109375" style="1" customWidth="1"/>
    <col min="6" max="6" width="2.88671875" style="1" customWidth="1"/>
    <col min="7" max="7" width="22" style="1" customWidth="1"/>
    <col min="8" max="8" width="13.109375" style="1" bestFit="1" customWidth="1"/>
    <col min="9" max="9" width="9.109375" style="1"/>
    <col min="10" max="10" width="21" style="1" bestFit="1" customWidth="1"/>
    <col min="11" max="16384" width="9.109375" style="1"/>
  </cols>
  <sheetData>
    <row r="1" spans="1:11" ht="11.4" customHeight="1">
      <c r="A1" s="282" t="s">
        <v>1749</v>
      </c>
      <c r="H1" s="26"/>
    </row>
    <row r="2" spans="1:11" ht="18" customHeight="1">
      <c r="E2" s="2"/>
      <c r="F2" s="2"/>
      <c r="G2" s="2"/>
    </row>
    <row r="3" spans="1:11" ht="3.75" customHeight="1">
      <c r="A3" s="1654"/>
      <c r="B3" s="1654"/>
      <c r="C3" s="1654"/>
      <c r="D3" s="1654"/>
      <c r="E3" s="1654"/>
      <c r="F3" s="1654"/>
      <c r="G3" s="1654"/>
      <c r="H3" s="1654"/>
    </row>
    <row r="4" spans="1:11" ht="24" customHeight="1">
      <c r="A4" s="1655" t="s">
        <v>2</v>
      </c>
      <c r="B4" s="1655"/>
      <c r="C4" s="1655"/>
      <c r="D4" s="1655"/>
      <c r="E4" s="1655"/>
      <c r="F4" s="1655"/>
      <c r="G4" s="1655"/>
      <c r="H4" s="1655"/>
    </row>
    <row r="5" spans="1:11" ht="3.75" customHeight="1">
      <c r="A5" s="1656"/>
      <c r="B5" s="1656"/>
      <c r="C5" s="1656"/>
      <c r="D5" s="1656"/>
      <c r="E5" s="1656"/>
      <c r="F5" s="1656"/>
      <c r="G5" s="1656"/>
      <c r="H5" s="1656"/>
    </row>
    <row r="6" spans="1:11" s="37" customFormat="1" ht="15" customHeight="1">
      <c r="A6" s="1657" t="s">
        <v>336</v>
      </c>
      <c r="B6" s="1657"/>
      <c r="C6" s="1657"/>
      <c r="D6" s="1657"/>
      <c r="E6" s="34"/>
      <c r="F6" s="35"/>
      <c r="G6" s="36"/>
      <c r="H6" s="36"/>
    </row>
    <row r="7" spans="1:11" s="37" customFormat="1" ht="12" customHeight="1">
      <c r="A7" s="284" t="s">
        <v>50</v>
      </c>
      <c r="B7" s="285" t="s">
        <v>51</v>
      </c>
      <c r="C7" s="285" t="s">
        <v>52</v>
      </c>
      <c r="D7" s="38"/>
      <c r="E7" s="272"/>
      <c r="F7" s="40"/>
      <c r="G7" s="36"/>
      <c r="K7" s="41"/>
    </row>
    <row r="8" spans="1:11" s="37" customFormat="1" ht="12" customHeight="1">
      <c r="A8" s="42">
        <v>1880</v>
      </c>
      <c r="B8" s="43">
        <v>35248</v>
      </c>
      <c r="C8" s="44">
        <v>2364</v>
      </c>
      <c r="F8" s="45"/>
      <c r="G8" s="36"/>
      <c r="K8" s="41"/>
    </row>
    <row r="9" spans="1:11" s="37" customFormat="1" ht="12" customHeight="1">
      <c r="A9" s="42">
        <v>1890</v>
      </c>
      <c r="B9" s="43">
        <v>38817</v>
      </c>
      <c r="C9" s="44">
        <v>2610</v>
      </c>
      <c r="D9" s="41"/>
      <c r="E9" s="41"/>
      <c r="F9" s="46"/>
      <c r="G9" s="36"/>
      <c r="K9" s="41"/>
    </row>
    <row r="10" spans="1:11" s="37" customFormat="1" ht="12" customHeight="1">
      <c r="A10" s="42">
        <v>1900</v>
      </c>
      <c r="B10" s="43">
        <v>47178</v>
      </c>
      <c r="C10" s="44">
        <v>3188</v>
      </c>
      <c r="D10" s="41"/>
      <c r="E10" s="41"/>
      <c r="F10" s="45"/>
      <c r="G10" s="36"/>
      <c r="K10" s="41"/>
    </row>
    <row r="11" spans="1:11" s="37" customFormat="1" ht="12" customHeight="1">
      <c r="A11" s="42">
        <v>1910</v>
      </c>
      <c r="B11" s="43">
        <v>51509</v>
      </c>
      <c r="C11" s="44">
        <v>3610</v>
      </c>
      <c r="F11" s="45"/>
      <c r="G11" s="36"/>
      <c r="K11" s="41"/>
    </row>
    <row r="12" spans="1:11" s="37" customFormat="1" ht="12" customHeight="1">
      <c r="A12" s="42">
        <v>1921</v>
      </c>
      <c r="B12" s="43">
        <v>60266</v>
      </c>
      <c r="C12" s="44">
        <v>3762</v>
      </c>
      <c r="E12" s="41"/>
      <c r="F12" s="46"/>
      <c r="G12" s="36"/>
      <c r="K12" s="41"/>
    </row>
    <row r="13" spans="1:11" s="37" customFormat="1" ht="12" customHeight="1">
      <c r="A13" s="42">
        <v>1930</v>
      </c>
      <c r="B13" s="43">
        <v>78528</v>
      </c>
      <c r="C13" s="44">
        <v>5732</v>
      </c>
      <c r="D13" s="41"/>
      <c r="E13" s="41"/>
      <c r="F13" s="45"/>
      <c r="G13" s="36"/>
    </row>
    <row r="14" spans="1:11" s="37" customFormat="1" ht="12" customHeight="1">
      <c r="A14" s="42">
        <v>1950</v>
      </c>
      <c r="B14" s="43">
        <v>71831</v>
      </c>
      <c r="C14" s="44">
        <v>7885</v>
      </c>
      <c r="D14" s="47"/>
      <c r="E14" s="41"/>
      <c r="F14" s="46"/>
      <c r="G14" s="36"/>
    </row>
    <row r="15" spans="1:11" s="37" customFormat="1" ht="12" customHeight="1">
      <c r="A15" s="42">
        <v>1961</v>
      </c>
      <c r="B15" s="43">
        <v>92458</v>
      </c>
      <c r="C15" s="44">
        <v>10221</v>
      </c>
      <c r="D15" s="47"/>
      <c r="E15" s="47"/>
      <c r="F15" s="45"/>
      <c r="G15" s="36"/>
    </row>
    <row r="16" spans="1:11" s="37" customFormat="1" ht="12" customHeight="1">
      <c r="A16" s="42">
        <v>1970</v>
      </c>
      <c r="B16" s="43">
        <v>144445</v>
      </c>
      <c r="C16" s="44">
        <v>10295</v>
      </c>
      <c r="D16" s="47"/>
      <c r="E16" s="41"/>
      <c r="F16" s="45"/>
      <c r="G16" s="36"/>
    </row>
    <row r="17" spans="1:10" s="37" customFormat="1" ht="12" customHeight="1">
      <c r="A17" s="42">
        <v>1980</v>
      </c>
      <c r="B17" s="43">
        <v>202368</v>
      </c>
      <c r="C17" s="44">
        <v>11378</v>
      </c>
      <c r="D17" s="47"/>
      <c r="E17" s="41"/>
      <c r="F17" s="45"/>
      <c r="G17" s="36"/>
      <c r="J17" s="48"/>
    </row>
    <row r="18" spans="1:10" s="37" customFormat="1" ht="12" customHeight="1">
      <c r="A18" s="42">
        <v>1991</v>
      </c>
      <c r="B18" s="43">
        <v>235160</v>
      </c>
      <c r="C18" s="44">
        <v>11776</v>
      </c>
      <c r="D18" s="47"/>
      <c r="E18" s="41"/>
      <c r="F18" s="45"/>
      <c r="G18" s="36"/>
      <c r="H18" s="49"/>
    </row>
    <row r="19" spans="1:10" s="37" customFormat="1" ht="12" customHeight="1">
      <c r="A19" s="42">
        <v>2001</v>
      </c>
      <c r="B19" s="43">
        <v>236093</v>
      </c>
      <c r="C19" s="44">
        <v>12565</v>
      </c>
      <c r="D19" s="41"/>
      <c r="E19" s="41"/>
      <c r="F19" s="45"/>
      <c r="G19" s="36"/>
      <c r="H19" s="50"/>
    </row>
    <row r="20" spans="1:10" s="37" customFormat="1" ht="12" customHeight="1">
      <c r="A20" s="42">
        <v>2011</v>
      </c>
      <c r="B20" s="43">
        <v>240433</v>
      </c>
      <c r="C20" s="44">
        <v>15002</v>
      </c>
      <c r="D20" s="41"/>
      <c r="E20" s="41"/>
      <c r="F20" s="45"/>
    </row>
    <row r="21" spans="1:10" s="37" customFormat="1" ht="12" customHeight="1">
      <c r="A21" s="42">
        <v>2021</v>
      </c>
      <c r="B21" s="43">
        <v>229040</v>
      </c>
      <c r="C21" s="186">
        <v>17930</v>
      </c>
      <c r="D21" s="41"/>
      <c r="E21" s="41"/>
      <c r="F21" s="45"/>
    </row>
    <row r="22" spans="1:10" s="37" customFormat="1" ht="12" customHeight="1">
      <c r="A22" s="42"/>
      <c r="B22" s="43"/>
      <c r="C22" s="286" t="s">
        <v>53</v>
      </c>
      <c r="D22" s="174"/>
      <c r="E22" s="174"/>
      <c r="F22" s="287"/>
      <c r="G22" s="288" t="s">
        <v>54</v>
      </c>
      <c r="H22" s="286" t="s">
        <v>53</v>
      </c>
    </row>
    <row r="23" spans="1:10" s="37" customFormat="1" ht="12" customHeight="1">
      <c r="A23" s="207" t="s">
        <v>55</v>
      </c>
      <c r="B23" s="207"/>
      <c r="C23" s="51">
        <v>1230</v>
      </c>
      <c r="D23" s="41"/>
      <c r="E23" s="41"/>
      <c r="F23" s="46"/>
      <c r="G23" s="273" t="s">
        <v>56</v>
      </c>
      <c r="H23" s="273"/>
    </row>
    <row r="24" spans="1:10" s="37" customFormat="1" ht="12" customHeight="1">
      <c r="A24" s="207" t="s">
        <v>57</v>
      </c>
      <c r="B24" s="207"/>
      <c r="C24" s="51"/>
      <c r="D24" s="41"/>
      <c r="E24" s="41"/>
      <c r="F24" s="45"/>
      <c r="G24" s="36" t="s">
        <v>58</v>
      </c>
      <c r="H24" s="37">
        <v>1773</v>
      </c>
    </row>
    <row r="25" spans="1:10" s="37" customFormat="1" ht="12" customHeight="1">
      <c r="A25" s="207" t="s">
        <v>59</v>
      </c>
      <c r="B25" s="207"/>
      <c r="C25" s="51">
        <v>1290</v>
      </c>
      <c r="D25" s="41"/>
      <c r="E25" s="41"/>
      <c r="F25" s="45"/>
      <c r="G25" s="273" t="s">
        <v>60</v>
      </c>
      <c r="H25" s="273"/>
    </row>
    <row r="26" spans="1:10" s="37" customFormat="1" ht="12" customHeight="1">
      <c r="A26" s="207" t="s">
        <v>61</v>
      </c>
      <c r="B26" s="207"/>
      <c r="C26" s="52"/>
      <c r="D26" s="41"/>
      <c r="E26" s="41"/>
      <c r="F26" s="45"/>
      <c r="G26" s="36" t="s">
        <v>62</v>
      </c>
      <c r="H26" s="53">
        <v>1786</v>
      </c>
    </row>
    <row r="27" spans="1:10" s="37" customFormat="1" ht="12" customHeight="1">
      <c r="A27" s="207" t="s">
        <v>63</v>
      </c>
      <c r="B27" s="207"/>
      <c r="C27" s="51">
        <v>1342</v>
      </c>
      <c r="D27" s="41"/>
      <c r="E27" s="41"/>
      <c r="F27" s="45"/>
      <c r="G27" s="273" t="s">
        <v>56</v>
      </c>
      <c r="H27" s="273"/>
    </row>
    <row r="28" spans="1:10" s="37" customFormat="1" ht="12" customHeight="1">
      <c r="A28" s="207" t="s">
        <v>64</v>
      </c>
      <c r="B28" s="207"/>
      <c r="C28" s="52"/>
      <c r="D28" s="41"/>
      <c r="E28" s="41"/>
      <c r="F28" s="46"/>
      <c r="G28" s="36" t="s">
        <v>62</v>
      </c>
      <c r="H28" s="53">
        <v>1808</v>
      </c>
    </row>
    <row r="29" spans="1:10" s="37" customFormat="1" ht="12" customHeight="1">
      <c r="A29" s="207" t="s">
        <v>65</v>
      </c>
      <c r="B29" s="207"/>
      <c r="C29" s="52"/>
      <c r="D29" s="41"/>
      <c r="E29" s="41"/>
      <c r="F29" s="45"/>
      <c r="G29" s="36" t="s">
        <v>66</v>
      </c>
      <c r="H29" s="54" t="s">
        <v>67</v>
      </c>
    </row>
    <row r="30" spans="1:10" s="37" customFormat="1" ht="12" customHeight="1">
      <c r="A30" s="207" t="s">
        <v>68</v>
      </c>
      <c r="B30" s="207"/>
      <c r="C30" s="52">
        <v>1347</v>
      </c>
      <c r="D30" s="41"/>
      <c r="E30" s="55"/>
      <c r="G30" s="36" t="s">
        <v>66</v>
      </c>
      <c r="H30" s="54" t="s">
        <v>69</v>
      </c>
    </row>
    <row r="31" spans="1:10" s="37" customFormat="1" ht="12" customHeight="1">
      <c r="A31" s="207" t="s">
        <v>70</v>
      </c>
      <c r="B31" s="207"/>
      <c r="C31" s="51">
        <v>1369</v>
      </c>
      <c r="E31" s="56"/>
      <c r="G31" s="208" t="s">
        <v>334</v>
      </c>
      <c r="H31" s="208"/>
      <c r="I31"/>
      <c r="J31"/>
    </row>
    <row r="32" spans="1:10" ht="12" customHeight="1">
      <c r="D32" s="58"/>
      <c r="E32" s="59"/>
    </row>
    <row r="33" spans="8:13" ht="12" customHeight="1">
      <c r="H33"/>
      <c r="J33" s="202"/>
      <c r="K33" s="202"/>
      <c r="L33" s="202"/>
      <c r="M33" s="202"/>
    </row>
    <row r="34" spans="8:13" ht="12" customHeight="1">
      <c r="J34" s="202"/>
      <c r="K34" s="202"/>
      <c r="L34" s="202"/>
      <c r="M34" s="202"/>
    </row>
    <row r="35" spans="8:13" ht="12" customHeight="1">
      <c r="J35" s="202"/>
      <c r="K35" s="202"/>
      <c r="L35" s="202"/>
      <c r="M35" s="202"/>
    </row>
    <row r="36" spans="8:13" ht="12" customHeight="1">
      <c r="J36" s="202"/>
      <c r="K36" s="202"/>
      <c r="L36" s="202"/>
      <c r="M36" s="202"/>
    </row>
    <row r="37" spans="8:13">
      <c r="J37" s="202"/>
      <c r="K37" s="202"/>
      <c r="L37" s="202"/>
      <c r="M37" s="202"/>
    </row>
    <row r="38" spans="8:13">
      <c r="J38" s="202"/>
      <c r="K38" s="202"/>
      <c r="L38" s="202"/>
      <c r="M38" s="202"/>
    </row>
    <row r="39" spans="8:13">
      <c r="H39" s="60"/>
    </row>
    <row r="52" spans="9:9">
      <c r="I52" s="177"/>
    </row>
  </sheetData>
  <mergeCells count="4">
    <mergeCell ref="A3:H3"/>
    <mergeCell ref="A4:H4"/>
    <mergeCell ref="A5:H5"/>
    <mergeCell ref="A6:D6"/>
  </mergeCells>
  <hyperlinks>
    <hyperlink ref="A4:H4" location="'Zoznam tabuliek'!A1" display="Z histórie mesta"/>
  </hyperlinks>
  <printOptions horizontalCentered="1"/>
  <pageMargins left="0.98425196850393704" right="0.78740157480314965" top="0.39370078740157483" bottom="0.59055118110236227" header="0.27559055118110237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="120" zoomScaleNormal="100" zoomScaleSheetLayoutView="120" workbookViewId="0">
      <selection activeCell="A2" sqref="A2:F2"/>
    </sheetView>
  </sheetViews>
  <sheetFormatPr defaultColWidth="9.109375" defaultRowHeight="13.2"/>
  <cols>
    <col min="1" max="1" width="38.33203125" style="1" customWidth="1"/>
    <col min="2" max="2" width="10.5546875" style="61" customWidth="1"/>
    <col min="3" max="3" width="0.6640625" style="1" customWidth="1"/>
    <col min="4" max="4" width="0.5546875" style="1" customWidth="1"/>
    <col min="5" max="5" width="35.33203125" style="1" customWidth="1"/>
    <col min="6" max="6" width="8.109375" style="1" customWidth="1"/>
    <col min="7" max="7" width="9.109375" style="1"/>
    <col min="8" max="8" width="21" style="1" bestFit="1" customWidth="1"/>
    <col min="9" max="16384" width="9.109375" style="1"/>
  </cols>
  <sheetData>
    <row r="1" spans="1:12" ht="11.4" customHeight="1">
      <c r="A1" s="282" t="s">
        <v>1749</v>
      </c>
      <c r="E1" s="26"/>
    </row>
    <row r="2" spans="1:12" ht="18" customHeight="1">
      <c r="C2" s="2"/>
      <c r="D2" s="2"/>
      <c r="E2" s="62"/>
    </row>
    <row r="3" spans="1:12" ht="3.75" customHeight="1">
      <c r="A3" s="1658"/>
      <c r="B3" s="1658"/>
      <c r="C3" s="1658"/>
      <c r="D3" s="1658"/>
      <c r="E3" s="1659"/>
      <c r="F3" s="1336"/>
      <c r="G3" s="99"/>
      <c r="H3" s="99"/>
    </row>
    <row r="4" spans="1:12" ht="24" customHeight="1">
      <c r="A4" s="1655" t="s">
        <v>4</v>
      </c>
      <c r="B4" s="1655"/>
      <c r="C4" s="1655"/>
      <c r="D4" s="1655"/>
      <c r="E4" s="1655"/>
      <c r="F4" s="206"/>
      <c r="G4" s="64"/>
      <c r="H4" s="64"/>
    </row>
    <row r="5" spans="1:12" ht="3.75" customHeight="1">
      <c r="A5" s="1656"/>
      <c r="B5" s="1656"/>
      <c r="C5" s="1656"/>
      <c r="D5" s="1656"/>
      <c r="E5" s="1656"/>
      <c r="F5" s="64"/>
      <c r="G5" s="1343"/>
      <c r="H5" s="1343"/>
    </row>
    <row r="6" spans="1:12" s="37" customFormat="1" ht="13.5" customHeight="1">
      <c r="A6" s="22" t="s">
        <v>71</v>
      </c>
      <c r="B6" s="32" t="s">
        <v>72</v>
      </c>
      <c r="C6" s="35"/>
      <c r="D6" s="266"/>
      <c r="E6" s="66" t="s">
        <v>73</v>
      </c>
      <c r="I6" s="41"/>
    </row>
    <row r="7" spans="1:12" s="37" customFormat="1" ht="12.6" customHeight="1">
      <c r="A7" s="67" t="s">
        <v>74</v>
      </c>
      <c r="B7" s="32" t="s">
        <v>75</v>
      </c>
      <c r="C7" s="68"/>
      <c r="D7" s="267"/>
      <c r="E7" s="69" t="s">
        <v>76</v>
      </c>
      <c r="I7" s="41"/>
    </row>
    <row r="8" spans="1:12" s="37" customFormat="1" ht="9.75" customHeight="1">
      <c r="A8" s="70"/>
      <c r="C8" s="35"/>
      <c r="D8" s="268"/>
      <c r="I8" s="41"/>
      <c r="L8"/>
    </row>
    <row r="9" spans="1:12" s="37" customFormat="1" ht="12.6" customHeight="1">
      <c r="A9" s="67" t="s">
        <v>77</v>
      </c>
      <c r="B9" s="57" t="s">
        <v>78</v>
      </c>
      <c r="C9" s="35"/>
      <c r="D9" s="268"/>
      <c r="E9" s="69" t="s">
        <v>79</v>
      </c>
      <c r="I9" s="41"/>
    </row>
    <row r="10" spans="1:12" s="37" customFormat="1" ht="12.6" customHeight="1">
      <c r="A10" s="70"/>
      <c r="C10" s="36"/>
      <c r="D10" s="269"/>
      <c r="E10" s="37" t="s">
        <v>80</v>
      </c>
      <c r="I10" s="41"/>
    </row>
    <row r="11" spans="1:12" s="37" customFormat="1" ht="12.6" customHeight="1">
      <c r="A11" s="67" t="s">
        <v>81</v>
      </c>
      <c r="B11" s="57" t="s">
        <v>82</v>
      </c>
      <c r="C11" s="36"/>
      <c r="D11" s="269"/>
      <c r="E11" s="69" t="s">
        <v>83</v>
      </c>
      <c r="I11" s="41"/>
      <c r="K11"/>
    </row>
    <row r="12" spans="1:12" s="37" customFormat="1" ht="12.6" customHeight="1">
      <c r="A12" s="260" t="s">
        <v>84</v>
      </c>
      <c r="B12" s="57" t="s">
        <v>85</v>
      </c>
      <c r="C12" s="71"/>
      <c r="D12" s="270"/>
      <c r="E12" s="69" t="s">
        <v>86</v>
      </c>
      <c r="I12" s="41"/>
    </row>
    <row r="13" spans="1:12" s="37" customFormat="1" ht="12" customHeight="1">
      <c r="A13" s="72" t="s">
        <v>87</v>
      </c>
      <c r="B13" s="271" t="s">
        <v>88</v>
      </c>
      <c r="C13" s="71"/>
      <c r="D13" s="269"/>
      <c r="I13" s="41"/>
    </row>
    <row r="14" spans="1:12" s="37" customFormat="1" ht="12.6" customHeight="1">
      <c r="A14" s="70"/>
      <c r="B14" s="32"/>
      <c r="C14" s="36"/>
      <c r="D14" s="269"/>
      <c r="E14" s="69" t="s">
        <v>89</v>
      </c>
      <c r="I14" s="41"/>
    </row>
    <row r="15" spans="1:12" s="37" customFormat="1" ht="12.6" customHeight="1">
      <c r="A15" s="70" t="s">
        <v>90</v>
      </c>
      <c r="C15" s="36"/>
      <c r="D15" s="269"/>
      <c r="E15" s="69" t="s">
        <v>91</v>
      </c>
      <c r="I15" s="41"/>
    </row>
    <row r="16" spans="1:12" s="37" customFormat="1" ht="12.6" customHeight="1">
      <c r="A16" s="70" t="s">
        <v>92</v>
      </c>
      <c r="B16" s="73" t="s">
        <v>93</v>
      </c>
      <c r="C16" s="71"/>
      <c r="D16" s="270"/>
      <c r="E16" s="69" t="s">
        <v>94</v>
      </c>
      <c r="I16" s="41"/>
    </row>
    <row r="17" spans="1:14" s="37" customFormat="1" ht="12.6" customHeight="1">
      <c r="A17" s="70"/>
      <c r="B17" s="36"/>
      <c r="C17" s="71"/>
      <c r="D17" s="269"/>
    </row>
    <row r="18" spans="1:14" s="37" customFormat="1" ht="12.6" customHeight="1">
      <c r="A18" s="70" t="s">
        <v>95</v>
      </c>
      <c r="B18" s="74"/>
      <c r="C18" s="71"/>
      <c r="D18" s="269"/>
      <c r="E18" s="67" t="s">
        <v>96</v>
      </c>
    </row>
    <row r="19" spans="1:14" s="37" customFormat="1" ht="12.6" customHeight="1">
      <c r="A19" s="70" t="s">
        <v>97</v>
      </c>
      <c r="B19" s="74" t="s">
        <v>98</v>
      </c>
      <c r="C19" s="71"/>
      <c r="D19" s="270"/>
      <c r="F19"/>
    </row>
    <row r="20" spans="1:14" s="37" customFormat="1" ht="12.6" customHeight="1">
      <c r="A20" s="70"/>
      <c r="B20" s="36"/>
      <c r="C20" s="75"/>
      <c r="D20" s="269"/>
      <c r="E20"/>
    </row>
    <row r="21" spans="1:14" s="37" customFormat="1" ht="12.6" customHeight="1">
      <c r="A21" s="70" t="s">
        <v>99</v>
      </c>
      <c r="B21" s="73" t="s">
        <v>100</v>
      </c>
      <c r="C21" s="76"/>
      <c r="D21" s="269"/>
      <c r="E21" s="36"/>
      <c r="G21" s="77"/>
      <c r="H21" s="77"/>
    </row>
    <row r="22" spans="1:14" s="37" customFormat="1" ht="12.6" customHeight="1">
      <c r="A22" s="70"/>
      <c r="B22" s="36"/>
      <c r="C22" s="71"/>
      <c r="D22" s="269"/>
      <c r="E22" s="36"/>
      <c r="F22" s="49"/>
    </row>
    <row r="23" spans="1:14" s="37" customFormat="1" ht="12.6" customHeight="1">
      <c r="A23" s="67" t="s">
        <v>101</v>
      </c>
      <c r="B23" s="74"/>
      <c r="C23" s="71"/>
      <c r="D23" s="269"/>
      <c r="E23" s="36"/>
      <c r="F23" s="50"/>
    </row>
    <row r="24" spans="1:14" s="37" customFormat="1" ht="12.6" customHeight="1">
      <c r="A24" s="67" t="s">
        <v>102</v>
      </c>
      <c r="B24" s="78" t="s">
        <v>103</v>
      </c>
      <c r="C24" s="71"/>
      <c r="D24" s="269"/>
      <c r="E24" s="36"/>
      <c r="F24" s="50"/>
    </row>
    <row r="25" spans="1:14" s="37" customFormat="1" ht="12.6" customHeight="1">
      <c r="A25" s="70"/>
      <c r="B25" s="36"/>
      <c r="C25" s="71"/>
      <c r="D25" s="269"/>
      <c r="E25" s="79"/>
      <c r="F25" s="80"/>
    </row>
    <row r="26" spans="1:14" s="37" customFormat="1" ht="12.6" customHeight="1">
      <c r="A26" s="67" t="s">
        <v>104</v>
      </c>
      <c r="B26" s="78" t="s">
        <v>105</v>
      </c>
      <c r="C26" s="71"/>
      <c r="D26" s="269"/>
      <c r="E26" s="79"/>
      <c r="F26"/>
      <c r="N26"/>
    </row>
    <row r="27" spans="1:14" s="37" customFormat="1" ht="12.6" customHeight="1">
      <c r="A27" s="70"/>
      <c r="B27" s="36"/>
      <c r="C27" s="71"/>
      <c r="D27" s="270"/>
      <c r="E27" s="1660"/>
      <c r="F27" s="1660"/>
    </row>
    <row r="28" spans="1:14" s="37" customFormat="1" ht="12.6" customHeight="1">
      <c r="A28" s="69" t="s">
        <v>106</v>
      </c>
      <c r="B28" s="73"/>
      <c r="C28" s="71"/>
      <c r="D28" s="269"/>
      <c r="E28" s="36"/>
      <c r="G28"/>
    </row>
    <row r="29" spans="1:14" s="37" customFormat="1" ht="12.6" customHeight="1">
      <c r="A29" s="70" t="s">
        <v>108</v>
      </c>
      <c r="B29" s="73" t="s">
        <v>107</v>
      </c>
      <c r="C29" s="71"/>
      <c r="D29" s="269"/>
      <c r="E29" s="36"/>
      <c r="G29"/>
    </row>
    <row r="30" spans="1:14" s="37" customFormat="1" ht="12.6" customHeight="1">
      <c r="A30" s="70"/>
      <c r="B30" s="81"/>
      <c r="C30" s="71"/>
      <c r="D30" s="36"/>
      <c r="E30" s="82"/>
      <c r="F30" s="82"/>
    </row>
    <row r="31" spans="1:14" s="37" customFormat="1" ht="12.6" customHeight="1">
      <c r="B31" s="81"/>
      <c r="C31" s="71"/>
      <c r="D31" s="36"/>
      <c r="E31" s="36"/>
      <c r="F31"/>
    </row>
    <row r="32" spans="1:14" s="37" customFormat="1" ht="12.6" customHeight="1">
      <c r="A32" s="22"/>
      <c r="B32" s="81"/>
      <c r="C32" s="71"/>
      <c r="D32" s="83"/>
      <c r="E32" s="1660"/>
      <c r="F32" s="1660"/>
    </row>
    <row r="33" spans="1:10" s="37" customFormat="1" ht="12" customHeight="1">
      <c r="B33" s="84"/>
      <c r="C33" s="71"/>
      <c r="D33" s="71"/>
      <c r="E33" s="36"/>
      <c r="F33" s="53"/>
    </row>
    <row r="34" spans="1:10" s="37" customFormat="1" ht="12" customHeight="1">
      <c r="B34" s="84"/>
      <c r="C34" s="71"/>
      <c r="D34" s="36"/>
      <c r="E34" s="36"/>
      <c r="F34" s="54"/>
    </row>
    <row r="35" spans="1:10" s="37" customFormat="1" ht="12" customHeight="1">
      <c r="A35" s="22"/>
      <c r="B35" s="84"/>
      <c r="C35" s="71"/>
      <c r="E35"/>
      <c r="F35" s="54"/>
    </row>
    <row r="36" spans="1:10" s="37" customFormat="1" ht="12" customHeight="1">
      <c r="A36" s="22"/>
      <c r="B36" s="85"/>
      <c r="C36" s="36"/>
      <c r="E36"/>
      <c r="F36" s="57"/>
    </row>
    <row r="37" spans="1:10" s="37" customFormat="1" ht="12" customHeight="1">
      <c r="B37" s="86"/>
      <c r="E37" s="1"/>
      <c r="F37" s="57"/>
    </row>
    <row r="38" spans="1:10" ht="12" customHeight="1">
      <c r="C38" s="59"/>
      <c r="E38"/>
    </row>
    <row r="39" spans="1:10" ht="12" customHeight="1"/>
    <row r="40" spans="1:10" ht="12" customHeight="1">
      <c r="J40" s="87"/>
    </row>
    <row r="41" spans="1:10" ht="12" customHeight="1"/>
    <row r="42" spans="1:10" ht="12" customHeight="1"/>
  </sheetData>
  <mergeCells count="5">
    <mergeCell ref="A3:E3"/>
    <mergeCell ref="A4:E4"/>
    <mergeCell ref="A5:E5"/>
    <mergeCell ref="E27:F27"/>
    <mergeCell ref="E32:F32"/>
  </mergeCells>
  <hyperlinks>
    <hyperlink ref="A4:E4" location="'Zoznam tabuliek'!A1" display="Košické unikáty"/>
  </hyperlinks>
  <printOptions horizontalCentered="1"/>
  <pageMargins left="0.78740157480314965" right="0.98425196850393704" top="0.39370078740157483" bottom="0.59055118110236227" header="0.27559055118110237" footer="0.51181102362204722"/>
  <pageSetup paperSize="9" scale="97" orientation="portrait" r:id="rId1"/>
  <headerFooter>
    <oddHeader xml:space="preserve">&amp;R&amp;8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BreakPreview" zoomScale="120" zoomScaleNormal="100" zoomScaleSheetLayoutView="120" workbookViewId="0">
      <selection activeCell="A2" sqref="A2:F2"/>
    </sheetView>
  </sheetViews>
  <sheetFormatPr defaultColWidth="9.109375" defaultRowHeight="12.75" customHeight="1"/>
  <cols>
    <col min="1" max="1" width="32.33203125" style="6" customWidth="1"/>
    <col min="2" max="2" width="7.33203125" style="6" customWidth="1"/>
    <col min="3" max="3" width="1.88671875" style="6" customWidth="1"/>
    <col min="4" max="4" width="11.5546875" style="6" customWidth="1"/>
    <col min="5" max="5" width="31.44140625" style="6" customWidth="1"/>
    <col min="6" max="16384" width="9.109375" style="6"/>
  </cols>
  <sheetData>
    <row r="1" spans="1:9" s="1" customFormat="1" ht="11.4" customHeight="1">
      <c r="A1" s="282" t="s">
        <v>1749</v>
      </c>
      <c r="E1" s="26"/>
    </row>
    <row r="2" spans="1:9" s="1" customFormat="1" ht="18" customHeight="1">
      <c r="A2"/>
      <c r="E2" s="26"/>
      <c r="F2" s="2"/>
      <c r="G2" s="2"/>
      <c r="H2" s="2"/>
    </row>
    <row r="3" spans="1:9" s="1" customFormat="1" ht="3.75" customHeight="1">
      <c r="A3" s="1661"/>
      <c r="B3" s="1661"/>
      <c r="C3" s="1661"/>
      <c r="D3" s="1661"/>
      <c r="E3" s="1661"/>
      <c r="F3" s="1335"/>
      <c r="G3" s="27"/>
      <c r="H3" s="27"/>
      <c r="I3" s="3"/>
    </row>
    <row r="4" spans="1:9" s="1" customFormat="1" ht="24" customHeight="1">
      <c r="A4" s="1452" t="s">
        <v>6</v>
      </c>
      <c r="B4" s="1348"/>
      <c r="C4" s="1348"/>
      <c r="D4" s="1348"/>
      <c r="E4" s="1348"/>
      <c r="F4" s="205"/>
      <c r="G4" s="64"/>
      <c r="H4" s="88"/>
      <c r="I4" s="3"/>
    </row>
    <row r="5" spans="1:9" s="1" customFormat="1" ht="3.75" customHeight="1">
      <c r="A5" s="1656"/>
      <c r="B5" s="1656"/>
      <c r="C5" s="1656"/>
      <c r="D5" s="1656"/>
      <c r="E5" s="1656"/>
      <c r="F5" s="1341"/>
      <c r="G5" s="64"/>
      <c r="H5" s="1342"/>
      <c r="I5" s="4"/>
    </row>
    <row r="6" spans="1:9" ht="12.75" customHeight="1">
      <c r="A6" s="3"/>
      <c r="B6" s="4"/>
      <c r="C6" s="4"/>
      <c r="D6" s="4"/>
      <c r="E6" s="4"/>
      <c r="F6" s="4"/>
      <c r="G6" s="4"/>
      <c r="H6" s="4"/>
      <c r="I6" s="4"/>
    </row>
    <row r="7" spans="1:9" ht="12.75" customHeight="1">
      <c r="A7" s="89"/>
      <c r="B7" s="90"/>
      <c r="C7" s="91"/>
      <c r="D7" s="1662" t="s">
        <v>109</v>
      </c>
      <c r="E7" s="1663"/>
    </row>
    <row r="8" spans="1:9" ht="12.75" customHeight="1">
      <c r="A8" s="7"/>
      <c r="B8" s="8"/>
      <c r="C8" s="5"/>
      <c r="D8" s="1663"/>
      <c r="E8" s="1663"/>
    </row>
    <row r="9" spans="1:9" ht="12.75" customHeight="1">
      <c r="A9" s="7"/>
      <c r="B9" s="8"/>
      <c r="C9" s="5"/>
      <c r="D9" s="1663"/>
      <c r="E9" s="1663"/>
    </row>
    <row r="10" spans="1:9" ht="12.75" customHeight="1">
      <c r="A10" s="7"/>
      <c r="B10" s="8"/>
      <c r="C10" s="5"/>
      <c r="D10" s="1663"/>
      <c r="E10" s="1663"/>
    </row>
    <row r="11" spans="1:9" ht="12.75" customHeight="1">
      <c r="A11" s="7"/>
      <c r="B11" s="8"/>
      <c r="C11" s="5"/>
      <c r="D11" s="1663"/>
      <c r="E11" s="1663"/>
    </row>
    <row r="12" spans="1:9" ht="12.75" customHeight="1">
      <c r="A12" s="31"/>
      <c r="B12" s="8"/>
      <c r="C12" s="5"/>
      <c r="D12" s="5"/>
    </row>
    <row r="13" spans="1:9" ht="12.75" customHeight="1">
      <c r="A13" s="7"/>
      <c r="B13" s="8"/>
      <c r="C13" s="5"/>
      <c r="D13" s="1662" t="s">
        <v>110</v>
      </c>
      <c r="E13" s="1663"/>
      <c r="F13" s="10"/>
    </row>
    <row r="14" spans="1:9" ht="12.75" customHeight="1">
      <c r="A14" s="7"/>
      <c r="B14" s="8"/>
      <c r="C14" s="5"/>
      <c r="D14" s="1663"/>
      <c r="E14" s="1663"/>
      <c r="F14" s="10"/>
    </row>
    <row r="15" spans="1:9" ht="12.75" customHeight="1">
      <c r="A15" s="7"/>
      <c r="B15" s="8"/>
      <c r="C15" s="5"/>
      <c r="D15" s="1663"/>
      <c r="E15" s="1663"/>
      <c r="F15" s="10"/>
    </row>
    <row r="16" spans="1:9" ht="12.75" customHeight="1">
      <c r="A16" s="7"/>
      <c r="B16" s="8"/>
      <c r="C16" s="5"/>
      <c r="D16" s="1663"/>
      <c r="E16" s="1663"/>
      <c r="F16" s="10"/>
    </row>
    <row r="17" spans="1:8" ht="12.75" customHeight="1">
      <c r="A17" s="7"/>
      <c r="B17" s="8"/>
      <c r="C17" s="5"/>
      <c r="D17" s="289" t="s">
        <v>111</v>
      </c>
      <c r="E17" s="290" t="s">
        <v>112</v>
      </c>
      <c r="F17" s="10"/>
    </row>
    <row r="18" spans="1:8" ht="12.75" customHeight="1">
      <c r="A18" s="7"/>
      <c r="B18" s="8"/>
      <c r="C18" s="5"/>
      <c r="D18" s="20" t="s">
        <v>113</v>
      </c>
      <c r="E18" s="92" t="s">
        <v>114</v>
      </c>
      <c r="F18" s="10"/>
    </row>
    <row r="19" spans="1:8" ht="12.75" customHeight="1">
      <c r="A19" s="7"/>
      <c r="B19" s="8"/>
      <c r="C19" s="5"/>
      <c r="D19" s="93"/>
      <c r="E19" s="92" t="s">
        <v>115</v>
      </c>
      <c r="F19" s="10"/>
    </row>
    <row r="20" spans="1:8" ht="12.75" customHeight="1">
      <c r="A20" s="7"/>
      <c r="B20" s="8"/>
      <c r="C20" s="5"/>
      <c r="D20" s="93"/>
      <c r="E20" s="92" t="s">
        <v>116</v>
      </c>
      <c r="F20" s="10"/>
    </row>
    <row r="21" spans="1:8" ht="12.75" customHeight="1">
      <c r="A21" s="7"/>
      <c r="B21" s="8"/>
      <c r="C21" s="94"/>
      <c r="D21" s="93"/>
      <c r="E21" s="92"/>
      <c r="F21" s="10"/>
      <c r="G21" s="95"/>
      <c r="H21" s="95"/>
    </row>
    <row r="22" spans="1:8" ht="12.75" customHeight="1">
      <c r="A22" s="7"/>
      <c r="B22" s="8"/>
      <c r="C22" s="5"/>
      <c r="D22" s="20" t="s">
        <v>117</v>
      </c>
      <c r="E22" s="92" t="s">
        <v>118</v>
      </c>
      <c r="F22" s="10"/>
    </row>
    <row r="23" spans="1:8" ht="12.75" customHeight="1">
      <c r="A23" s="7"/>
      <c r="B23" s="8"/>
      <c r="C23" s="5"/>
      <c r="D23" s="93"/>
      <c r="E23" s="92" t="s">
        <v>119</v>
      </c>
      <c r="F23" s="10"/>
    </row>
    <row r="24" spans="1:8" ht="12.75" customHeight="1">
      <c r="A24" s="7"/>
      <c r="B24" s="8"/>
      <c r="C24" s="5"/>
      <c r="D24" s="93"/>
      <c r="E24" s="92" t="s">
        <v>120</v>
      </c>
      <c r="F24" s="10"/>
    </row>
    <row r="25" spans="1:8" ht="12.75" customHeight="1">
      <c r="A25" s="7"/>
      <c r="B25" s="8"/>
      <c r="C25" s="5"/>
      <c r="D25" s="93"/>
      <c r="E25" s="92"/>
      <c r="F25" s="10"/>
    </row>
    <row r="26" spans="1:8" ht="12.75" customHeight="1">
      <c r="A26" s="7"/>
      <c r="B26" s="8"/>
      <c r="C26" s="5"/>
      <c r="D26" s="20" t="s">
        <v>121</v>
      </c>
      <c r="E26" s="92" t="s">
        <v>122</v>
      </c>
      <c r="F26" s="10"/>
    </row>
    <row r="27" spans="1:8" ht="12.75" customHeight="1">
      <c r="A27" s="7"/>
      <c r="B27" s="96"/>
      <c r="C27" s="5"/>
      <c r="D27" s="93"/>
      <c r="E27" s="69" t="s">
        <v>123</v>
      </c>
      <c r="F27" s="10"/>
    </row>
    <row r="28" spans="1:8" ht="12.75" customHeight="1">
      <c r="A28" s="7"/>
      <c r="B28" s="8"/>
      <c r="C28" s="5"/>
      <c r="D28" s="93"/>
      <c r="E28" s="69"/>
      <c r="F28" s="10"/>
    </row>
    <row r="29" spans="1:8" ht="12.75" customHeight="1">
      <c r="A29" s="7"/>
      <c r="B29" s="8"/>
      <c r="C29" s="5"/>
      <c r="D29" s="20" t="s">
        <v>124</v>
      </c>
      <c r="E29" s="92" t="s">
        <v>125</v>
      </c>
      <c r="F29" s="10"/>
    </row>
    <row r="30" spans="1:8" ht="12.75" customHeight="1">
      <c r="A30" s="7"/>
      <c r="B30" s="8"/>
      <c r="C30" s="5"/>
      <c r="D30" s="93"/>
      <c r="E30" s="69" t="s">
        <v>126</v>
      </c>
      <c r="F30" s="10"/>
    </row>
    <row r="31" spans="1:8" ht="12.75" customHeight="1">
      <c r="A31" s="7"/>
      <c r="B31" s="8"/>
      <c r="C31" s="5"/>
      <c r="D31" s="5"/>
      <c r="E31" s="97"/>
      <c r="F31" s="10"/>
    </row>
    <row r="32" spans="1:8" ht="12.75" customHeight="1">
      <c r="E32" s="98"/>
    </row>
    <row r="33" spans="2:5" ht="12.75" customHeight="1">
      <c r="E33" s="14"/>
    </row>
    <row r="34" spans="2:5" ht="12.75" customHeight="1">
      <c r="E34" s="15"/>
    </row>
    <row r="36" spans="2:5" ht="12.75" customHeight="1">
      <c r="B36"/>
    </row>
  </sheetData>
  <mergeCells count="4">
    <mergeCell ref="A3:E3"/>
    <mergeCell ref="D7:E11"/>
    <mergeCell ref="D13:E16"/>
    <mergeCell ref="A5:E5"/>
  </mergeCells>
  <hyperlinks>
    <hyperlink ref="A4" location="'Zoznam tabuliek'!A1" display="Územno - správne členenie Košíc"/>
  </hyperlinks>
  <printOptions horizontalCentered="1"/>
  <pageMargins left="0.98425196850393704" right="0.78740157480314965" top="0.39370078740157483" bottom="0.59055118110236227" header="0.27559055118110237" footer="0.51181102362204722"/>
  <pageSetup paperSize="9" orientation="portrait" r:id="rId1"/>
  <headerFooter>
    <oddHeader xml:space="preserve">&amp;R&amp;8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view="pageBreakPreview" topLeftCell="A76" zoomScale="120" zoomScaleNormal="100" zoomScaleSheetLayoutView="120" workbookViewId="0">
      <selection activeCell="A19" sqref="A19"/>
    </sheetView>
  </sheetViews>
  <sheetFormatPr defaultColWidth="9.109375" defaultRowHeight="13.2"/>
  <cols>
    <col min="1" max="1" width="51" style="1" customWidth="1"/>
    <col min="2" max="2" width="6.88671875" style="178" bestFit="1" customWidth="1"/>
    <col min="3" max="3" width="7.88671875" style="59" customWidth="1"/>
    <col min="4" max="4" width="6.88671875" style="59" bestFit="1" customWidth="1"/>
    <col min="5" max="5" width="7.88671875" style="178" customWidth="1"/>
    <col min="6" max="6" width="6.88671875" style="59" bestFit="1" customWidth="1"/>
    <col min="7" max="16384" width="9.109375" style="1"/>
  </cols>
  <sheetData>
    <row r="1" spans="1:9" ht="11.4" customHeight="1">
      <c r="A1" s="282" t="s">
        <v>1749</v>
      </c>
      <c r="F1" s="179"/>
    </row>
    <row r="2" spans="1:9" ht="18" customHeight="1">
      <c r="F2" s="180"/>
    </row>
    <row r="3" spans="1:9" ht="3.75" customHeight="1">
      <c r="A3" s="1664"/>
      <c r="B3" s="1664"/>
      <c r="C3" s="1664"/>
      <c r="D3" s="1664"/>
      <c r="E3" s="1664"/>
      <c r="F3" s="1664"/>
      <c r="G3" s="99"/>
      <c r="H3" s="99"/>
      <c r="I3" s="63"/>
    </row>
    <row r="4" spans="1:9" s="181" customFormat="1" ht="24" customHeight="1">
      <c r="A4" s="1665" t="s">
        <v>265</v>
      </c>
      <c r="B4" s="1665"/>
      <c r="C4" s="1665"/>
      <c r="D4" s="1665"/>
      <c r="E4" s="1665"/>
      <c r="F4" s="1665"/>
      <c r="G4" s="88"/>
      <c r="H4" s="88"/>
      <c r="I4" s="65"/>
    </row>
    <row r="5" spans="1:9" ht="3.75" customHeight="1">
      <c r="A5" s="1666"/>
      <c r="B5" s="1666"/>
      <c r="C5" s="1666"/>
      <c r="D5" s="1666"/>
      <c r="E5" s="1666"/>
      <c r="F5" s="1666"/>
      <c r="G5" s="99"/>
      <c r="H5" s="99"/>
      <c r="I5" s="182"/>
    </row>
    <row r="6" spans="1:9" s="37" customFormat="1" ht="12.75" customHeight="1"/>
    <row r="7" spans="1:9" s="37" customFormat="1" ht="12.75" customHeight="1">
      <c r="A7" s="156" t="s">
        <v>127</v>
      </c>
      <c r="B7" s="196">
        <v>2020</v>
      </c>
      <c r="C7" s="196">
        <v>2021</v>
      </c>
      <c r="D7" s="196">
        <v>2022</v>
      </c>
      <c r="E7" s="196">
        <v>2023</v>
      </c>
      <c r="F7" s="196">
        <v>2024</v>
      </c>
    </row>
    <row r="8" spans="1:9" s="37" customFormat="1" ht="8.25" customHeight="1">
      <c r="A8" s="160"/>
      <c r="B8" s="184"/>
      <c r="C8" s="184"/>
    </row>
    <row r="9" spans="1:9" s="37" customFormat="1" ht="12.75" customHeight="1">
      <c r="A9" s="210" t="s">
        <v>130</v>
      </c>
      <c r="B9" s="211">
        <v>24373</v>
      </c>
      <c r="C9" s="212">
        <v>24374</v>
      </c>
      <c r="D9" s="41">
        <v>24373.744299999998</v>
      </c>
      <c r="E9" s="103">
        <v>24373.744299999998</v>
      </c>
      <c r="F9" s="41">
        <v>24373.417300000001</v>
      </c>
    </row>
    <row r="10" spans="1:9" s="37" customFormat="1" ht="12.75" customHeight="1">
      <c r="A10" s="210" t="s">
        <v>281</v>
      </c>
      <c r="B10" s="213">
        <v>37</v>
      </c>
      <c r="C10" s="213">
        <v>37</v>
      </c>
      <c r="D10" s="213">
        <v>37</v>
      </c>
      <c r="E10" s="143">
        <v>36.928897707357997</v>
      </c>
      <c r="F10" s="50">
        <v>36.824629019091219</v>
      </c>
    </row>
    <row r="11" spans="1:9" s="37" customFormat="1" ht="12.75" customHeight="1">
      <c r="A11" s="210" t="s">
        <v>280</v>
      </c>
      <c r="B11" s="213">
        <v>63</v>
      </c>
      <c r="C11" s="213">
        <v>63</v>
      </c>
      <c r="D11" s="213">
        <v>63</v>
      </c>
      <c r="E11" s="143">
        <v>63.070739197013737</v>
      </c>
      <c r="F11" s="37">
        <v>63.2</v>
      </c>
    </row>
    <row r="12" spans="1:9" s="37" customFormat="1" ht="12.75" customHeight="1">
      <c r="A12" s="210" t="s">
        <v>279</v>
      </c>
      <c r="B12" s="211">
        <v>238138</v>
      </c>
      <c r="C12" s="212">
        <v>227458</v>
      </c>
      <c r="D12" s="41">
        <v>226212</v>
      </c>
      <c r="E12" s="103">
        <v>225044</v>
      </c>
      <c r="F12" s="44">
        <v>223678</v>
      </c>
      <c r="G12" s="41"/>
    </row>
    <row r="13" spans="1:9" s="37" customFormat="1" ht="12.75" customHeight="1">
      <c r="A13" s="210" t="s">
        <v>278</v>
      </c>
      <c r="B13" s="213">
        <v>52.1</v>
      </c>
      <c r="C13" s="213">
        <v>52.2</v>
      </c>
      <c r="D13" s="37">
        <v>52.2</v>
      </c>
      <c r="E13" s="1554">
        <v>52.2</v>
      </c>
      <c r="F13" s="50">
        <f>116723/F12*100</f>
        <v>52.183495918239608</v>
      </c>
      <c r="G13" s="41"/>
    </row>
    <row r="14" spans="1:9" s="37" customFormat="1" ht="12.75" customHeight="1">
      <c r="A14" s="210" t="s">
        <v>2054</v>
      </c>
      <c r="B14" s="213">
        <v>978</v>
      </c>
      <c r="C14" s="213">
        <v>936.5</v>
      </c>
      <c r="D14" s="50">
        <v>930.65</v>
      </c>
      <c r="E14" s="1554">
        <v>925.7</v>
      </c>
      <c r="F14" s="37">
        <v>920.5</v>
      </c>
    </row>
    <row r="15" spans="1:9" s="37" customFormat="1" ht="12.75" customHeight="1">
      <c r="A15" s="210" t="s">
        <v>277</v>
      </c>
      <c r="B15" s="214">
        <v>42.39</v>
      </c>
      <c r="C15" s="214">
        <v>42.54</v>
      </c>
      <c r="D15" s="37">
        <v>42.83</v>
      </c>
      <c r="E15" s="1434">
        <v>43.19</v>
      </c>
      <c r="F15" s="305">
        <v>43.6</v>
      </c>
    </row>
    <row r="16" spans="1:9" s="37" customFormat="1" ht="12.75" customHeight="1">
      <c r="A16" s="210" t="s">
        <v>276</v>
      </c>
      <c r="B16" s="214">
        <v>40.64</v>
      </c>
      <c r="C16" s="1553">
        <v>40.71</v>
      </c>
      <c r="D16" s="37">
        <v>40.96</v>
      </c>
      <c r="E16" s="1434">
        <v>41.3</v>
      </c>
      <c r="F16" s="305">
        <v>41.68</v>
      </c>
    </row>
    <row r="17" spans="1:8" s="37" customFormat="1" ht="12.75" customHeight="1">
      <c r="A17" s="210" t="s">
        <v>275</v>
      </c>
      <c r="B17" s="214">
        <v>44.01</v>
      </c>
      <c r="C17" s="1553">
        <v>44.22</v>
      </c>
      <c r="D17" s="37">
        <v>44.55</v>
      </c>
      <c r="E17" s="1434">
        <v>44.93</v>
      </c>
      <c r="F17" s="305">
        <v>45.36</v>
      </c>
    </row>
    <row r="18" spans="1:8" s="37" customFormat="1" ht="12.75" customHeight="1">
      <c r="A18" s="210" t="s">
        <v>274</v>
      </c>
      <c r="B18" s="213">
        <v>128</v>
      </c>
      <c r="C18" s="216">
        <v>128.30000000000001</v>
      </c>
      <c r="D18" s="176">
        <v>132.50269235371545</v>
      </c>
      <c r="E18" s="143">
        <v>137.69999999999999</v>
      </c>
      <c r="F18" s="50">
        <v>144.41</v>
      </c>
    </row>
    <row r="19" spans="1:8" s="37" customFormat="1" ht="12.75" customHeight="1">
      <c r="A19" s="210" t="s">
        <v>273</v>
      </c>
      <c r="B19" s="213">
        <v>48.9</v>
      </c>
      <c r="C19" s="216">
        <v>51.4</v>
      </c>
      <c r="D19" s="176">
        <v>52.340545891670196</v>
      </c>
      <c r="E19" s="143">
        <v>53.3</v>
      </c>
      <c r="F19" s="50">
        <v>53.53</v>
      </c>
    </row>
    <row r="20" spans="1:8" s="37" customFormat="1" ht="12.75" customHeight="1">
      <c r="A20" s="215" t="s">
        <v>272</v>
      </c>
      <c r="B20" s="1553"/>
      <c r="C20" s="1553"/>
      <c r="E20" s="1554"/>
    </row>
    <row r="21" spans="1:8" s="37" customFormat="1" ht="12.75" customHeight="1">
      <c r="A21" s="215" t="s">
        <v>271</v>
      </c>
      <c r="B21" s="214">
        <v>14.39</v>
      </c>
      <c r="C21" s="217">
        <v>14.87</v>
      </c>
      <c r="D21" s="305">
        <v>14.777288561172705</v>
      </c>
      <c r="E21" s="1559">
        <v>14.62</v>
      </c>
      <c r="F21" s="305">
        <v>14.26604315131573</v>
      </c>
    </row>
    <row r="22" spans="1:8" s="37" customFormat="1" ht="12.75" customHeight="1">
      <c r="A22" s="215" t="s">
        <v>335</v>
      </c>
      <c r="B22" s="214">
        <v>67.180000000000007</v>
      </c>
      <c r="C22" s="217">
        <v>66.05</v>
      </c>
      <c r="D22" s="305">
        <v>65.64240623839585</v>
      </c>
      <c r="E22" s="1559">
        <v>65.239999999999995</v>
      </c>
      <c r="F22" s="305">
        <v>65.132467207324822</v>
      </c>
    </row>
    <row r="23" spans="1:8" s="37" customFormat="1" ht="12.75" customHeight="1">
      <c r="A23" s="215" t="s">
        <v>270</v>
      </c>
      <c r="B23" s="214">
        <v>18.420000000000002</v>
      </c>
      <c r="C23" s="218">
        <v>19.079999999999998</v>
      </c>
      <c r="D23" s="305">
        <v>19.580305200431454</v>
      </c>
      <c r="E23" s="1559">
        <v>20.13</v>
      </c>
      <c r="F23" s="305">
        <v>20.2</v>
      </c>
    </row>
    <row r="24" spans="1:8" s="37" customFormat="1" ht="12.75" customHeight="1">
      <c r="A24" s="210" t="s">
        <v>269</v>
      </c>
      <c r="B24" s="211">
        <v>107997</v>
      </c>
      <c r="C24" s="211">
        <v>106557</v>
      </c>
      <c r="D24" s="677">
        <v>105149</v>
      </c>
      <c r="E24" s="298">
        <v>109640</v>
      </c>
      <c r="F24" s="298">
        <v>104713</v>
      </c>
    </row>
    <row r="25" spans="1:8" s="37" customFormat="1" ht="12.75" customHeight="1">
      <c r="A25" s="215" t="s">
        <v>268</v>
      </c>
      <c r="B25" s="211">
        <v>49872</v>
      </c>
      <c r="C25" s="211">
        <v>48667</v>
      </c>
      <c r="D25" s="677">
        <v>48762</v>
      </c>
      <c r="E25" s="298">
        <v>52527</v>
      </c>
      <c r="F25" s="298">
        <v>53034</v>
      </c>
    </row>
    <row r="26" spans="1:8" s="37" customFormat="1" ht="12.75" customHeight="1">
      <c r="A26" s="210" t="s">
        <v>261</v>
      </c>
      <c r="B26" s="211">
        <v>1339</v>
      </c>
      <c r="C26" s="211">
        <v>1452</v>
      </c>
      <c r="D26" s="185">
        <v>1576</v>
      </c>
      <c r="E26" s="298">
        <v>1678</v>
      </c>
      <c r="F26" s="298">
        <v>1819</v>
      </c>
    </row>
    <row r="27" spans="1:8" s="37" customFormat="1" ht="12.75" customHeight="1">
      <c r="A27" s="210" t="s">
        <v>267</v>
      </c>
      <c r="B27" s="211">
        <v>1207</v>
      </c>
      <c r="C27" s="211">
        <v>1221</v>
      </c>
      <c r="D27" s="185">
        <v>1391</v>
      </c>
      <c r="E27" s="298">
        <v>1511</v>
      </c>
      <c r="F27" s="298">
        <v>1652</v>
      </c>
    </row>
    <row r="28" spans="1:8" s="37" customFormat="1" ht="12.75" customHeight="1">
      <c r="A28" s="1553" t="s">
        <v>1746</v>
      </c>
      <c r="B28" s="211">
        <v>7165</v>
      </c>
      <c r="C28" s="212">
        <v>6189</v>
      </c>
      <c r="D28" s="41">
        <v>4804</v>
      </c>
      <c r="E28" s="1560" t="s">
        <v>2050</v>
      </c>
      <c r="F28" s="47">
        <v>4363</v>
      </c>
    </row>
    <row r="29" spans="1:8" s="37" customFormat="1" ht="12.75" customHeight="1">
      <c r="A29" s="210" t="s">
        <v>1745</v>
      </c>
      <c r="B29" s="214">
        <v>5.91</v>
      </c>
      <c r="C29" s="219">
        <v>5.21</v>
      </c>
      <c r="D29" s="305">
        <v>4.1179142986945081</v>
      </c>
      <c r="E29" s="1561" t="s">
        <v>2051</v>
      </c>
      <c r="F29" s="327">
        <v>2.86</v>
      </c>
      <c r="H29" s="37" t="s">
        <v>0</v>
      </c>
    </row>
    <row r="30" spans="1:8" s="37" customFormat="1" ht="12.75" customHeight="1">
      <c r="A30" s="37" t="s">
        <v>301</v>
      </c>
      <c r="B30" s="186">
        <v>15591</v>
      </c>
      <c r="C30" s="186">
        <v>15661</v>
      </c>
      <c r="D30" s="201">
        <v>16374</v>
      </c>
      <c r="E30" s="41">
        <v>16416</v>
      </c>
      <c r="F30" s="47">
        <v>17452</v>
      </c>
    </row>
    <row r="31" spans="1:8" s="37" customFormat="1" ht="12.75" customHeight="1">
      <c r="A31" s="37" t="s">
        <v>300</v>
      </c>
      <c r="B31" s="186">
        <v>10877</v>
      </c>
      <c r="C31" s="187">
        <v>12453</v>
      </c>
      <c r="D31" s="174">
        <v>13251</v>
      </c>
      <c r="E31" s="41">
        <v>13651</v>
      </c>
      <c r="F31" s="174">
        <v>14365</v>
      </c>
    </row>
    <row r="32" spans="1:8" s="37" customFormat="1" ht="12.75" customHeight="1">
      <c r="A32" s="37" t="s">
        <v>299</v>
      </c>
      <c r="B32" s="186">
        <v>9447</v>
      </c>
      <c r="C32" s="186">
        <v>11015</v>
      </c>
      <c r="D32" s="174">
        <v>11784</v>
      </c>
      <c r="E32" s="41">
        <v>11208</v>
      </c>
      <c r="F32" s="201">
        <v>12874</v>
      </c>
    </row>
    <row r="33" spans="1:7" s="37" customFormat="1" ht="12.75" customHeight="1">
      <c r="A33" s="37" t="s">
        <v>298</v>
      </c>
      <c r="B33" s="186">
        <v>1412</v>
      </c>
      <c r="C33" s="174">
        <v>1420</v>
      </c>
      <c r="D33" s="174">
        <v>1447</v>
      </c>
      <c r="E33" s="41">
        <v>1487</v>
      </c>
      <c r="F33" s="201">
        <v>1475</v>
      </c>
    </row>
    <row r="34" spans="1:7" s="37" customFormat="1" ht="12.75" customHeight="1">
      <c r="A34" s="37" t="s">
        <v>297</v>
      </c>
      <c r="B34" s="186">
        <v>18</v>
      </c>
      <c r="C34" s="113">
        <v>18</v>
      </c>
      <c r="D34" s="174">
        <v>20</v>
      </c>
      <c r="E34" s="41">
        <v>13</v>
      </c>
      <c r="F34" s="201">
        <v>16</v>
      </c>
    </row>
    <row r="35" spans="1:7" ht="12" customHeight="1">
      <c r="A35" s="133" t="s">
        <v>296</v>
      </c>
      <c r="B35" s="195">
        <v>3776.9050309999998</v>
      </c>
      <c r="C35" s="195">
        <v>5934.245989</v>
      </c>
      <c r="D35" s="175">
        <v>7077.8620029999993</v>
      </c>
      <c r="E35" s="176">
        <v>6168.3</v>
      </c>
      <c r="F35" s="175">
        <v>5309</v>
      </c>
      <c r="G35" s="1" t="s">
        <v>0</v>
      </c>
    </row>
    <row r="36" spans="1:7" ht="12" customHeight="1">
      <c r="A36" s="37" t="s">
        <v>295</v>
      </c>
      <c r="B36" s="195">
        <v>1949.5910429999999</v>
      </c>
      <c r="C36" s="195">
        <v>3655.1503400000001</v>
      </c>
      <c r="D36" s="165">
        <v>4127.8010550000008</v>
      </c>
      <c r="E36" s="176">
        <v>3484.8</v>
      </c>
      <c r="F36" s="165">
        <v>3111</v>
      </c>
    </row>
    <row r="37" spans="1:7" ht="12" customHeight="1">
      <c r="A37" s="37" t="s">
        <v>294</v>
      </c>
      <c r="B37" s="195">
        <v>693.72495800000002</v>
      </c>
      <c r="C37" s="195">
        <v>1270.1535309999999</v>
      </c>
      <c r="D37" s="164">
        <v>1400.14022</v>
      </c>
      <c r="E37" s="176">
        <v>1187.7</v>
      </c>
      <c r="F37" s="165">
        <v>1086.5</v>
      </c>
      <c r="G37" s="1" t="s">
        <v>0</v>
      </c>
    </row>
    <row r="38" spans="1:7" ht="12" customHeight="1">
      <c r="A38" s="37" t="s">
        <v>1553</v>
      </c>
      <c r="B38" s="37">
        <v>314.5</v>
      </c>
      <c r="C38" s="113">
        <v>280.8</v>
      </c>
      <c r="D38" s="1562">
        <v>416.27260000000001</v>
      </c>
      <c r="E38" s="311">
        <v>458.16950000000003</v>
      </c>
      <c r="F38" s="1562">
        <v>531.94964800000002</v>
      </c>
    </row>
    <row r="39" spans="1:7" ht="12" customHeight="1">
      <c r="A39" s="37" t="s">
        <v>293</v>
      </c>
      <c r="B39" s="37">
        <v>200.5</v>
      </c>
      <c r="C39" s="113">
        <v>164.1</v>
      </c>
      <c r="D39" s="1562">
        <v>273.03820000000002</v>
      </c>
      <c r="E39" s="176">
        <v>300.87369999999999</v>
      </c>
      <c r="F39" s="1562">
        <v>315.17047400000001</v>
      </c>
    </row>
    <row r="40" spans="1:7" ht="12" customHeight="1">
      <c r="A40" s="37" t="s">
        <v>292</v>
      </c>
      <c r="B40" s="37">
        <v>579</v>
      </c>
      <c r="C40" s="203">
        <v>298</v>
      </c>
      <c r="D40" s="83">
        <v>394</v>
      </c>
      <c r="E40" s="48">
        <v>344</v>
      </c>
      <c r="F40" s="238">
        <v>323</v>
      </c>
    </row>
    <row r="41" spans="1:7" ht="12" customHeight="1">
      <c r="A41" s="133" t="s">
        <v>291</v>
      </c>
      <c r="B41" s="186">
        <v>889</v>
      </c>
      <c r="C41" s="204">
        <v>581</v>
      </c>
      <c r="D41" s="48">
        <v>612</v>
      </c>
      <c r="E41" s="48">
        <v>611</v>
      </c>
      <c r="F41" s="238">
        <v>384</v>
      </c>
    </row>
    <row r="42" spans="1:7" ht="12" customHeight="1">
      <c r="A42" s="133" t="s">
        <v>290</v>
      </c>
      <c r="B42" s="186">
        <v>176</v>
      </c>
      <c r="C42" s="199">
        <v>138</v>
      </c>
      <c r="D42" s="199">
        <v>138</v>
      </c>
      <c r="E42" s="48">
        <v>129</v>
      </c>
      <c r="F42" s="48">
        <v>164</v>
      </c>
    </row>
    <row r="43" spans="1:7">
      <c r="A43" s="37" t="s">
        <v>289</v>
      </c>
      <c r="B43" s="37">
        <v>868.5</v>
      </c>
      <c r="C43" s="113">
        <v>860.8</v>
      </c>
      <c r="D43" s="900">
        <v>907.4</v>
      </c>
      <c r="E43" s="37">
        <v>894.2</v>
      </c>
      <c r="F43" s="900">
        <v>896.8</v>
      </c>
    </row>
    <row r="44" spans="1:7">
      <c r="A44" s="37" t="s">
        <v>288</v>
      </c>
      <c r="B44" s="37">
        <v>318</v>
      </c>
      <c r="C44" s="113">
        <v>315</v>
      </c>
      <c r="D44" s="898">
        <v>333</v>
      </c>
      <c r="E44" s="37">
        <v>325</v>
      </c>
      <c r="F44" s="898">
        <v>306</v>
      </c>
    </row>
    <row r="45" spans="1:7">
      <c r="A45" s="37" t="s">
        <v>287</v>
      </c>
      <c r="B45" s="37">
        <v>216</v>
      </c>
      <c r="C45" s="113">
        <v>213</v>
      </c>
      <c r="D45" s="898">
        <v>231</v>
      </c>
      <c r="E45" s="37">
        <v>223</v>
      </c>
      <c r="F45" s="898">
        <v>204</v>
      </c>
    </row>
    <row r="46" spans="1:7">
      <c r="A46" s="37" t="s">
        <v>286</v>
      </c>
      <c r="B46" s="186">
        <v>56177</v>
      </c>
      <c r="C46" s="186">
        <v>48753</v>
      </c>
      <c r="D46" s="680">
        <v>64361</v>
      </c>
      <c r="E46" s="41">
        <v>70659</v>
      </c>
      <c r="F46" s="680">
        <v>71466</v>
      </c>
    </row>
    <row r="47" spans="1:7">
      <c r="A47" s="37" t="s">
        <v>285</v>
      </c>
      <c r="B47" s="50">
        <v>153.48907103825135</v>
      </c>
      <c r="C47" s="115">
        <v>133.6</v>
      </c>
      <c r="D47" s="900">
        <v>176.3</v>
      </c>
      <c r="E47" s="37">
        <v>193.6</v>
      </c>
      <c r="F47" s="900">
        <v>195.8</v>
      </c>
    </row>
    <row r="48" spans="1:7">
      <c r="A48" s="133" t="s">
        <v>284</v>
      </c>
      <c r="B48" s="191">
        <v>123628</v>
      </c>
      <c r="C48" s="201">
        <v>125357</v>
      </c>
      <c r="D48" s="41">
        <v>127491</v>
      </c>
      <c r="E48" s="41">
        <v>131607</v>
      </c>
      <c r="F48" s="41">
        <v>133460</v>
      </c>
    </row>
    <row r="49" spans="1:6">
      <c r="A49" s="133" t="s">
        <v>283</v>
      </c>
      <c r="B49" s="41">
        <v>95626</v>
      </c>
      <c r="C49" s="174">
        <v>96737</v>
      </c>
      <c r="D49" s="41">
        <v>98296</v>
      </c>
      <c r="E49" s="47">
        <v>101569</v>
      </c>
      <c r="F49" s="41">
        <v>103137</v>
      </c>
    </row>
    <row r="50" spans="1:6">
      <c r="A50" s="133" t="s">
        <v>282</v>
      </c>
      <c r="B50" s="189">
        <v>401.1738275883045</v>
      </c>
      <c r="C50" s="189">
        <v>424</v>
      </c>
      <c r="D50" s="189">
        <f>D49/E54*1000</f>
        <v>1041.1719221684373</v>
      </c>
      <c r="E50" s="41">
        <f>E49/E54*1000</f>
        <v>1075.840227096993</v>
      </c>
      <c r="F50" s="41">
        <f>F49/F54*1000</f>
        <v>1045.1026488053017</v>
      </c>
    </row>
    <row r="51" spans="1:6">
      <c r="A51" s="210" t="s">
        <v>319</v>
      </c>
      <c r="B51" s="211">
        <v>110</v>
      </c>
      <c r="C51" s="221">
        <v>130</v>
      </c>
      <c r="D51" s="37">
        <v>129</v>
      </c>
      <c r="E51" s="37">
        <v>138</v>
      </c>
      <c r="F51" s="48">
        <v>147</v>
      </c>
    </row>
    <row r="52" spans="1:6">
      <c r="A52" s="210" t="s">
        <v>1620</v>
      </c>
      <c r="B52" s="211">
        <v>48</v>
      </c>
      <c r="C52" s="221">
        <v>32</v>
      </c>
      <c r="D52" s="37">
        <v>31</v>
      </c>
      <c r="E52" s="37">
        <v>30</v>
      </c>
      <c r="F52" s="48">
        <v>31</v>
      </c>
    </row>
    <row r="53" spans="1:6">
      <c r="A53" s="210" t="s">
        <v>318</v>
      </c>
      <c r="B53" s="211">
        <v>105215</v>
      </c>
      <c r="C53" s="221">
        <v>97427</v>
      </c>
      <c r="D53" s="1563">
        <v>191945</v>
      </c>
      <c r="E53" s="41">
        <v>218973</v>
      </c>
      <c r="F53" s="380">
        <v>239230</v>
      </c>
    </row>
    <row r="54" spans="1:6">
      <c r="A54" s="210" t="s">
        <v>317</v>
      </c>
      <c r="B54" s="211">
        <v>26138</v>
      </c>
      <c r="C54" s="221">
        <v>23727</v>
      </c>
      <c r="D54" s="1563">
        <v>79455</v>
      </c>
      <c r="E54" s="41">
        <v>94409</v>
      </c>
      <c r="F54" s="380">
        <v>98686</v>
      </c>
    </row>
    <row r="55" spans="1:6">
      <c r="A55" s="210" t="s">
        <v>262</v>
      </c>
      <c r="B55" s="211">
        <v>240651</v>
      </c>
      <c r="C55" s="221">
        <v>184252</v>
      </c>
      <c r="D55" s="41">
        <v>353602</v>
      </c>
      <c r="E55" s="41">
        <v>429567</v>
      </c>
      <c r="F55" s="380">
        <v>457100</v>
      </c>
    </row>
    <row r="56" spans="1:6">
      <c r="A56" s="210" t="s">
        <v>316</v>
      </c>
      <c r="B56" s="211">
        <v>65964</v>
      </c>
      <c r="C56" s="221">
        <v>49181</v>
      </c>
      <c r="D56" s="41">
        <v>157420</v>
      </c>
      <c r="E56" s="41">
        <v>194262</v>
      </c>
      <c r="F56" s="380">
        <v>199670</v>
      </c>
    </row>
    <row r="57" spans="1:6">
      <c r="A57" s="215" t="s">
        <v>1621</v>
      </c>
      <c r="B57" s="221">
        <v>10033</v>
      </c>
      <c r="C57" s="212">
        <v>9794</v>
      </c>
      <c r="D57" s="298" t="s">
        <v>1467</v>
      </c>
      <c r="E57" s="298">
        <v>9731</v>
      </c>
      <c r="F57" s="298">
        <v>10002</v>
      </c>
    </row>
    <row r="58" spans="1:6">
      <c r="A58" s="222" t="s">
        <v>315</v>
      </c>
      <c r="B58" s="221">
        <v>7376</v>
      </c>
      <c r="C58" s="212">
        <v>7348</v>
      </c>
      <c r="D58" s="298" t="s">
        <v>1468</v>
      </c>
      <c r="E58" s="298">
        <v>6839</v>
      </c>
      <c r="F58" s="298">
        <v>7028</v>
      </c>
    </row>
    <row r="59" spans="1:6">
      <c r="A59" s="210" t="s">
        <v>314</v>
      </c>
      <c r="B59" s="211">
        <v>105341.826</v>
      </c>
      <c r="C59" s="223">
        <v>101451.81</v>
      </c>
      <c r="D59" s="380">
        <v>94801</v>
      </c>
      <c r="E59" s="380">
        <v>103688</v>
      </c>
      <c r="F59" s="298">
        <v>109538</v>
      </c>
    </row>
    <row r="60" spans="1:6">
      <c r="A60" s="215" t="s">
        <v>313</v>
      </c>
      <c r="B60" s="224">
        <v>441.9</v>
      </c>
      <c r="C60" s="225">
        <v>444.5</v>
      </c>
      <c r="D60" s="225">
        <v>417.9</v>
      </c>
      <c r="E60" s="225">
        <v>459.6</v>
      </c>
      <c r="F60" s="48">
        <v>488.1</v>
      </c>
    </row>
    <row r="61" spans="1:6">
      <c r="A61" s="215" t="s">
        <v>312</v>
      </c>
      <c r="B61" s="1553"/>
      <c r="C61" s="226"/>
      <c r="D61" s="41"/>
      <c r="E61" s="37"/>
      <c r="F61" s="37"/>
    </row>
    <row r="62" spans="1:6">
      <c r="A62" s="215" t="s">
        <v>311</v>
      </c>
      <c r="B62" s="211">
        <v>7458</v>
      </c>
      <c r="C62" s="221">
        <v>7634</v>
      </c>
      <c r="D62" s="41">
        <v>7870</v>
      </c>
      <c r="E62" s="47">
        <v>7874</v>
      </c>
      <c r="F62" s="198">
        <v>7345</v>
      </c>
    </row>
    <row r="63" spans="1:6">
      <c r="A63" s="215" t="s">
        <v>310</v>
      </c>
      <c r="B63" s="211">
        <v>19116</v>
      </c>
      <c r="C63" s="221">
        <v>19359</v>
      </c>
      <c r="D63" s="41">
        <v>19979</v>
      </c>
      <c r="E63" s="47">
        <v>21164</v>
      </c>
      <c r="F63" s="198">
        <v>23215</v>
      </c>
    </row>
    <row r="64" spans="1:6">
      <c r="A64" s="215" t="s">
        <v>309</v>
      </c>
      <c r="B64" s="211">
        <v>6429</v>
      </c>
      <c r="C64" s="227">
        <v>6456</v>
      </c>
      <c r="D64" s="41">
        <v>6502</v>
      </c>
      <c r="E64" s="47">
        <v>6480</v>
      </c>
      <c r="F64" s="41">
        <v>6593</v>
      </c>
    </row>
    <row r="65" spans="1:6">
      <c r="A65" s="215" t="s">
        <v>308</v>
      </c>
      <c r="B65" s="211">
        <v>10576</v>
      </c>
      <c r="C65" s="228">
        <v>10564</v>
      </c>
      <c r="D65" s="41">
        <v>10632</v>
      </c>
      <c r="E65" s="47">
        <v>10574</v>
      </c>
      <c r="F65" s="41">
        <v>10847</v>
      </c>
    </row>
    <row r="66" spans="1:6">
      <c r="A66" s="215" t="s">
        <v>307</v>
      </c>
      <c r="B66" s="211">
        <v>836</v>
      </c>
      <c r="C66" s="229">
        <v>823</v>
      </c>
      <c r="D66" s="41">
        <v>858</v>
      </c>
      <c r="E66" s="47">
        <v>825</v>
      </c>
      <c r="F66" s="41">
        <v>800</v>
      </c>
    </row>
    <row r="67" spans="1:6">
      <c r="A67" s="215" t="s">
        <v>306</v>
      </c>
      <c r="B67" s="211">
        <v>18798</v>
      </c>
      <c r="C67" s="227">
        <v>19389</v>
      </c>
      <c r="D67" s="41">
        <f>20333+805</f>
        <v>21138</v>
      </c>
      <c r="E67" s="47">
        <v>21513</v>
      </c>
      <c r="F67" s="41">
        <f>21275+1585</f>
        <v>22860</v>
      </c>
    </row>
    <row r="68" spans="1:6">
      <c r="A68" s="215" t="s">
        <v>305</v>
      </c>
      <c r="B68" s="211">
        <v>1174</v>
      </c>
      <c r="C68" s="227">
        <v>1154</v>
      </c>
      <c r="D68" s="41">
        <f>718+404</f>
        <v>1122</v>
      </c>
      <c r="E68" s="47">
        <v>1082</v>
      </c>
      <c r="F68" s="41">
        <f>699+446</f>
        <v>1145</v>
      </c>
    </row>
    <row r="69" spans="1:6">
      <c r="A69" s="215" t="s">
        <v>304</v>
      </c>
      <c r="B69" s="230">
        <v>9742</v>
      </c>
      <c r="C69" s="231">
        <v>9526</v>
      </c>
      <c r="D69" s="41">
        <v>9865</v>
      </c>
      <c r="E69" s="41">
        <v>10036</v>
      </c>
      <c r="F69" s="41">
        <v>10688</v>
      </c>
    </row>
    <row r="70" spans="1:6">
      <c r="A70" s="215" t="s">
        <v>303</v>
      </c>
      <c r="B70" s="230">
        <v>2091</v>
      </c>
      <c r="C70" s="231">
        <v>2066</v>
      </c>
      <c r="D70" s="41">
        <v>2107</v>
      </c>
      <c r="E70" s="41">
        <v>2103</v>
      </c>
      <c r="F70" s="41">
        <v>2195</v>
      </c>
    </row>
    <row r="71" spans="1:6">
      <c r="A71" s="215" t="s">
        <v>302</v>
      </c>
      <c r="B71" s="230">
        <v>2877</v>
      </c>
      <c r="C71" s="231">
        <v>2884</v>
      </c>
      <c r="D71" s="41">
        <v>2940</v>
      </c>
      <c r="E71" s="41">
        <v>2823</v>
      </c>
      <c r="F71" s="41">
        <v>2890</v>
      </c>
    </row>
    <row r="72" spans="1:6">
      <c r="A72" s="210" t="s">
        <v>333</v>
      </c>
      <c r="B72" s="232">
        <v>46109</v>
      </c>
      <c r="C72" s="231">
        <v>51973</v>
      </c>
      <c r="D72" s="41">
        <v>39147</v>
      </c>
      <c r="E72" s="232">
        <v>40924</v>
      </c>
      <c r="F72" s="232">
        <v>43074</v>
      </c>
    </row>
    <row r="73" spans="1:6">
      <c r="A73" s="210" t="s">
        <v>275</v>
      </c>
      <c r="B73" s="211">
        <v>25931</v>
      </c>
      <c r="C73" s="221">
        <v>28592</v>
      </c>
      <c r="D73" s="41">
        <v>21391</v>
      </c>
      <c r="E73" s="41">
        <v>22581</v>
      </c>
      <c r="F73" s="41">
        <v>23616</v>
      </c>
    </row>
    <row r="74" spans="1:6">
      <c r="A74" s="210" t="s">
        <v>332</v>
      </c>
      <c r="B74" s="230">
        <v>203</v>
      </c>
      <c r="C74" s="231">
        <v>230</v>
      </c>
      <c r="D74" s="231">
        <v>174</v>
      </c>
      <c r="E74" s="41">
        <v>180.41307558357397</v>
      </c>
      <c r="F74" s="37">
        <v>192</v>
      </c>
    </row>
    <row r="75" spans="1:6">
      <c r="A75" s="215" t="s">
        <v>331</v>
      </c>
      <c r="B75" s="230">
        <v>63792</v>
      </c>
      <c r="C75" s="231">
        <v>76518</v>
      </c>
      <c r="D75" s="1207">
        <v>158648</v>
      </c>
      <c r="E75" s="41">
        <v>98196</v>
      </c>
      <c r="F75" s="1207">
        <v>94695</v>
      </c>
    </row>
    <row r="76" spans="1:6">
      <c r="A76" s="215" t="s">
        <v>330</v>
      </c>
      <c r="B76" s="230">
        <v>55420</v>
      </c>
      <c r="C76" s="231">
        <v>32775</v>
      </c>
      <c r="D76" s="1207">
        <v>100980</v>
      </c>
      <c r="E76" s="41">
        <v>94751</v>
      </c>
      <c r="F76" s="41">
        <v>92999</v>
      </c>
    </row>
    <row r="77" spans="1:6">
      <c r="A77" s="215" t="s">
        <v>350</v>
      </c>
      <c r="B77" s="44">
        <v>2273</v>
      </c>
      <c r="C77" s="191">
        <v>2155</v>
      </c>
      <c r="D77" s="174">
        <v>2059</v>
      </c>
      <c r="E77" s="44">
        <v>1895</v>
      </c>
      <c r="F77" s="44">
        <v>1697</v>
      </c>
    </row>
    <row r="78" spans="1:6">
      <c r="A78" s="37" t="s">
        <v>351</v>
      </c>
      <c r="B78" s="1316">
        <v>9.5448857385213621</v>
      </c>
      <c r="C78" s="304">
        <v>9.474276569740347</v>
      </c>
      <c r="D78" s="1050">
        <v>9.0809999999999995</v>
      </c>
      <c r="E78" s="1316">
        <v>8.3987802932260198</v>
      </c>
      <c r="F78" s="1316">
        <v>7.5620000000000003</v>
      </c>
    </row>
    <row r="79" spans="1:6">
      <c r="A79" s="215" t="s">
        <v>347</v>
      </c>
      <c r="B79" s="230">
        <v>2420</v>
      </c>
      <c r="C79" s="221">
        <v>3173</v>
      </c>
      <c r="D79" s="41">
        <v>2369</v>
      </c>
      <c r="E79" s="41">
        <v>2160</v>
      </c>
      <c r="F79" s="44">
        <v>2186</v>
      </c>
    </row>
    <row r="80" spans="1:6">
      <c r="A80" s="215" t="s">
        <v>351</v>
      </c>
      <c r="B80" s="1316">
        <v>10.162174873392738</v>
      </c>
      <c r="C80" s="304">
        <v>13.949828100132772</v>
      </c>
      <c r="D80" s="1050">
        <v>10.448</v>
      </c>
      <c r="E80" s="1316">
        <v>9.5732799120676493</v>
      </c>
      <c r="F80" s="1316">
        <v>9.74</v>
      </c>
    </row>
    <row r="81" spans="1:6">
      <c r="A81" s="215" t="s">
        <v>348</v>
      </c>
      <c r="B81" s="37"/>
      <c r="C81" s="37"/>
      <c r="D81" s="37"/>
      <c r="E81" s="37"/>
      <c r="F81" s="37"/>
    </row>
    <row r="82" spans="1:6">
      <c r="A82" s="210" t="s">
        <v>329</v>
      </c>
      <c r="B82" s="230">
        <v>1048</v>
      </c>
      <c r="C82" s="221">
        <v>1083</v>
      </c>
      <c r="D82" s="37">
        <v>963</v>
      </c>
      <c r="E82" s="37">
        <v>864</v>
      </c>
      <c r="F82" s="37">
        <v>878</v>
      </c>
    </row>
    <row r="83" spans="1:6">
      <c r="A83" s="210" t="s">
        <v>328</v>
      </c>
      <c r="B83" s="230">
        <v>623</v>
      </c>
      <c r="C83" s="221">
        <v>525</v>
      </c>
      <c r="D83" s="37">
        <v>503</v>
      </c>
      <c r="E83" s="37">
        <v>527</v>
      </c>
      <c r="F83" s="37">
        <v>510</v>
      </c>
    </row>
    <row r="84" spans="1:6">
      <c r="A84" s="215" t="s">
        <v>327</v>
      </c>
      <c r="B84" s="230">
        <v>164</v>
      </c>
      <c r="C84" s="221">
        <v>290</v>
      </c>
      <c r="D84" s="37">
        <v>268</v>
      </c>
      <c r="E84" s="37">
        <v>202</v>
      </c>
      <c r="F84" s="37">
        <v>234</v>
      </c>
    </row>
    <row r="85" spans="1:6">
      <c r="A85" s="210" t="s">
        <v>326</v>
      </c>
      <c r="B85" s="211">
        <v>114256</v>
      </c>
      <c r="C85" s="233">
        <v>115192</v>
      </c>
      <c r="D85" s="41">
        <v>117315</v>
      </c>
      <c r="E85" s="41">
        <v>118506.79400000002</v>
      </c>
      <c r="F85" s="1040">
        <v>118789.42799999997</v>
      </c>
    </row>
    <row r="86" spans="1:6">
      <c r="A86" s="210" t="s">
        <v>325</v>
      </c>
      <c r="B86" s="234">
        <v>3.4786134558919746</v>
      </c>
      <c r="C86" s="235">
        <v>3.5083296309580096</v>
      </c>
      <c r="D86" s="792">
        <v>3.0418513789417205</v>
      </c>
      <c r="E86" s="792">
        <v>2.65</v>
      </c>
      <c r="F86" s="1564">
        <v>2.5737120429670317</v>
      </c>
    </row>
    <row r="87" spans="1:6">
      <c r="A87" s="215" t="s">
        <v>260</v>
      </c>
      <c r="B87" s="211">
        <v>2980</v>
      </c>
      <c r="C87" s="211">
        <v>2868</v>
      </c>
      <c r="D87" s="41">
        <v>3713</v>
      </c>
      <c r="E87" s="41">
        <v>3993</v>
      </c>
      <c r="F87" s="380">
        <v>3154</v>
      </c>
    </row>
    <row r="88" spans="1:6">
      <c r="A88" s="215" t="s">
        <v>324</v>
      </c>
      <c r="B88" s="1553">
        <v>4</v>
      </c>
      <c r="C88" s="21">
        <v>1</v>
      </c>
      <c r="D88" s="41">
        <v>3</v>
      </c>
      <c r="E88" s="37">
        <v>2</v>
      </c>
      <c r="F88" s="380">
        <v>2</v>
      </c>
    </row>
    <row r="89" spans="1:6">
      <c r="A89" s="210" t="s">
        <v>323</v>
      </c>
      <c r="B89" s="1553">
        <v>35</v>
      </c>
      <c r="C89" s="21">
        <v>35</v>
      </c>
      <c r="D89" s="41">
        <v>41</v>
      </c>
      <c r="E89" s="37">
        <v>38</v>
      </c>
      <c r="F89" s="380">
        <v>40</v>
      </c>
    </row>
    <row r="90" spans="1:6">
      <c r="A90" s="215" t="s">
        <v>263</v>
      </c>
      <c r="B90" s="213">
        <v>36.799999999999997</v>
      </c>
      <c r="C90" s="216">
        <v>30.2</v>
      </c>
      <c r="D90" s="37">
        <v>3.4</v>
      </c>
      <c r="E90" s="37">
        <v>29.8</v>
      </c>
      <c r="F90" s="176">
        <v>29.4</v>
      </c>
    </row>
    <row r="91" spans="1:6">
      <c r="A91" s="210" t="s">
        <v>322</v>
      </c>
      <c r="B91" s="236">
        <v>46.1</v>
      </c>
      <c r="C91" s="237">
        <v>43.65</v>
      </c>
      <c r="D91" s="37">
        <v>37.299999999999997</v>
      </c>
      <c r="E91" s="150">
        <v>38.4</v>
      </c>
      <c r="F91" s="176">
        <v>21.1</v>
      </c>
    </row>
    <row r="92" spans="1:6">
      <c r="A92" s="215" t="s">
        <v>264</v>
      </c>
      <c r="B92" s="239">
        <v>481</v>
      </c>
      <c r="C92" s="229">
        <v>491</v>
      </c>
      <c r="D92" s="41">
        <v>479</v>
      </c>
      <c r="E92" s="37">
        <v>426</v>
      </c>
      <c r="F92" s="380">
        <v>574</v>
      </c>
    </row>
    <row r="93" spans="1:6">
      <c r="A93" s="215" t="s">
        <v>321</v>
      </c>
      <c r="B93" s="1553">
        <v>3</v>
      </c>
      <c r="C93" s="229">
        <v>3</v>
      </c>
      <c r="D93" s="41">
        <v>7</v>
      </c>
      <c r="E93" s="37">
        <v>8</v>
      </c>
      <c r="F93" s="380">
        <v>6</v>
      </c>
    </row>
    <row r="94" spans="1:6">
      <c r="A94" s="1448" t="s">
        <v>320</v>
      </c>
      <c r="B94" s="1553">
        <v>189</v>
      </c>
      <c r="C94" s="229">
        <v>252</v>
      </c>
      <c r="D94" s="41">
        <v>283</v>
      </c>
      <c r="E94" s="37">
        <v>263</v>
      </c>
      <c r="F94" s="380">
        <v>329</v>
      </c>
    </row>
    <row r="95" spans="1:6">
      <c r="A95" s="193" t="s">
        <v>1743</v>
      </c>
    </row>
    <row r="96" spans="1:6">
      <c r="A96" s="193" t="s">
        <v>1744</v>
      </c>
    </row>
    <row r="97" spans="1:1" ht="15">
      <c r="A97" s="1555" t="s">
        <v>2053</v>
      </c>
    </row>
  </sheetData>
  <mergeCells count="3">
    <mergeCell ref="A3:F3"/>
    <mergeCell ref="A4:F4"/>
    <mergeCell ref="A5:F5"/>
  </mergeCells>
  <hyperlinks>
    <hyperlink ref="A4:F4" location="'Zoznam tabuliek'!A1" display="Vybrané ukazovatele "/>
  </hyperlinks>
  <pageMargins left="0.78740157480314965" right="0.98425196850393704" top="0.39370078740157483" bottom="0.59055118110236227" header="0.27559055118110237" footer="0.51181102362204722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13" zoomScale="120" zoomScaleNormal="100" zoomScaleSheetLayoutView="120" workbookViewId="0">
      <selection activeCell="B19" sqref="B19"/>
    </sheetView>
  </sheetViews>
  <sheetFormatPr defaultColWidth="9.109375" defaultRowHeight="13.2"/>
  <cols>
    <col min="1" max="1" width="18.44140625" style="1" customWidth="1"/>
    <col min="2" max="2" width="9.88671875" style="1" bestFit="1" customWidth="1"/>
    <col min="3" max="3" width="2.88671875" style="1" customWidth="1"/>
    <col min="4" max="4" width="9.109375" style="99" customWidth="1"/>
    <col min="5" max="5" width="1.6640625" style="1" customWidth="1"/>
    <col min="6" max="6" width="2.109375" style="1" customWidth="1"/>
    <col min="7" max="7" width="31.88671875" style="1" customWidth="1"/>
    <col min="8" max="8" width="8.44140625" style="1" customWidth="1"/>
    <col min="9" max="9" width="14.6640625" style="1" customWidth="1"/>
    <col min="10" max="10" width="21" style="1" bestFit="1" customWidth="1"/>
    <col min="11" max="16384" width="9.109375" style="1"/>
  </cols>
  <sheetData>
    <row r="1" spans="1:13" ht="11.4" customHeight="1">
      <c r="A1" s="282" t="s">
        <v>1749</v>
      </c>
      <c r="H1" s="26"/>
    </row>
    <row r="2" spans="1:13" ht="18" customHeight="1">
      <c r="A2"/>
      <c r="E2" s="2"/>
      <c r="F2" s="2"/>
      <c r="G2" s="2"/>
    </row>
    <row r="3" spans="1:13" ht="3.75" customHeight="1">
      <c r="A3" s="1661"/>
      <c r="B3" s="1661"/>
      <c r="C3" s="1661"/>
      <c r="D3" s="1661"/>
      <c r="E3" s="1654"/>
      <c r="F3" s="1670"/>
      <c r="G3" s="1670"/>
      <c r="H3" s="1670"/>
    </row>
    <row r="4" spans="1:13" ht="24" customHeight="1">
      <c r="A4" s="1655" t="s">
        <v>8</v>
      </c>
      <c r="B4" s="1655"/>
      <c r="C4" s="1655"/>
      <c r="D4" s="1655"/>
      <c r="E4" s="1655"/>
      <c r="F4" s="1655"/>
      <c r="G4" s="1655"/>
      <c r="H4" s="1655"/>
    </row>
    <row r="5" spans="1:13" ht="3.75" customHeight="1">
      <c r="A5" s="1656"/>
      <c r="B5" s="1656"/>
      <c r="C5" s="1656"/>
      <c r="D5" s="1656"/>
      <c r="E5" s="1656"/>
      <c r="F5" s="1656"/>
      <c r="G5" s="1656"/>
      <c r="H5" s="1656"/>
    </row>
    <row r="6" spans="1:13" s="37" customFormat="1" ht="15" customHeight="1">
      <c r="A6" s="1671" t="s">
        <v>127</v>
      </c>
      <c r="B6" s="1671"/>
      <c r="C6" s="1379"/>
      <c r="D6" s="128">
        <v>2024</v>
      </c>
      <c r="E6" s="261"/>
      <c r="F6" s="262"/>
      <c r="G6" s="1379" t="s">
        <v>128</v>
      </c>
      <c r="H6" s="240">
        <v>22</v>
      </c>
      <c r="I6" s="66"/>
      <c r="J6" s="66"/>
    </row>
    <row r="7" spans="1:13" s="37" customFormat="1" ht="12" customHeight="1">
      <c r="A7" s="1672"/>
      <c r="B7" s="1673"/>
      <c r="C7" s="263"/>
      <c r="D7" s="254"/>
      <c r="E7" s="1380"/>
      <c r="F7" s="241"/>
      <c r="G7" s="1379" t="s">
        <v>129</v>
      </c>
      <c r="H7" s="251"/>
      <c r="I7" s="66"/>
      <c r="J7" s="66"/>
      <c r="K7" s="41"/>
    </row>
    <row r="8" spans="1:13" s="37" customFormat="1" ht="12" customHeight="1">
      <c r="A8" s="1668" t="s">
        <v>130</v>
      </c>
      <c r="B8" s="1668"/>
      <c r="C8" s="1380"/>
      <c r="D8" s="150">
        <v>24373.417300000001</v>
      </c>
      <c r="E8" s="1380"/>
      <c r="F8" s="241"/>
      <c r="G8" s="1379" t="s">
        <v>131</v>
      </c>
      <c r="H8" s="240" t="s">
        <v>132</v>
      </c>
      <c r="I8"/>
      <c r="J8" s="66"/>
      <c r="K8" s="41"/>
    </row>
    <row r="9" spans="1:13" s="37" customFormat="1" ht="12" customHeight="1">
      <c r="A9" s="1668" t="s">
        <v>133</v>
      </c>
      <c r="B9" s="1668"/>
      <c r="C9" s="1379"/>
      <c r="D9" s="150">
        <v>8975.4205000000002</v>
      </c>
      <c r="E9" s="1381"/>
      <c r="F9" s="242"/>
      <c r="G9" s="1379" t="s">
        <v>134</v>
      </c>
      <c r="H9" s="240" t="s">
        <v>132</v>
      </c>
      <c r="I9" s="66"/>
      <c r="J9" s="66"/>
      <c r="K9" s="41"/>
    </row>
    <row r="10" spans="1:13" s="37" customFormat="1" ht="12" customHeight="1">
      <c r="A10" s="1668" t="s">
        <v>135</v>
      </c>
      <c r="B10" s="1668"/>
      <c r="C10" s="230"/>
      <c r="D10" s="176">
        <v>15397.996800000001</v>
      </c>
      <c r="E10" s="230"/>
      <c r="F10" s="243"/>
      <c r="G10" s="1379" t="s">
        <v>136</v>
      </c>
      <c r="H10" s="240">
        <v>2</v>
      </c>
      <c r="I10" s="66"/>
      <c r="J10" s="66"/>
      <c r="K10" s="41"/>
    </row>
    <row r="11" spans="1:13" s="37" customFormat="1" ht="12" customHeight="1">
      <c r="A11" s="1668" t="s">
        <v>137</v>
      </c>
      <c r="B11" s="1668"/>
      <c r="C11" s="230"/>
      <c r="D11" s="277"/>
      <c r="E11" s="230"/>
      <c r="F11" s="242"/>
      <c r="G11" s="1379" t="s">
        <v>138</v>
      </c>
      <c r="H11" s="240">
        <v>3</v>
      </c>
      <c r="I11" s="66"/>
      <c r="J11" s="66"/>
      <c r="K11" s="41"/>
    </row>
    <row r="12" spans="1:13" s="37" customFormat="1" ht="12" customHeight="1">
      <c r="A12" s="1668" t="s">
        <v>133</v>
      </c>
      <c r="B12" s="1668"/>
      <c r="C12" s="230"/>
      <c r="D12" s="245">
        <v>36.824629019091219</v>
      </c>
      <c r="E12" s="230"/>
      <c r="F12" s="242"/>
      <c r="G12" s="1379" t="s">
        <v>139</v>
      </c>
      <c r="H12" s="240">
        <v>6</v>
      </c>
      <c r="I12" s="66"/>
      <c r="J12" s="66"/>
      <c r="K12" s="41"/>
    </row>
    <row r="13" spans="1:13" s="37" customFormat="1" ht="12" customHeight="1">
      <c r="A13" s="1668" t="s">
        <v>135</v>
      </c>
      <c r="B13" s="1668"/>
      <c r="C13" s="246"/>
      <c r="D13" s="245">
        <v>63.175370980908788</v>
      </c>
      <c r="E13" s="230"/>
      <c r="F13" s="243"/>
      <c r="G13" s="1379" t="s">
        <v>140</v>
      </c>
      <c r="H13" s="240">
        <v>3</v>
      </c>
      <c r="I13" s="66"/>
      <c r="J13" s="66"/>
      <c r="K13" s="104"/>
      <c r="L13" s="104"/>
      <c r="M13" s="104"/>
    </row>
    <row r="14" spans="1:13" s="37" customFormat="1" ht="12" customHeight="1">
      <c r="A14" s="1668"/>
      <c r="B14" s="1668"/>
      <c r="C14" s="230"/>
      <c r="D14" s="247"/>
      <c r="E14" s="230"/>
      <c r="F14" s="242"/>
      <c r="G14" s="1379" t="s">
        <v>141</v>
      </c>
      <c r="H14" s="240">
        <v>2</v>
      </c>
      <c r="I14" s="66"/>
      <c r="J14" s="66"/>
    </row>
    <row r="15" spans="1:13" s="37" customFormat="1" ht="12.75" customHeight="1">
      <c r="A15" s="1667" t="s">
        <v>142</v>
      </c>
      <c r="B15" s="1667"/>
      <c r="C15" s="230"/>
      <c r="D15" s="37">
        <v>920.5</v>
      </c>
      <c r="E15" s="230"/>
      <c r="F15" s="243"/>
      <c r="G15" s="249" t="s">
        <v>143</v>
      </c>
      <c r="H15" s="250">
        <v>6</v>
      </c>
      <c r="I15" s="66"/>
      <c r="J15" s="66"/>
    </row>
    <row r="16" spans="1:13" s="37" customFormat="1" ht="12" customHeight="1">
      <c r="A16" s="1668" t="s">
        <v>144</v>
      </c>
      <c r="B16" s="1668"/>
      <c r="C16" s="230"/>
      <c r="D16" s="50">
        <v>43.6</v>
      </c>
      <c r="E16" s="230"/>
      <c r="F16" s="242"/>
      <c r="G16" s="1379"/>
      <c r="H16" s="251"/>
      <c r="I16" s="66"/>
      <c r="J16" s="66"/>
    </row>
    <row r="17" spans="1:10" s="37" customFormat="1" ht="12" customHeight="1">
      <c r="A17" s="1379"/>
      <c r="B17" s="1379"/>
      <c r="C17" s="230"/>
      <c r="D17" s="244"/>
      <c r="E17" s="252"/>
      <c r="F17" s="253"/>
      <c r="G17" s="254" t="s">
        <v>145</v>
      </c>
      <c r="H17" s="251"/>
      <c r="I17" s="66"/>
      <c r="J17" s="66"/>
    </row>
    <row r="18" spans="1:10" s="37" customFormat="1" ht="13.5" customHeight="1">
      <c r="A18" s="1379" t="s">
        <v>2048</v>
      </c>
      <c r="B18" s="1379"/>
      <c r="C18" s="230"/>
      <c r="D18" s="44">
        <v>223678</v>
      </c>
      <c r="E18" s="252"/>
      <c r="F18" s="253"/>
      <c r="G18" s="254" t="s">
        <v>146</v>
      </c>
      <c r="H18" s="240" t="s">
        <v>1622</v>
      </c>
      <c r="I18"/>
      <c r="J18" s="66"/>
    </row>
    <row r="19" spans="1:10" s="37" customFormat="1" ht="12" customHeight="1">
      <c r="A19" s="1379" t="s">
        <v>147</v>
      </c>
      <c r="B19" s="1379"/>
      <c r="C19" s="230"/>
      <c r="E19" s="252"/>
      <c r="F19" s="253"/>
      <c r="G19" s="254" t="s">
        <v>148</v>
      </c>
      <c r="H19" s="251"/>
      <c r="I19" s="66"/>
      <c r="J19" s="66"/>
    </row>
    <row r="20" spans="1:10" s="37" customFormat="1" ht="12.75" customHeight="1">
      <c r="A20" s="1379" t="s">
        <v>149</v>
      </c>
      <c r="B20" s="1379"/>
      <c r="C20" s="230"/>
      <c r="D20" s="1565">
        <f>D18-D21</f>
        <v>106955</v>
      </c>
      <c r="E20" s="252"/>
      <c r="F20" s="253"/>
      <c r="G20" s="254" t="s">
        <v>150</v>
      </c>
      <c r="H20" s="240" t="s">
        <v>1623</v>
      </c>
      <c r="I20" s="66"/>
      <c r="J20" s="66"/>
    </row>
    <row r="21" spans="1:10" s="37" customFormat="1" ht="12" customHeight="1">
      <c r="A21" s="1379" t="s">
        <v>151</v>
      </c>
      <c r="B21" s="1379"/>
      <c r="C21" s="255"/>
      <c r="D21" s="44">
        <v>116723</v>
      </c>
      <c r="E21" s="252"/>
      <c r="F21" s="253"/>
      <c r="G21" s="256"/>
      <c r="H21" s="251"/>
      <c r="I21" s="66"/>
      <c r="J21" s="66"/>
    </row>
    <row r="22" spans="1:10" s="37" customFormat="1" ht="12" customHeight="1">
      <c r="A22" s="1379" t="s">
        <v>152</v>
      </c>
      <c r="B22" s="1379"/>
      <c r="C22" s="230"/>
      <c r="D22" s="244"/>
      <c r="E22" s="252"/>
      <c r="F22" s="253"/>
      <c r="G22" s="1379" t="s">
        <v>153</v>
      </c>
      <c r="H22" s="257"/>
      <c r="J22" s="66"/>
    </row>
    <row r="23" spans="1:10" s="37" customFormat="1" ht="12" customHeight="1">
      <c r="A23" s="265" t="s">
        <v>154</v>
      </c>
      <c r="B23" s="1379"/>
      <c r="C23" s="230"/>
      <c r="D23" s="1566">
        <f>D20/D18*100</f>
        <v>47.816504081760385</v>
      </c>
      <c r="E23" s="252"/>
      <c r="F23" s="258"/>
      <c r="G23" s="1379" t="s">
        <v>155</v>
      </c>
      <c r="H23" s="257"/>
      <c r="J23" s="66"/>
    </row>
    <row r="24" spans="1:10" s="37" customFormat="1" ht="12" customHeight="1">
      <c r="A24" s="265" t="s">
        <v>156</v>
      </c>
      <c r="B24" s="1379"/>
      <c r="C24" s="230"/>
      <c r="D24" s="1566">
        <f>D21/D18*100</f>
        <v>52.183495918239608</v>
      </c>
      <c r="E24" s="252"/>
      <c r="F24" s="253"/>
      <c r="G24" s="1379" t="s">
        <v>157</v>
      </c>
      <c r="H24" s="257"/>
      <c r="J24" s="66"/>
    </row>
    <row r="25" spans="1:10" s="37" customFormat="1" ht="12" customHeight="1">
      <c r="A25" s="254" t="s">
        <v>158</v>
      </c>
      <c r="B25" s="254"/>
      <c r="C25" s="264"/>
      <c r="D25" s="240">
        <v>4</v>
      </c>
      <c r="E25" s="252"/>
      <c r="F25" s="253"/>
      <c r="G25" s="1379"/>
      <c r="H25" s="257"/>
      <c r="I25" s="66"/>
      <c r="J25" s="66"/>
    </row>
    <row r="26" spans="1:10" s="37" customFormat="1" ht="12" customHeight="1">
      <c r="A26" s="1669" t="s">
        <v>159</v>
      </c>
      <c r="B26" s="1669"/>
      <c r="C26" s="264"/>
      <c r="D26" s="240">
        <v>29</v>
      </c>
      <c r="E26" s="252"/>
      <c r="F26" s="253"/>
      <c r="G26" s="1379" t="s">
        <v>160</v>
      </c>
      <c r="H26" s="257"/>
      <c r="I26" s="66"/>
      <c r="J26" s="103"/>
    </row>
    <row r="27" spans="1:10" s="37" customFormat="1" ht="12" customHeight="1">
      <c r="A27" s="1669" t="s">
        <v>161</v>
      </c>
      <c r="B27" s="1669"/>
      <c r="C27" s="264"/>
      <c r="D27" s="1565">
        <v>141736</v>
      </c>
      <c r="E27" s="252"/>
      <c r="F27" s="253"/>
      <c r="G27" s="1379" t="s">
        <v>162</v>
      </c>
      <c r="H27" s="259">
        <v>255</v>
      </c>
      <c r="J27" s="66"/>
    </row>
    <row r="28" spans="1:10" s="37" customFormat="1" ht="12" customHeight="1">
      <c r="A28" s="254" t="s">
        <v>163</v>
      </c>
      <c r="B28" s="254"/>
      <c r="C28" s="264"/>
      <c r="D28" s="244"/>
      <c r="E28" s="252"/>
      <c r="F28" s="258"/>
      <c r="G28" s="1379" t="s">
        <v>164</v>
      </c>
      <c r="H28" s="259">
        <v>819</v>
      </c>
      <c r="J28" s="66"/>
    </row>
    <row r="29" spans="1:10" s="37" customFormat="1" ht="12" customHeight="1">
      <c r="A29" s="254" t="s">
        <v>165</v>
      </c>
      <c r="B29" s="254"/>
      <c r="C29" s="264"/>
      <c r="D29" s="1565">
        <v>38256</v>
      </c>
      <c r="E29" s="252"/>
      <c r="F29" s="253"/>
      <c r="G29" s="1379" t="s">
        <v>166</v>
      </c>
      <c r="H29" s="259">
        <v>177</v>
      </c>
      <c r="J29" s="66"/>
    </row>
    <row r="30" spans="1:10" s="37" customFormat="1" ht="12" customHeight="1">
      <c r="A30" s="1453"/>
      <c r="B30" s="1453"/>
      <c r="C30" s="1454"/>
      <c r="D30" s="1455"/>
      <c r="E30" s="1456"/>
      <c r="F30" s="1457"/>
      <c r="G30" s="1453"/>
      <c r="H30" s="251"/>
      <c r="J30" s="190"/>
    </row>
    <row r="31" spans="1:10" s="37" customFormat="1" ht="12" customHeight="1">
      <c r="A31" s="1477" t="s">
        <v>259</v>
      </c>
      <c r="B31" s="1478"/>
      <c r="C31" s="1478"/>
      <c r="D31" s="1479"/>
      <c r="E31" s="1458"/>
      <c r="F31" s="1459"/>
      <c r="G31" s="1460"/>
      <c r="H31" s="107"/>
      <c r="I31" s="66"/>
      <c r="J31" s="66"/>
    </row>
    <row r="32" spans="1:10" s="37" customFormat="1" ht="11.4">
      <c r="A32" s="1480" t="s">
        <v>1627</v>
      </c>
      <c r="B32" s="1481"/>
      <c r="C32" s="1481"/>
      <c r="D32" s="1482"/>
      <c r="E32" s="1464"/>
      <c r="F32" s="1465"/>
      <c r="G32" s="1466"/>
      <c r="H32" s="107"/>
    </row>
    <row r="33" spans="1:10">
      <c r="A33" s="1480" t="s">
        <v>1628</v>
      </c>
      <c r="B33" s="1483"/>
      <c r="C33" s="1481"/>
      <c r="D33" s="1482"/>
      <c r="E33" s="1464"/>
      <c r="F33" s="1465"/>
      <c r="G33" s="1466"/>
      <c r="H33" s="107"/>
    </row>
    <row r="34" spans="1:10">
      <c r="A34" s="1484" t="s">
        <v>1629</v>
      </c>
      <c r="B34" s="1483"/>
      <c r="C34" s="1481"/>
      <c r="D34" s="1482"/>
      <c r="E34" s="1464"/>
      <c r="F34" s="1465"/>
      <c r="G34" s="1466"/>
      <c r="H34" s="107"/>
    </row>
    <row r="35" spans="1:10">
      <c r="A35" s="1484" t="s">
        <v>1630</v>
      </c>
      <c r="B35" s="1481"/>
      <c r="C35" s="1481"/>
      <c r="D35" s="1482"/>
      <c r="E35" s="1464"/>
      <c r="F35" s="1465"/>
      <c r="G35" s="1466"/>
      <c r="H35" s="107"/>
    </row>
    <row r="36" spans="1:10">
      <c r="A36" s="1484" t="s">
        <v>1626</v>
      </c>
      <c r="B36" s="1481"/>
      <c r="C36" s="1481"/>
      <c r="D36" s="1482"/>
      <c r="E36" s="1464"/>
      <c r="F36" s="1465"/>
      <c r="G36" s="1466"/>
      <c r="H36" s="107"/>
      <c r="J36" s="60"/>
    </row>
    <row r="37" spans="1:10">
      <c r="A37" s="1461"/>
      <c r="B37" s="1461"/>
      <c r="C37" s="1461"/>
      <c r="D37" s="1462"/>
      <c r="E37" s="1461"/>
      <c r="F37" s="1461"/>
      <c r="G37" s="1463"/>
      <c r="H37" s="99"/>
      <c r="I37" s="1" t="s">
        <v>0</v>
      </c>
      <c r="J37" s="60"/>
    </row>
    <row r="38" spans="1:10">
      <c r="A38" s="1461"/>
      <c r="B38" s="1461"/>
      <c r="C38" s="1461"/>
      <c r="D38" s="1462"/>
      <c r="E38" s="1461"/>
      <c r="F38" s="1461"/>
      <c r="G38" s="1461"/>
      <c r="H38" s="99"/>
    </row>
    <row r="39" spans="1:10">
      <c r="D39" s="116"/>
      <c r="G39" s="117"/>
      <c r="H39" s="118"/>
    </row>
    <row r="40" spans="1:10">
      <c r="D40" s="116"/>
      <c r="G40" s="117"/>
      <c r="H40" s="118"/>
      <c r="I40" s="1" t="s">
        <v>0</v>
      </c>
    </row>
    <row r="41" spans="1:10">
      <c r="H41" s="118"/>
    </row>
  </sheetData>
  <mergeCells count="16">
    <mergeCell ref="A8:B8"/>
    <mergeCell ref="A3:H3"/>
    <mergeCell ref="A4:H4"/>
    <mergeCell ref="A5:H5"/>
    <mergeCell ref="A6:B6"/>
    <mergeCell ref="A7:B7"/>
    <mergeCell ref="A15:B15"/>
    <mergeCell ref="A16:B16"/>
    <mergeCell ref="A26:B26"/>
    <mergeCell ref="A27:B27"/>
    <mergeCell ref="A9:B9"/>
    <mergeCell ref="A10:B10"/>
    <mergeCell ref="A11:B11"/>
    <mergeCell ref="A12:B12"/>
    <mergeCell ref="A13:B13"/>
    <mergeCell ref="A14:B14"/>
  </mergeCells>
  <hyperlinks>
    <hyperlink ref="A4:H4" location="'Zoznam tabuliek'!A1" display="Základná charakteristika"/>
    <hyperlink ref="A31" r:id="rId1" location="!/view/sk/VBD_SK_WIN/pl5001rr/v_pl5001rr_00_00_00_sk"/>
    <hyperlink ref="A32" r:id="rId2" location="!/view/sk/vbd_dem/om7005rr/v_om7005rr_00_00_00_sk"/>
    <hyperlink ref="A33" r:id="rId3" location="!/view/sk/vbd_dem/om7010rr/v_om7010rr_00_00_00_sk"/>
    <hyperlink ref="A34" r:id="rId4" location="!/view/sk/vbd_dem/om7012rr/v_om7012rr_00_00_00_sk"/>
    <hyperlink ref="A35" r:id="rId5" location="!/view/sk/vbd_dem/om7015rr/v_om7015rr_00_00_00_sk"/>
    <hyperlink ref="A36" r:id="rId6"/>
  </hyperlinks>
  <printOptions horizontalCentered="1"/>
  <pageMargins left="0.78740157480314965" right="0.98425196850393704" top="0.39370078740157483" bottom="0.59055118110236227" header="0.27559055118110237" footer="0.51181102362204722"/>
  <pageSetup paperSize="9" orientation="portrait" r:id="rId7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topLeftCell="A4" zoomScale="120" zoomScaleNormal="100" zoomScaleSheetLayoutView="120" workbookViewId="0">
      <selection activeCell="H20" sqref="H20:J26"/>
    </sheetView>
  </sheetViews>
  <sheetFormatPr defaultColWidth="9.109375" defaultRowHeight="13.2"/>
  <cols>
    <col min="1" max="1" width="21.5546875" style="1" customWidth="1"/>
    <col min="2" max="4" width="6.88671875" style="1" customWidth="1"/>
    <col min="5" max="5" width="1.44140625" style="1" customWidth="1"/>
    <col min="6" max="6" width="1.5546875" style="1" customWidth="1"/>
    <col min="7" max="7" width="21" style="1" customWidth="1"/>
    <col min="8" max="10" width="5.6640625" style="1" customWidth="1"/>
    <col min="11" max="11" width="21" style="1" bestFit="1" customWidth="1"/>
    <col min="12" max="12" width="21.6640625" style="1" customWidth="1"/>
    <col min="13" max="16384" width="9.109375" style="1"/>
  </cols>
  <sheetData>
    <row r="1" spans="1:15" ht="11.4" customHeight="1">
      <c r="A1" s="283" t="s">
        <v>1749</v>
      </c>
      <c r="B1" s="99"/>
      <c r="C1" s="99"/>
      <c r="D1" s="99"/>
      <c r="E1" s="99"/>
      <c r="F1" s="99"/>
      <c r="G1" s="99"/>
      <c r="H1" s="99"/>
      <c r="I1" s="99"/>
      <c r="J1" s="119"/>
    </row>
    <row r="2" spans="1:15" ht="18" customHeight="1">
      <c r="A2" s="118"/>
      <c r="B2" s="99"/>
      <c r="C2" s="99"/>
      <c r="D2" s="99"/>
      <c r="E2" s="120"/>
      <c r="F2" s="120"/>
      <c r="G2" s="120"/>
      <c r="H2" s="120"/>
      <c r="I2" s="99"/>
      <c r="J2" s="99"/>
    </row>
    <row r="3" spans="1:15" ht="3.75" customHeight="1">
      <c r="A3" s="1678"/>
      <c r="B3" s="1678"/>
      <c r="C3" s="1678"/>
      <c r="D3" s="1678"/>
      <c r="E3" s="1679"/>
      <c r="F3" s="1680"/>
      <c r="G3" s="1680"/>
      <c r="H3" s="1680"/>
      <c r="I3" s="1681"/>
      <c r="J3" s="1681"/>
    </row>
    <row r="4" spans="1:15" ht="24" customHeight="1">
      <c r="A4" s="1655" t="s">
        <v>10</v>
      </c>
      <c r="B4" s="1655"/>
      <c r="C4" s="1655"/>
      <c r="D4" s="1655"/>
      <c r="E4" s="1655"/>
      <c r="F4" s="1655"/>
      <c r="G4" s="1655"/>
      <c r="H4" s="1655"/>
      <c r="I4" s="1655"/>
      <c r="J4" s="1655"/>
    </row>
    <row r="5" spans="1:15" ht="3.75" customHeight="1">
      <c r="A5" s="1656"/>
      <c r="B5" s="1656"/>
      <c r="C5" s="1656"/>
      <c r="D5" s="1656"/>
      <c r="E5" s="1656"/>
      <c r="F5" s="1656"/>
      <c r="G5" s="1656"/>
      <c r="H5" s="1656"/>
      <c r="I5" s="1682"/>
      <c r="J5" s="1682"/>
    </row>
    <row r="6" spans="1:15" s="37" customFormat="1" ht="12" customHeight="1">
      <c r="A6" s="48"/>
      <c r="B6" s="48"/>
      <c r="C6" s="48"/>
      <c r="D6" s="48"/>
      <c r="E6" s="121"/>
      <c r="F6" s="122"/>
      <c r="G6" s="101"/>
      <c r="H6" s="101"/>
      <c r="I6" s="100"/>
      <c r="J6" s="101"/>
      <c r="K6" s="66"/>
    </row>
    <row r="7" spans="1:15" s="37" customFormat="1" ht="12" customHeight="1">
      <c r="A7" s="123" t="s">
        <v>127</v>
      </c>
      <c r="B7" s="1683" t="s">
        <v>53</v>
      </c>
      <c r="C7" s="1683"/>
      <c r="D7" s="1684"/>
      <c r="E7" s="124"/>
      <c r="F7" s="125"/>
      <c r="G7" s="1675"/>
      <c r="H7" s="1675"/>
      <c r="I7" s="1675"/>
      <c r="J7" s="1675"/>
      <c r="K7" s="126"/>
      <c r="L7" s="126"/>
    </row>
    <row r="8" spans="1:15" s="37" customFormat="1" ht="12" customHeight="1">
      <c r="A8" s="127"/>
      <c r="B8" s="128">
        <v>2022</v>
      </c>
      <c r="C8" s="128">
        <v>2023</v>
      </c>
      <c r="D8" s="128">
        <v>2024</v>
      </c>
      <c r="E8" s="124"/>
      <c r="F8" s="125"/>
      <c r="G8" s="1675"/>
      <c r="H8" s="1675"/>
      <c r="I8" s="1675"/>
      <c r="J8" s="1675"/>
      <c r="K8" s="66"/>
      <c r="L8" s="126"/>
    </row>
    <row r="9" spans="1:15" s="37" customFormat="1" ht="12" customHeight="1">
      <c r="A9" s="48"/>
      <c r="E9" s="124"/>
      <c r="F9" s="125"/>
      <c r="G9" s="1675"/>
      <c r="H9" s="1675"/>
      <c r="I9" s="1675"/>
      <c r="J9" s="1675"/>
      <c r="K9" s="66"/>
      <c r="L9" s="126"/>
    </row>
    <row r="10" spans="1:15" s="37" customFormat="1" ht="12.75" customHeight="1">
      <c r="A10" s="129" t="s">
        <v>167</v>
      </c>
      <c r="E10" s="24"/>
      <c r="F10" s="130"/>
      <c r="G10" s="1675"/>
      <c r="H10" s="1675"/>
      <c r="I10" s="1675"/>
      <c r="J10" s="1675"/>
      <c r="K10" s="66"/>
      <c r="L10" s="126"/>
      <c r="M10" s="131" t="s">
        <v>168</v>
      </c>
      <c r="O10" s="102"/>
    </row>
    <row r="11" spans="1:15" s="37" customFormat="1" ht="12.75" customHeight="1">
      <c r="A11" s="101" t="s">
        <v>169</v>
      </c>
      <c r="B11" s="151">
        <v>11</v>
      </c>
      <c r="C11" s="57">
        <v>11.2</v>
      </c>
      <c r="D11" s="57">
        <v>12.1</v>
      </c>
      <c r="E11" s="105"/>
      <c r="F11" s="132"/>
      <c r="G11" s="1676"/>
      <c r="H11" s="1676"/>
      <c r="I11" s="1676"/>
      <c r="J11" s="1676"/>
      <c r="K11"/>
      <c r="L11" s="102"/>
      <c r="M11" s="131"/>
      <c r="N11" s="39"/>
      <c r="O11" s="39"/>
    </row>
    <row r="12" spans="1:15" s="37" customFormat="1" ht="12.75" customHeight="1">
      <c r="A12" s="101" t="s">
        <v>164</v>
      </c>
      <c r="B12" s="151">
        <v>37</v>
      </c>
      <c r="C12" s="57">
        <v>33.200000000000003</v>
      </c>
      <c r="D12" s="54">
        <v>35</v>
      </c>
      <c r="E12" s="105"/>
      <c r="F12" s="130"/>
      <c r="G12" s="1675"/>
      <c r="H12" s="1675"/>
      <c r="I12" s="1675"/>
      <c r="J12" s="1675"/>
      <c r="K12" s="66"/>
      <c r="L12" s="133"/>
      <c r="M12" s="57"/>
      <c r="O12" s="54"/>
    </row>
    <row r="13" spans="1:15" s="37" customFormat="1" ht="12.75" customHeight="1">
      <c r="A13" s="101" t="s">
        <v>170</v>
      </c>
      <c r="B13" s="151" t="s">
        <v>1470</v>
      </c>
      <c r="C13" s="57" t="s">
        <v>1624</v>
      </c>
      <c r="D13" s="57" t="s">
        <v>1747</v>
      </c>
      <c r="E13" s="105"/>
      <c r="F13" s="130"/>
      <c r="G13" s="1675"/>
      <c r="H13" s="1675"/>
      <c r="I13" s="1675"/>
      <c r="J13" s="1675"/>
      <c r="K13" s="66"/>
      <c r="L13" s="126"/>
    </row>
    <row r="14" spans="1:15" s="37" customFormat="1" ht="12.75" customHeight="1">
      <c r="A14" s="101" t="s">
        <v>166</v>
      </c>
      <c r="B14" s="151">
        <v>-13.5</v>
      </c>
      <c r="C14" s="57">
        <v>-10.1</v>
      </c>
      <c r="D14" s="57">
        <v>-10.7</v>
      </c>
      <c r="E14" s="105"/>
      <c r="F14" s="132"/>
      <c r="G14" s="1675"/>
      <c r="H14" s="1675"/>
      <c r="I14" s="1675"/>
      <c r="J14" s="1675"/>
      <c r="K14" s="66"/>
      <c r="L14" s="126"/>
    </row>
    <row r="15" spans="1:15" s="37" customFormat="1" ht="12.75" customHeight="1">
      <c r="A15" s="101" t="s">
        <v>170</v>
      </c>
      <c r="B15" s="151" t="s">
        <v>1471</v>
      </c>
      <c r="C15" s="57" t="s">
        <v>1625</v>
      </c>
      <c r="D15" s="1567" t="s">
        <v>1748</v>
      </c>
      <c r="E15" s="105"/>
      <c r="F15" s="130"/>
      <c r="G15" s="1676"/>
      <c r="H15" s="1676"/>
      <c r="I15" s="1676"/>
      <c r="J15" s="1676"/>
      <c r="K15" s="66"/>
      <c r="L15" s="126"/>
    </row>
    <row r="16" spans="1:15" s="37" customFormat="1" ht="12.75" customHeight="1">
      <c r="A16" s="101"/>
      <c r="B16" s="151"/>
      <c r="C16" s="57"/>
      <c r="D16" s="57"/>
      <c r="E16" s="105"/>
      <c r="F16" s="132"/>
      <c r="G16" s="1676"/>
      <c r="H16" s="1676"/>
      <c r="I16" s="1676"/>
      <c r="J16" s="1676"/>
      <c r="K16" s="66"/>
      <c r="L16" s="126"/>
    </row>
    <row r="17" spans="1:12" s="37" customFormat="1" ht="12.75" customHeight="1">
      <c r="A17" s="134" t="s">
        <v>171</v>
      </c>
      <c r="B17" s="151"/>
      <c r="C17" s="57"/>
      <c r="D17" s="57"/>
      <c r="E17" s="105"/>
      <c r="F17" s="130"/>
      <c r="G17" s="1676"/>
      <c r="H17" s="1676"/>
      <c r="I17" s="1676"/>
      <c r="J17" s="1676"/>
      <c r="K17" s="66"/>
      <c r="L17" s="126"/>
    </row>
    <row r="18" spans="1:12" s="37" customFormat="1" ht="12.75" customHeight="1">
      <c r="A18" s="135" t="s">
        <v>172</v>
      </c>
      <c r="B18" s="151">
        <v>508.4</v>
      </c>
      <c r="C18" s="151">
        <v>825</v>
      </c>
      <c r="D18" s="54">
        <v>617</v>
      </c>
      <c r="E18" s="105"/>
      <c r="F18" s="130"/>
      <c r="G18" s="1676"/>
      <c r="H18" s="1676"/>
      <c r="I18" s="1676"/>
      <c r="J18" s="1676"/>
      <c r="K18"/>
    </row>
    <row r="19" spans="1:12" s="37" customFormat="1" ht="12.75" customHeight="1">
      <c r="A19" s="24"/>
      <c r="B19" s="768"/>
      <c r="C19" s="57"/>
      <c r="D19" s="57"/>
      <c r="E19" s="105"/>
      <c r="F19" s="130"/>
      <c r="G19" s="291"/>
      <c r="H19" s="1677" t="s">
        <v>53</v>
      </c>
      <c r="I19" s="1677"/>
      <c r="J19" s="1677"/>
      <c r="K19" s="66"/>
    </row>
    <row r="20" spans="1:12" s="37" customFormat="1" ht="12.75" customHeight="1">
      <c r="A20" s="101" t="s">
        <v>173</v>
      </c>
      <c r="B20" s="768"/>
      <c r="C20" s="57"/>
      <c r="D20" s="57"/>
      <c r="E20" s="105"/>
      <c r="F20" s="130"/>
      <c r="G20" s="292" t="s">
        <v>174</v>
      </c>
      <c r="H20" s="293">
        <v>2022</v>
      </c>
      <c r="I20" s="293">
        <v>2023</v>
      </c>
      <c r="J20" s="293">
        <v>2024</v>
      </c>
      <c r="K20" s="66"/>
    </row>
    <row r="21" spans="1:12" s="37" customFormat="1" ht="12.75" customHeight="1">
      <c r="A21" s="136" t="s">
        <v>175</v>
      </c>
      <c r="B21" s="768">
        <v>67</v>
      </c>
      <c r="C21" s="57">
        <v>73</v>
      </c>
      <c r="D21" s="57">
        <v>71</v>
      </c>
      <c r="E21" s="105"/>
      <c r="F21" s="130"/>
      <c r="G21" s="137" t="s">
        <v>176</v>
      </c>
      <c r="H21" s="113">
        <v>38</v>
      </c>
      <c r="I21" s="113">
        <v>40</v>
      </c>
      <c r="J21" s="113">
        <v>55</v>
      </c>
      <c r="K21" s="66"/>
    </row>
    <row r="22" spans="1:12" s="37" customFormat="1" ht="12.75" customHeight="1">
      <c r="A22" s="48"/>
      <c r="B22" s="768"/>
      <c r="C22" s="57"/>
      <c r="D22" s="57"/>
      <c r="E22" s="105"/>
      <c r="F22" s="130"/>
      <c r="G22" s="137" t="s">
        <v>177</v>
      </c>
      <c r="H22" s="113">
        <v>90</v>
      </c>
      <c r="I22" s="113">
        <v>96</v>
      </c>
      <c r="J22" s="113">
        <v>89</v>
      </c>
      <c r="K22" s="66"/>
    </row>
    <row r="23" spans="1:12" s="37" customFormat="1" ht="12.75" customHeight="1">
      <c r="A23" s="24" t="s">
        <v>178</v>
      </c>
      <c r="B23" s="768"/>
      <c r="C23" s="57"/>
      <c r="D23" s="57"/>
      <c r="E23" s="105"/>
      <c r="F23" s="130"/>
      <c r="G23" s="138" t="s">
        <v>179</v>
      </c>
      <c r="H23" s="113">
        <v>35</v>
      </c>
      <c r="I23" s="113">
        <v>16</v>
      </c>
      <c r="J23" s="113">
        <v>43</v>
      </c>
      <c r="K23" s="66"/>
    </row>
    <row r="24" spans="1:12" s="37" customFormat="1" ht="12.75" customHeight="1">
      <c r="A24" s="101" t="s">
        <v>180</v>
      </c>
      <c r="B24" s="47">
        <v>2055</v>
      </c>
      <c r="C24" s="47">
        <v>1901</v>
      </c>
      <c r="D24" s="47">
        <v>2111</v>
      </c>
      <c r="E24" s="105"/>
      <c r="F24" s="132"/>
      <c r="G24" s="137" t="s">
        <v>181</v>
      </c>
      <c r="H24" s="113">
        <v>88</v>
      </c>
      <c r="I24" s="113">
        <v>81</v>
      </c>
      <c r="J24" s="113">
        <v>91</v>
      </c>
      <c r="K24" s="66"/>
    </row>
    <row r="25" spans="1:12" s="37" customFormat="1" ht="12.75" customHeight="1">
      <c r="A25" s="101"/>
      <c r="B25" s="768"/>
      <c r="C25" s="57"/>
      <c r="D25" s="57"/>
      <c r="E25" s="105"/>
      <c r="F25" s="130"/>
      <c r="G25" s="137" t="s">
        <v>182</v>
      </c>
      <c r="H25" s="113">
        <v>101</v>
      </c>
      <c r="I25" s="113">
        <v>83</v>
      </c>
      <c r="J25" s="113">
        <v>77</v>
      </c>
      <c r="K25" s="66"/>
    </row>
    <row r="26" spans="1:12" s="37" customFormat="1" ht="12.75" customHeight="1">
      <c r="A26" s="24" t="s">
        <v>183</v>
      </c>
      <c r="B26" s="1030" t="s">
        <v>184</v>
      </c>
      <c r="C26" s="57" t="s">
        <v>184</v>
      </c>
      <c r="D26" s="57" t="s">
        <v>184</v>
      </c>
      <c r="E26" s="105"/>
      <c r="F26" s="130"/>
      <c r="G26" s="137" t="s">
        <v>185</v>
      </c>
      <c r="H26" s="113">
        <v>15</v>
      </c>
      <c r="I26" s="113">
        <v>6</v>
      </c>
      <c r="J26" s="113">
        <v>6</v>
      </c>
      <c r="K26" s="66"/>
    </row>
    <row r="27" spans="1:12" s="37" customFormat="1" ht="12.75" customHeight="1">
      <c r="A27" s="101"/>
      <c r="B27" s="100"/>
      <c r="C27" s="48"/>
      <c r="D27" s="48"/>
      <c r="E27" s="139"/>
      <c r="F27" s="140"/>
      <c r="K27" s="66"/>
    </row>
    <row r="28" spans="1:12" s="37" customFormat="1" ht="12.75" customHeight="1">
      <c r="A28" s="1602" t="s">
        <v>346</v>
      </c>
      <c r="B28" s="100"/>
      <c r="C28" s="48"/>
      <c r="D28" s="48"/>
      <c r="E28" s="139"/>
      <c r="F28" s="140"/>
      <c r="K28" s="66"/>
      <c r="L28" s="141"/>
    </row>
    <row r="29" spans="1:12" s="37" customFormat="1" ht="12.75" customHeight="1">
      <c r="B29" s="101"/>
      <c r="C29" s="101"/>
      <c r="D29" s="100"/>
      <c r="E29" s="139"/>
      <c r="F29" s="139"/>
      <c r="K29" s="66"/>
    </row>
    <row r="30" spans="1:12" s="37" customFormat="1" ht="12.75" customHeight="1">
      <c r="A30" s="133"/>
      <c r="B30" s="142"/>
      <c r="C30" s="1674"/>
      <c r="D30" s="1674"/>
      <c r="E30" s="108"/>
      <c r="F30" s="82"/>
      <c r="G30" s="82"/>
      <c r="H30"/>
      <c r="J30" s="66"/>
      <c r="K30" s="66"/>
    </row>
    <row r="31" spans="1:12" s="37" customFormat="1" ht="12" customHeight="1">
      <c r="A31" s="66"/>
      <c r="B31" s="66"/>
      <c r="C31" s="103"/>
      <c r="D31" s="103"/>
      <c r="E31" s="103"/>
      <c r="F31" s="66"/>
      <c r="G31" s="66"/>
      <c r="H31" s="66"/>
      <c r="I31" s="143"/>
      <c r="J31" s="66"/>
      <c r="K31" s="66"/>
    </row>
    <row r="32" spans="1:12" s="37" customFormat="1" ht="12" customHeight="1">
      <c r="A32" s="66"/>
      <c r="B32" s="103"/>
      <c r="C32" s="103"/>
      <c r="D32" s="144"/>
      <c r="E32" s="103"/>
      <c r="G32" s="66"/>
      <c r="H32" s="66"/>
      <c r="I32" s="66"/>
      <c r="J32" s="66"/>
    </row>
    <row r="33" spans="1:11" s="37" customFormat="1" ht="12" customHeight="1">
      <c r="A33" s="66"/>
      <c r="B33" s="103"/>
      <c r="C33" s="103"/>
      <c r="D33" s="103"/>
      <c r="E33" s="103"/>
      <c r="G33" s="66"/>
      <c r="H33" s="66"/>
      <c r="I33" s="66"/>
      <c r="J33" s="66"/>
    </row>
    <row r="34" spans="1:11" s="37" customFormat="1" ht="12" customHeight="1">
      <c r="A34" s="66"/>
      <c r="B34" s="103"/>
      <c r="C34" s="103"/>
      <c r="D34" s="103"/>
      <c r="E34" s="108"/>
      <c r="G34" s="66"/>
      <c r="H34" s="66"/>
      <c r="I34" s="66"/>
      <c r="J34" s="66"/>
    </row>
    <row r="35" spans="1:11" s="37" customFormat="1" ht="12" customHeight="1">
      <c r="G35" s="66"/>
      <c r="H35" s="66"/>
      <c r="I35" s="66"/>
      <c r="J35" s="66"/>
      <c r="K35" s="37" t="s">
        <v>0</v>
      </c>
    </row>
    <row r="36" spans="1:11" ht="12" customHeight="1"/>
    <row r="37" spans="1:11" ht="12" customHeight="1">
      <c r="B37" s="59"/>
      <c r="C37" s="59"/>
      <c r="D37" s="59"/>
      <c r="E37" s="59"/>
    </row>
    <row r="38" spans="1:11" ht="12" customHeight="1"/>
    <row r="42" spans="1:11">
      <c r="J42" s="1" t="s">
        <v>0</v>
      </c>
    </row>
  </sheetData>
  <mergeCells count="18">
    <mergeCell ref="G8:J8"/>
    <mergeCell ref="A3:J3"/>
    <mergeCell ref="A4:J4"/>
    <mergeCell ref="A5:J5"/>
    <mergeCell ref="B7:D7"/>
    <mergeCell ref="G7:J7"/>
    <mergeCell ref="C30:D30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H19:J19"/>
  </mergeCells>
  <hyperlinks>
    <hyperlink ref="A4:J4" location="'T6'!A1" display="Vybrané meteorologické údaje"/>
  </hyperlinks>
  <printOptions horizontalCentered="1"/>
  <pageMargins left="0.98425196850393704" right="0.78740157480314965" top="0.39370078740157483" bottom="0.59055118110236227" header="0.27559055118110237" footer="0.5118110236220472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topLeftCell="A10" zoomScale="120" zoomScaleNormal="100" zoomScaleSheetLayoutView="120" workbookViewId="0">
      <selection activeCell="A2" sqref="A2:F2"/>
    </sheetView>
  </sheetViews>
  <sheetFormatPr defaultColWidth="9.109375" defaultRowHeight="13.2"/>
  <cols>
    <col min="1" max="1" width="16.5546875" style="1" customWidth="1"/>
    <col min="2" max="2" width="8" style="1" customWidth="1"/>
    <col min="3" max="6" width="6.5546875" style="1" customWidth="1"/>
    <col min="7" max="7" width="1" style="1" customWidth="1"/>
    <col min="8" max="8" width="0.88671875" style="1" customWidth="1"/>
    <col min="9" max="9" width="23.109375" style="1" customWidth="1"/>
    <col min="10" max="10" width="8.109375" style="1" customWidth="1"/>
    <col min="11" max="11" width="9.109375" style="1"/>
    <col min="12" max="12" width="21" style="1" bestFit="1" customWidth="1"/>
    <col min="13" max="16384" width="9.109375" style="1"/>
  </cols>
  <sheetData>
    <row r="1" spans="1:14" ht="11.4" customHeight="1">
      <c r="A1" s="282" t="s">
        <v>1749</v>
      </c>
      <c r="J1" s="26"/>
    </row>
    <row r="2" spans="1:14" ht="18" customHeight="1">
      <c r="B2"/>
      <c r="C2"/>
      <c r="D2" s="99"/>
      <c r="F2" s="2"/>
      <c r="G2" s="2"/>
      <c r="H2" s="2"/>
      <c r="I2" s="2"/>
    </row>
    <row r="3" spans="1:14" ht="3.75" customHeight="1">
      <c r="A3" s="1661"/>
      <c r="B3" s="1661"/>
      <c r="C3" s="1661"/>
      <c r="D3" s="1661"/>
      <c r="E3" s="1654"/>
      <c r="F3" s="1670"/>
      <c r="G3" s="1670"/>
      <c r="H3" s="1670"/>
      <c r="I3" s="1685"/>
      <c r="J3" s="1685"/>
    </row>
    <row r="4" spans="1:14" ht="24" customHeight="1">
      <c r="A4" s="1686" t="s">
        <v>12</v>
      </c>
      <c r="B4" s="1686"/>
      <c r="C4" s="1686"/>
      <c r="D4" s="1686"/>
      <c r="E4" s="1686"/>
      <c r="F4" s="1686"/>
      <c r="G4" s="1686"/>
      <c r="H4" s="1686"/>
      <c r="I4" s="1686"/>
      <c r="J4" s="1686"/>
    </row>
    <row r="5" spans="1:14" ht="3.75" customHeight="1">
      <c r="A5" s="1656"/>
      <c r="B5" s="1656"/>
      <c r="C5" s="1656"/>
      <c r="D5" s="1656"/>
      <c r="E5" s="1656"/>
      <c r="F5" s="1656"/>
      <c r="G5" s="1656"/>
      <c r="H5" s="1656"/>
      <c r="I5" s="1682"/>
      <c r="J5" s="1682"/>
    </row>
    <row r="6" spans="1:14" s="37" customFormat="1" ht="15" customHeight="1">
      <c r="A6" s="37" t="s">
        <v>0</v>
      </c>
      <c r="B6" s="39" t="s">
        <v>186</v>
      </c>
      <c r="C6" s="1687" t="s">
        <v>187</v>
      </c>
      <c r="D6" s="1687"/>
      <c r="E6" s="1687"/>
      <c r="F6" s="1687"/>
      <c r="G6" s="39"/>
      <c r="H6" s="40"/>
      <c r="I6" s="36"/>
    </row>
    <row r="7" spans="1:14" s="37" customFormat="1" ht="12" customHeight="1">
      <c r="A7" s="145" t="s">
        <v>188</v>
      </c>
      <c r="B7" s="146" t="s">
        <v>189</v>
      </c>
      <c r="C7" s="146" t="s">
        <v>186</v>
      </c>
      <c r="D7" s="39" t="s">
        <v>186</v>
      </c>
      <c r="E7" s="39" t="s">
        <v>190</v>
      </c>
      <c r="F7" s="39" t="s">
        <v>186</v>
      </c>
      <c r="G7" s="39"/>
      <c r="H7" s="147"/>
      <c r="I7" s="36"/>
      <c r="M7" s="148"/>
      <c r="N7" s="50"/>
    </row>
    <row r="8" spans="1:14" s="37" customFormat="1" ht="12" customHeight="1">
      <c r="B8" s="39"/>
      <c r="C8" s="39" t="s">
        <v>191</v>
      </c>
      <c r="D8" s="39" t="s">
        <v>192</v>
      </c>
      <c r="E8" s="39" t="s">
        <v>193</v>
      </c>
      <c r="F8" s="39" t="s">
        <v>194</v>
      </c>
      <c r="G8" s="39"/>
      <c r="H8" s="40"/>
      <c r="I8" s="36"/>
      <c r="M8" s="150"/>
      <c r="N8" s="50"/>
    </row>
    <row r="9" spans="1:14" s="37" customFormat="1" ht="12" customHeight="1">
      <c r="A9" s="37" t="s">
        <v>195</v>
      </c>
      <c r="H9" s="45"/>
      <c r="I9" s="36"/>
      <c r="M9" s="149"/>
      <c r="N9" s="50"/>
    </row>
    <row r="10" spans="1:14" s="37" customFormat="1" ht="12" customHeight="1">
      <c r="A10" s="37" t="s">
        <v>196</v>
      </c>
      <c r="B10" s="150">
        <v>24373.417300000001</v>
      </c>
      <c r="C10" s="150">
        <v>8545.8456999999999</v>
      </c>
      <c r="D10" s="150">
        <v>8054.0015999999996</v>
      </c>
      <c r="E10" s="150">
        <v>1683.1836000000001</v>
      </c>
      <c r="F10" s="150">
        <v>6090.3864000000003</v>
      </c>
      <c r="G10" s="41"/>
      <c r="H10" s="46"/>
      <c r="I10" s="36"/>
      <c r="M10" s="149"/>
      <c r="N10" s="50"/>
    </row>
    <row r="11" spans="1:14" s="37" customFormat="1" ht="12" customHeight="1">
      <c r="A11" s="37" t="s">
        <v>197</v>
      </c>
      <c r="B11" s="150"/>
      <c r="C11" s="150"/>
      <c r="D11" s="150"/>
      <c r="E11" s="150"/>
      <c r="F11" s="150"/>
      <c r="G11" s="41"/>
      <c r="H11" s="45"/>
      <c r="I11" s="36"/>
      <c r="M11" s="149"/>
      <c r="N11" s="50"/>
    </row>
    <row r="12" spans="1:14" s="37" customFormat="1" ht="12" customHeight="1">
      <c r="A12" s="37" t="s">
        <v>198</v>
      </c>
      <c r="B12" s="150"/>
      <c r="C12" s="150"/>
      <c r="D12" s="150"/>
      <c r="E12" s="150"/>
      <c r="F12" s="150"/>
      <c r="H12" s="45"/>
      <c r="I12" s="36"/>
      <c r="M12" s="149"/>
      <c r="N12" s="50"/>
    </row>
    <row r="13" spans="1:14" s="37" customFormat="1" ht="12" customHeight="1">
      <c r="A13" s="37" t="s">
        <v>199</v>
      </c>
      <c r="B13" s="150">
        <v>8975.4205000000002</v>
      </c>
      <c r="C13" s="151">
        <v>1499.6357</v>
      </c>
      <c r="D13" s="151">
        <v>3831.4452999999999</v>
      </c>
      <c r="E13" s="151">
        <v>373.07279999999997</v>
      </c>
      <c r="F13" s="151">
        <v>3271.2577000000001</v>
      </c>
      <c r="G13" s="41"/>
      <c r="H13" s="46"/>
      <c r="I13" s="36"/>
      <c r="M13" s="149"/>
      <c r="N13" s="50"/>
    </row>
    <row r="14" spans="1:14" s="37" customFormat="1" ht="12" customHeight="1">
      <c r="A14" s="37" t="s">
        <v>200</v>
      </c>
      <c r="B14" s="150"/>
      <c r="C14" s="150"/>
      <c r="D14" s="150"/>
      <c r="E14" s="150"/>
      <c r="F14" s="150"/>
      <c r="G14" s="41"/>
      <c r="H14" s="45"/>
      <c r="I14" s="36"/>
      <c r="M14" s="152"/>
      <c r="N14" s="50"/>
    </row>
    <row r="15" spans="1:14" s="37" customFormat="1" ht="12" customHeight="1">
      <c r="A15" s="37" t="s">
        <v>201</v>
      </c>
      <c r="B15" s="150">
        <v>5969.0227000000004</v>
      </c>
      <c r="C15" s="151">
        <v>303.95229999999998</v>
      </c>
      <c r="D15" s="151">
        <v>2829.5673000000002</v>
      </c>
      <c r="E15" s="151">
        <v>182.12360000000001</v>
      </c>
      <c r="F15" s="151">
        <v>2653.3795</v>
      </c>
      <c r="G15" s="41"/>
      <c r="H15" s="46"/>
      <c r="I15" s="36"/>
    </row>
    <row r="16" spans="1:14" s="37" customFormat="1" ht="12" customHeight="1">
      <c r="A16" s="37" t="s">
        <v>202</v>
      </c>
      <c r="B16" s="150">
        <v>0.32240000000000002</v>
      </c>
      <c r="C16" s="151">
        <v>0</v>
      </c>
      <c r="D16" s="151">
        <v>2.9600000000000001E-2</v>
      </c>
      <c r="E16" s="151">
        <v>0</v>
      </c>
      <c r="F16" s="151">
        <v>0.2928</v>
      </c>
      <c r="G16" s="47"/>
      <c r="H16" s="45"/>
      <c r="I16" s="36"/>
    </row>
    <row r="17" spans="1:13" s="37" customFormat="1" ht="12" customHeight="1">
      <c r="A17" s="37" t="s">
        <v>203</v>
      </c>
      <c r="B17" s="150">
        <v>1197.6424</v>
      </c>
      <c r="C17" s="151">
        <v>389.49520000000001</v>
      </c>
      <c r="D17" s="151">
        <v>349.62650000000002</v>
      </c>
      <c r="E17" s="151">
        <v>119.05</v>
      </c>
      <c r="F17" s="151">
        <v>339.47070000000002</v>
      </c>
      <c r="G17" s="41"/>
      <c r="H17" s="45"/>
      <c r="I17" s="36"/>
    </row>
    <row r="18" spans="1:13" s="37" customFormat="1" ht="12" customHeight="1">
      <c r="A18" s="37" t="s">
        <v>204</v>
      </c>
      <c r="B18" s="176">
        <v>114.7499</v>
      </c>
      <c r="C18" s="540">
        <v>28.795999999999999</v>
      </c>
      <c r="D18" s="540">
        <v>30.240100000000002</v>
      </c>
      <c r="E18" s="540">
        <v>0.94140000000000001</v>
      </c>
      <c r="F18" s="540">
        <v>54.772399999999998</v>
      </c>
      <c r="G18" s="41"/>
      <c r="H18" s="45"/>
      <c r="I18" s="36"/>
    </row>
    <row r="19" spans="1:13" s="37" customFormat="1" ht="12" customHeight="1">
      <c r="A19" s="37" t="s">
        <v>205</v>
      </c>
      <c r="B19" s="176"/>
      <c r="C19" s="48"/>
      <c r="D19" s="48"/>
      <c r="E19" s="48"/>
      <c r="F19" s="48"/>
      <c r="G19" s="41"/>
      <c r="H19" s="45"/>
      <c r="I19" s="36"/>
      <c r="J19" s="49" t="s">
        <v>206</v>
      </c>
    </row>
    <row r="20" spans="1:13" s="37" customFormat="1" ht="12" customHeight="1">
      <c r="A20" s="37" t="s">
        <v>207</v>
      </c>
      <c r="B20" s="176">
        <v>1693.6831</v>
      </c>
      <c r="C20" s="540">
        <v>777.3922</v>
      </c>
      <c r="D20" s="540">
        <v>621.99080000000004</v>
      </c>
      <c r="E20" s="540">
        <v>70.957800000000006</v>
      </c>
      <c r="F20" s="540">
        <v>223.34229999999999</v>
      </c>
      <c r="G20" s="41"/>
      <c r="H20" s="45"/>
      <c r="I20" s="36" t="s">
        <v>208</v>
      </c>
      <c r="J20" s="50">
        <f>B13/B10*100</f>
        <v>36.824629019091219</v>
      </c>
      <c r="M20" s="150"/>
    </row>
    <row r="21" spans="1:13" s="37" customFormat="1" ht="12" customHeight="1">
      <c r="B21" s="176"/>
      <c r="C21" s="176"/>
      <c r="D21" s="176"/>
      <c r="E21" s="176"/>
      <c r="F21" s="176"/>
      <c r="G21" s="153"/>
      <c r="H21" s="154"/>
      <c r="I21" s="36" t="s">
        <v>209</v>
      </c>
      <c r="J21" s="50">
        <f>B15/B10*100</f>
        <v>24.489888416262417</v>
      </c>
      <c r="M21" s="150"/>
    </row>
    <row r="22" spans="1:13" s="37" customFormat="1" ht="12" customHeight="1">
      <c r="A22" s="37" t="s">
        <v>210</v>
      </c>
      <c r="B22" s="176"/>
      <c r="C22" s="176"/>
      <c r="D22" s="176"/>
      <c r="E22" s="176"/>
      <c r="F22" s="176"/>
      <c r="G22" s="41"/>
      <c r="H22" s="46"/>
      <c r="I22" s="36" t="s">
        <v>211</v>
      </c>
      <c r="J22" s="50">
        <f>B17/B10*100</f>
        <v>4.9137237723329008</v>
      </c>
      <c r="M22" s="50"/>
    </row>
    <row r="23" spans="1:13" s="37" customFormat="1" ht="12" customHeight="1">
      <c r="A23" s="37" t="s">
        <v>212</v>
      </c>
      <c r="B23" s="176">
        <v>15397.996800000001</v>
      </c>
      <c r="C23" s="176">
        <v>7046.21</v>
      </c>
      <c r="D23" s="176">
        <v>4222.5473000000002</v>
      </c>
      <c r="E23" s="176">
        <v>1310.1107999999999</v>
      </c>
      <c r="F23" s="176">
        <v>2819.1287000000002</v>
      </c>
      <c r="G23" s="41"/>
      <c r="H23" s="45"/>
      <c r="I23" s="36" t="s">
        <v>213</v>
      </c>
      <c r="J23" s="50">
        <f>B18/B10*100</f>
        <v>0.47079939012081001</v>
      </c>
    </row>
    <row r="24" spans="1:13" s="37" customFormat="1" ht="12" customHeight="1">
      <c r="A24" s="37" t="s">
        <v>200</v>
      </c>
      <c r="B24" s="176"/>
      <c r="C24" s="176"/>
      <c r="D24" s="176"/>
      <c r="E24" s="176"/>
      <c r="F24" s="176"/>
      <c r="G24" s="41"/>
      <c r="H24" s="45"/>
      <c r="I24" s="36" t="s">
        <v>214</v>
      </c>
      <c r="J24" s="50">
        <f>B20/B10*100</f>
        <v>6.9488946878204061</v>
      </c>
    </row>
    <row r="25" spans="1:13" s="37" customFormat="1" ht="12" customHeight="1">
      <c r="A25" s="37" t="s">
        <v>215</v>
      </c>
      <c r="B25" s="176">
        <v>7504.0846000000001</v>
      </c>
      <c r="C25" s="176">
        <v>5154.3771999999999</v>
      </c>
      <c r="D25" s="176">
        <v>1139.5136</v>
      </c>
      <c r="E25" s="176">
        <v>924.3202</v>
      </c>
      <c r="F25" s="176">
        <v>285.87360000000001</v>
      </c>
      <c r="G25" s="41"/>
      <c r="H25" s="45"/>
      <c r="I25" s="36" t="s">
        <v>216</v>
      </c>
      <c r="J25" s="50">
        <f>B23/B10*100</f>
        <v>63.175370980908788</v>
      </c>
    </row>
    <row r="26" spans="1:13" s="37" customFormat="1" ht="12" customHeight="1">
      <c r="A26" s="37" t="s">
        <v>217</v>
      </c>
      <c r="B26" s="176">
        <v>311.68720000000002</v>
      </c>
      <c r="C26" s="176">
        <v>65.578500000000005</v>
      </c>
      <c r="D26" s="176">
        <v>58.051600000000001</v>
      </c>
      <c r="E26" s="176">
        <v>1.3190999999999999</v>
      </c>
      <c r="F26" s="176">
        <v>186.738</v>
      </c>
      <c r="G26" s="41"/>
      <c r="H26" s="45"/>
      <c r="I26" s="36" t="s">
        <v>218</v>
      </c>
      <c r="J26" s="50">
        <f>B25/B10*100</f>
        <v>30.78798720604517</v>
      </c>
    </row>
    <row r="27" spans="1:13" s="37" customFormat="1" ht="12" customHeight="1">
      <c r="A27" s="37" t="s">
        <v>219</v>
      </c>
      <c r="B27" s="176"/>
      <c r="C27" s="48"/>
      <c r="D27" s="48"/>
      <c r="E27" s="48"/>
      <c r="F27" s="48"/>
      <c r="G27" s="41"/>
      <c r="H27" s="46"/>
      <c r="I27" s="36" t="s">
        <v>220</v>
      </c>
      <c r="J27" s="50">
        <f>B26/B10*100</f>
        <v>1.2787997520561059</v>
      </c>
    </row>
    <row r="28" spans="1:13" s="37" customFormat="1" ht="12" customHeight="1">
      <c r="A28" s="37" t="s">
        <v>221</v>
      </c>
      <c r="B28" s="176">
        <v>4729.3146999999999</v>
      </c>
      <c r="C28" s="176">
        <v>1040.0268000000001</v>
      </c>
      <c r="D28" s="176">
        <v>1976.8051</v>
      </c>
      <c r="E28" s="176">
        <v>293.77690000000001</v>
      </c>
      <c r="F28" s="176">
        <v>1418.7058999999999</v>
      </c>
      <c r="G28" s="41"/>
      <c r="H28" s="45"/>
      <c r="I28" s="36" t="s">
        <v>222</v>
      </c>
      <c r="J28" s="50">
        <f>B28/B10*100</f>
        <v>19.403576617054842</v>
      </c>
    </row>
    <row r="29" spans="1:13" s="37" customFormat="1" ht="12" customHeight="1">
      <c r="A29" s="37" t="s">
        <v>223</v>
      </c>
      <c r="B29" s="176">
        <v>2852.9103</v>
      </c>
      <c r="C29" s="176">
        <v>786.22749999999996</v>
      </c>
      <c r="D29" s="176">
        <v>1048.1769999999999</v>
      </c>
      <c r="E29" s="176">
        <v>90.694599999999994</v>
      </c>
      <c r="F29" s="176">
        <v>927.81119999999999</v>
      </c>
      <c r="G29" s="55"/>
      <c r="H29" s="36"/>
      <c r="I29" s="36" t="s">
        <v>224</v>
      </c>
      <c r="J29" s="50">
        <f>B29/B10*100</f>
        <v>11.70500740575266</v>
      </c>
    </row>
    <row r="30" spans="1:13" s="37" customFormat="1" ht="12" customHeight="1">
      <c r="B30" s="150"/>
      <c r="C30" s="150"/>
      <c r="D30" s="150"/>
      <c r="E30" s="150"/>
      <c r="F30" s="150"/>
      <c r="G30" s="71"/>
      <c r="H30" s="36"/>
      <c r="I30" s="36"/>
      <c r="J30" s="50"/>
    </row>
    <row r="31" spans="1:13" s="37" customFormat="1" ht="12" customHeight="1">
      <c r="A31" s="1477" t="s">
        <v>259</v>
      </c>
      <c r="B31" s="1485"/>
      <c r="C31" s="1485"/>
      <c r="D31" s="150"/>
      <c r="E31" s="150"/>
      <c r="F31" s="150"/>
      <c r="G31" s="71"/>
      <c r="I31" s="36"/>
      <c r="J31" s="50"/>
    </row>
    <row r="32" spans="1:13" s="37" customFormat="1" ht="12" customHeight="1">
      <c r="B32" s="41"/>
      <c r="C32" s="59"/>
      <c r="D32" s="41"/>
      <c r="E32" s="41"/>
      <c r="F32" s="41"/>
      <c r="J32" s="50"/>
    </row>
    <row r="33" spans="2:13" s="37" customFormat="1" ht="12" customHeight="1">
      <c r="B33" s="41"/>
      <c r="C33" s="59"/>
      <c r="D33" s="41"/>
      <c r="E33" s="41"/>
      <c r="F33" s="41"/>
      <c r="J33" s="50"/>
      <c r="L33" s="37" t="s">
        <v>0</v>
      </c>
    </row>
    <row r="34" spans="2:13" ht="12" customHeight="1">
      <c r="B34" s="155"/>
      <c r="C34" s="59"/>
      <c r="D34" s="58"/>
      <c r="E34" s="59"/>
      <c r="F34" s="59"/>
      <c r="G34" s="59"/>
    </row>
    <row r="35" spans="2:13" ht="12" customHeight="1">
      <c r="J35" s="117"/>
      <c r="M35" s="1" t="s">
        <v>0</v>
      </c>
    </row>
    <row r="36" spans="2:13" ht="12" customHeight="1"/>
    <row r="37" spans="2:13" ht="12" customHeight="1"/>
    <row r="38" spans="2:13" ht="12" customHeight="1"/>
  </sheetData>
  <mergeCells count="4">
    <mergeCell ref="A3:J3"/>
    <mergeCell ref="A4:J4"/>
    <mergeCell ref="A5:J5"/>
    <mergeCell ref="C6:F6"/>
  </mergeCells>
  <hyperlinks>
    <hyperlink ref="A4:J4" location="'T7'!A1" display="Pôdny fond"/>
    <hyperlink ref="A31" r:id="rId1" location="!/view/sk/VBD_SK_WIN/pl5001rr/v_pl5001rr_00_00_00_sk"/>
  </hyperlinks>
  <printOptions horizontalCentered="1"/>
  <pageMargins left="0.78740157480314965" right="0.98425196850393704" top="0.39370078740157483" bottom="0.59055118110236227" header="0.27559055118110237" footer="0.51181102362204722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topLeftCell="A13" zoomScale="120" zoomScaleNormal="95" zoomScaleSheetLayoutView="120" workbookViewId="0">
      <selection activeCell="B7" sqref="B7"/>
    </sheetView>
  </sheetViews>
  <sheetFormatPr defaultColWidth="9.109375" defaultRowHeight="13.2"/>
  <cols>
    <col min="1" max="1" width="13.109375" style="1" customWidth="1"/>
    <col min="2" max="2" width="8" style="1" customWidth="1"/>
    <col min="3" max="3" width="9" style="1" customWidth="1"/>
    <col min="4" max="4" width="7.44140625" style="1" customWidth="1"/>
    <col min="5" max="5" width="7.44140625" style="1" bestFit="1" customWidth="1"/>
    <col min="6" max="6" width="10.33203125" style="1" customWidth="1"/>
    <col min="7" max="7" width="9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109375" style="1"/>
    <col min="12" max="12" width="21" style="1" bestFit="1" customWidth="1"/>
    <col min="13" max="16384" width="9.109375" style="1"/>
  </cols>
  <sheetData>
    <row r="1" spans="1:10" ht="11.4" customHeight="1">
      <c r="A1" s="282" t="s">
        <v>1749</v>
      </c>
      <c r="J1" s="26"/>
    </row>
    <row r="2" spans="1:10" ht="18" customHeight="1">
      <c r="C2" s="106"/>
      <c r="F2" s="2"/>
      <c r="G2" s="2"/>
      <c r="H2" s="2"/>
      <c r="I2" s="2"/>
    </row>
    <row r="3" spans="1:10" ht="3.75" customHeight="1">
      <c r="A3" s="1661"/>
      <c r="B3" s="1661"/>
      <c r="C3" s="1661"/>
      <c r="D3" s="1661"/>
      <c r="E3" s="1661"/>
      <c r="F3" s="1688"/>
      <c r="G3" s="1688"/>
      <c r="H3" s="1688"/>
      <c r="I3" s="1689"/>
      <c r="J3" s="1689"/>
    </row>
    <row r="4" spans="1:10" ht="24" customHeight="1">
      <c r="A4" s="1655" t="s">
        <v>14</v>
      </c>
      <c r="B4" s="1655"/>
      <c r="C4" s="1655"/>
      <c r="D4" s="1655"/>
      <c r="E4" s="1655"/>
      <c r="F4" s="1655"/>
      <c r="G4" s="1655"/>
      <c r="H4" s="1655"/>
      <c r="I4" s="1655"/>
      <c r="J4" s="1655"/>
    </row>
    <row r="5" spans="1:10" ht="3.75" customHeight="1">
      <c r="A5" s="1656"/>
      <c r="B5" s="1656"/>
      <c r="C5" s="1656"/>
      <c r="D5" s="1656"/>
      <c r="E5" s="1656"/>
      <c r="F5" s="1656"/>
      <c r="G5" s="1656"/>
      <c r="H5" s="1656"/>
      <c r="I5" s="1682"/>
      <c r="J5" s="1682"/>
    </row>
    <row r="6" spans="1:10" s="37" customFormat="1" ht="12" customHeight="1">
      <c r="A6" s="156" t="s">
        <v>112</v>
      </c>
      <c r="B6" s="1690" t="s">
        <v>1750</v>
      </c>
      <c r="C6" s="1690"/>
      <c r="D6" s="1690"/>
      <c r="E6" s="1690"/>
      <c r="F6" s="1690"/>
      <c r="G6" s="1690"/>
      <c r="H6" s="1690"/>
      <c r="I6" s="1690"/>
      <c r="J6" s="1690"/>
    </row>
    <row r="7" spans="1:10" s="37" customFormat="1" ht="12" customHeight="1">
      <c r="A7" s="157"/>
      <c r="B7" s="146" t="s">
        <v>189</v>
      </c>
      <c r="C7" s="158" t="s">
        <v>225</v>
      </c>
      <c r="D7" s="1691" t="s">
        <v>226</v>
      </c>
      <c r="E7" s="1691"/>
      <c r="F7" s="1691"/>
      <c r="G7" s="159" t="s">
        <v>227</v>
      </c>
      <c r="H7" s="1691" t="s">
        <v>226</v>
      </c>
      <c r="I7" s="1691"/>
      <c r="J7" s="1691"/>
    </row>
    <row r="8" spans="1:10" s="37" customFormat="1" ht="12" customHeight="1">
      <c r="A8" s="160"/>
      <c r="B8" s="161"/>
      <c r="C8" s="162" t="s">
        <v>228</v>
      </c>
      <c r="D8" s="162" t="s">
        <v>229</v>
      </c>
      <c r="E8" s="162" t="s">
        <v>230</v>
      </c>
      <c r="F8" s="162" t="s">
        <v>231</v>
      </c>
      <c r="G8" s="159" t="s">
        <v>228</v>
      </c>
      <c r="H8" s="162" t="s">
        <v>232</v>
      </c>
      <c r="I8" s="162" t="s">
        <v>233</v>
      </c>
      <c r="J8" s="161" t="s">
        <v>234</v>
      </c>
    </row>
    <row r="9" spans="1:10" s="37" customFormat="1" ht="12" customHeight="1">
      <c r="A9" s="160"/>
      <c r="B9" s="161"/>
      <c r="C9" s="162" t="s">
        <v>235</v>
      </c>
      <c r="D9" s="162" t="s">
        <v>235</v>
      </c>
      <c r="E9" s="162"/>
      <c r="F9" s="162" t="s">
        <v>236</v>
      </c>
      <c r="G9" s="159" t="s">
        <v>235</v>
      </c>
      <c r="H9" s="162" t="s">
        <v>237</v>
      </c>
      <c r="I9" s="162" t="s">
        <v>238</v>
      </c>
      <c r="J9" s="161" t="s">
        <v>238</v>
      </c>
    </row>
    <row r="10" spans="1:10" s="37" customFormat="1" ht="12" customHeight="1">
      <c r="A10" s="133" t="s">
        <v>239</v>
      </c>
      <c r="B10" s="163">
        <v>47.167499999999997</v>
      </c>
      <c r="C10" s="166">
        <v>7.0972</v>
      </c>
      <c r="D10" s="166">
        <v>1.4309000000000001</v>
      </c>
      <c r="E10" s="166">
        <v>5.6662999999999997</v>
      </c>
      <c r="F10" s="1568" t="s">
        <v>132</v>
      </c>
      <c r="G10" s="167">
        <v>40.070300000000003</v>
      </c>
      <c r="H10" s="1569" t="s">
        <v>132</v>
      </c>
      <c r="I10" s="1570">
        <v>1.6469</v>
      </c>
      <c r="J10" s="1571">
        <v>32.397799999999997</v>
      </c>
    </row>
    <row r="11" spans="1:10" s="37" customFormat="1" ht="12" customHeight="1">
      <c r="A11" s="133" t="s">
        <v>240</v>
      </c>
      <c r="B11" s="163">
        <v>1049.6274000000001</v>
      </c>
      <c r="C11" s="166">
        <v>615.81320000000005</v>
      </c>
      <c r="D11" s="166">
        <v>45.864400000000003</v>
      </c>
      <c r="E11" s="166">
        <v>47.351999999999997</v>
      </c>
      <c r="F11" s="209">
        <v>522.5163</v>
      </c>
      <c r="G11" s="167">
        <v>433.81420000000003</v>
      </c>
      <c r="H11" s="166">
        <v>47.650100000000002</v>
      </c>
      <c r="I11" s="1570">
        <v>1.1054999999999999</v>
      </c>
      <c r="J11" s="1571">
        <v>47.1751</v>
      </c>
    </row>
    <row r="12" spans="1:10" s="37" customFormat="1" ht="12" customHeight="1">
      <c r="A12" s="133" t="s">
        <v>241</v>
      </c>
      <c r="B12" s="163">
        <v>5461.6408000000001</v>
      </c>
      <c r="C12" s="166">
        <v>712.29390000000001</v>
      </c>
      <c r="D12" s="166">
        <v>211.24619999999999</v>
      </c>
      <c r="E12" s="166">
        <v>263.71170000000001</v>
      </c>
      <c r="F12" s="209">
        <v>235.81039999999999</v>
      </c>
      <c r="G12" s="167">
        <v>4749.3468999999996</v>
      </c>
      <c r="H12" s="166">
        <v>4057.2748000000001</v>
      </c>
      <c r="I12" s="1570">
        <v>38.649700000000003</v>
      </c>
      <c r="J12" s="1571">
        <v>367.33909999999997</v>
      </c>
    </row>
    <row r="13" spans="1:10" s="37" customFormat="1" ht="12" customHeight="1">
      <c r="A13" s="133" t="s">
        <v>242</v>
      </c>
      <c r="B13" s="163">
        <v>825.73969999999997</v>
      </c>
      <c r="C13" s="166">
        <v>48.528300000000002</v>
      </c>
      <c r="D13" s="166">
        <v>0.45129999999999998</v>
      </c>
      <c r="E13" s="166">
        <v>11.041700000000001</v>
      </c>
      <c r="F13" s="209">
        <v>9.8453999999999997</v>
      </c>
      <c r="G13" s="167">
        <v>777.21140000000003</v>
      </c>
      <c r="H13" s="166">
        <v>566.26319999999998</v>
      </c>
      <c r="I13" s="1570">
        <v>0.59889999999999999</v>
      </c>
      <c r="J13" s="1571">
        <v>145.52869999999999</v>
      </c>
    </row>
    <row r="14" spans="1:10" s="37" customFormat="1" ht="12" customHeight="1">
      <c r="A14" s="133" t="s">
        <v>243</v>
      </c>
      <c r="B14" s="163">
        <v>434.18349999999998</v>
      </c>
      <c r="C14" s="166">
        <v>13.2636</v>
      </c>
      <c r="D14" s="166">
        <v>1.3121</v>
      </c>
      <c r="E14" s="166">
        <v>11.951499999999999</v>
      </c>
      <c r="F14" s="1568" t="s">
        <v>132</v>
      </c>
      <c r="G14" s="167">
        <v>420.91989999999998</v>
      </c>
      <c r="H14" s="1569" t="s">
        <v>132</v>
      </c>
      <c r="I14" s="1570">
        <v>12.480399999999999</v>
      </c>
      <c r="J14" s="1571">
        <v>347.12970000000001</v>
      </c>
    </row>
    <row r="15" spans="1:10" s="37" customFormat="1" ht="12" customHeight="1">
      <c r="A15" s="133" t="s">
        <v>116</v>
      </c>
      <c r="B15" s="163">
        <v>727.48680000000002</v>
      </c>
      <c r="C15" s="166">
        <v>102.6395</v>
      </c>
      <c r="D15" s="166">
        <v>43.647399999999998</v>
      </c>
      <c r="E15" s="166">
        <v>49.771999999999998</v>
      </c>
      <c r="F15" s="209">
        <v>9.2201000000000004</v>
      </c>
      <c r="G15" s="167">
        <v>624.84730000000002</v>
      </c>
      <c r="H15" s="166">
        <v>483.1891</v>
      </c>
      <c r="I15" s="1570">
        <v>11.097099999999999</v>
      </c>
      <c r="J15" s="1571">
        <v>100.4564</v>
      </c>
    </row>
    <row r="16" spans="1:10" s="37" customFormat="1" ht="12" customHeight="1">
      <c r="A16" s="133" t="s">
        <v>244</v>
      </c>
      <c r="B16" s="166">
        <v>296.91860000000003</v>
      </c>
      <c r="C16" s="166">
        <v>181.85</v>
      </c>
      <c r="D16" s="166">
        <v>145.32849999999999</v>
      </c>
      <c r="E16" s="166">
        <v>24.2499</v>
      </c>
      <c r="F16" s="209">
        <v>7.4875999999999996</v>
      </c>
      <c r="G16" s="167">
        <v>115.0686</v>
      </c>
      <c r="H16" s="166">
        <v>63.661499999999997</v>
      </c>
      <c r="I16" s="1570">
        <v>0.96750000000000003</v>
      </c>
      <c r="J16" s="1571">
        <v>21.278400000000001</v>
      </c>
    </row>
    <row r="17" spans="1:10" s="37" customFormat="1" ht="12" customHeight="1">
      <c r="A17" s="133" t="s">
        <v>245</v>
      </c>
      <c r="B17" s="166">
        <v>106.6345</v>
      </c>
      <c r="C17" s="166">
        <v>69.380099999999999</v>
      </c>
      <c r="D17" s="166">
        <v>61.968200000000003</v>
      </c>
      <c r="E17" s="540" t="s">
        <v>132</v>
      </c>
      <c r="F17" s="209">
        <v>7.4119000000000002</v>
      </c>
      <c r="G17" s="167">
        <v>37.254399999999997</v>
      </c>
      <c r="H17" s="166">
        <v>0.111</v>
      </c>
      <c r="I17" s="1570">
        <v>2.6621999999999999</v>
      </c>
      <c r="J17" s="1571">
        <v>20.111599999999999</v>
      </c>
    </row>
    <row r="18" spans="1:10" s="37" customFormat="1" ht="12" customHeight="1">
      <c r="A18" s="133" t="s">
        <v>246</v>
      </c>
      <c r="B18" s="166">
        <v>701.14760000000001</v>
      </c>
      <c r="C18" s="166">
        <v>225.12559999999999</v>
      </c>
      <c r="D18" s="166">
        <v>112.7052</v>
      </c>
      <c r="E18" s="166">
        <v>67.814300000000003</v>
      </c>
      <c r="F18" s="209">
        <v>44.606099999999998</v>
      </c>
      <c r="G18" s="167">
        <v>476.02199999999999</v>
      </c>
      <c r="H18" s="166">
        <v>370.18889999999999</v>
      </c>
      <c r="I18" s="1570">
        <v>8.6795000000000009</v>
      </c>
      <c r="J18" s="1571">
        <v>65.4238</v>
      </c>
    </row>
    <row r="19" spans="1:10" s="37" customFormat="1" ht="12" customHeight="1">
      <c r="A19" s="133" t="s">
        <v>247</v>
      </c>
      <c r="B19" s="166">
        <v>133.3844</v>
      </c>
      <c r="C19" s="166">
        <v>93.449700000000007</v>
      </c>
      <c r="D19" s="166">
        <v>3.4786999999999999</v>
      </c>
      <c r="E19" s="166">
        <v>88.859099999999998</v>
      </c>
      <c r="F19" s="209">
        <v>1.1119000000000001</v>
      </c>
      <c r="G19" s="167">
        <v>39.934699999999999</v>
      </c>
      <c r="H19" s="1569" t="s">
        <v>132</v>
      </c>
      <c r="I19" s="1569" t="s">
        <v>132</v>
      </c>
      <c r="J19" s="1571">
        <v>37.538200000000003</v>
      </c>
    </row>
    <row r="20" spans="1:10" s="37" customFormat="1" ht="12" customHeight="1">
      <c r="A20" s="133" t="s">
        <v>248</v>
      </c>
      <c r="B20" s="166">
        <v>1295.9042999999999</v>
      </c>
      <c r="C20" s="166">
        <v>986.47040000000004</v>
      </c>
      <c r="D20" s="166">
        <v>751.88509999999997</v>
      </c>
      <c r="E20" s="166">
        <v>33.214100000000002</v>
      </c>
      <c r="F20" s="209">
        <v>177.9177</v>
      </c>
      <c r="G20" s="167">
        <v>309.43389999999999</v>
      </c>
      <c r="H20" s="166">
        <v>93.100399999999993</v>
      </c>
      <c r="I20" s="1570">
        <v>14.482100000000001</v>
      </c>
      <c r="J20" s="1571">
        <v>144.5617</v>
      </c>
    </row>
    <row r="21" spans="1:10" s="37" customFormat="1" ht="12" customHeight="1">
      <c r="A21" s="133" t="s">
        <v>249</v>
      </c>
      <c r="B21" s="166">
        <v>178.70500000000001</v>
      </c>
      <c r="C21" s="166">
        <v>19.364799999999999</v>
      </c>
      <c r="D21" s="166">
        <v>18.174800000000001</v>
      </c>
      <c r="E21" s="169" t="s">
        <v>132</v>
      </c>
      <c r="F21" s="209">
        <v>1.19</v>
      </c>
      <c r="G21" s="167">
        <v>159.34020000000001</v>
      </c>
      <c r="H21" s="1572" t="s">
        <v>132</v>
      </c>
      <c r="I21" s="1569" t="s">
        <v>132</v>
      </c>
      <c r="J21" s="1571">
        <v>96.735900000000001</v>
      </c>
    </row>
    <row r="22" spans="1:10" s="37" customFormat="1" ht="12" customHeight="1">
      <c r="A22" s="133" t="s">
        <v>250</v>
      </c>
      <c r="B22" s="166">
        <v>4787.3059000000003</v>
      </c>
      <c r="C22" s="166">
        <v>2196.5954999999999</v>
      </c>
      <c r="D22" s="166">
        <v>1717.4534000000001</v>
      </c>
      <c r="E22" s="166">
        <v>114.5472</v>
      </c>
      <c r="F22" s="209">
        <v>362.56270000000001</v>
      </c>
      <c r="G22" s="167">
        <v>2590.7103999999999</v>
      </c>
      <c r="H22" s="166">
        <v>612.41390000000001</v>
      </c>
      <c r="I22" s="1570">
        <v>29.149699999999999</v>
      </c>
      <c r="J22" s="1571">
        <v>1260.6487</v>
      </c>
    </row>
    <row r="23" spans="1:10" s="37" customFormat="1" ht="12" customHeight="1">
      <c r="A23" s="133" t="s">
        <v>120</v>
      </c>
      <c r="B23" s="166">
        <v>554.00130000000001</v>
      </c>
      <c r="C23" s="166">
        <v>59.218200000000003</v>
      </c>
      <c r="D23" s="166">
        <v>18.573399999999999</v>
      </c>
      <c r="E23" s="166">
        <v>20.9419</v>
      </c>
      <c r="F23" s="209">
        <v>19.7029</v>
      </c>
      <c r="G23" s="167">
        <v>494.78309999999999</v>
      </c>
      <c r="H23" s="1569" t="s">
        <v>132</v>
      </c>
      <c r="I23" s="1570">
        <v>2.1105999999999998</v>
      </c>
      <c r="J23" s="1571">
        <v>330.5068</v>
      </c>
    </row>
    <row r="24" spans="1:10" s="37" customFormat="1" ht="12" customHeight="1">
      <c r="A24" s="133" t="s">
        <v>251</v>
      </c>
      <c r="B24" s="166">
        <v>1107.5925</v>
      </c>
      <c r="C24" s="166">
        <v>90.859300000000005</v>
      </c>
      <c r="D24" s="166">
        <v>8.9099999999999999E-2</v>
      </c>
      <c r="E24" s="166">
        <v>45.277000000000001</v>
      </c>
      <c r="F24" s="209">
        <v>44.5518</v>
      </c>
      <c r="G24" s="167">
        <v>1016.7332</v>
      </c>
      <c r="H24" s="166">
        <v>741.63220000000001</v>
      </c>
      <c r="I24" s="1570">
        <v>1.1617999999999999</v>
      </c>
      <c r="J24" s="1571">
        <v>194.33279999999999</v>
      </c>
    </row>
    <row r="25" spans="1:10" s="37" customFormat="1" ht="12" customHeight="1">
      <c r="A25" s="133" t="s">
        <v>252</v>
      </c>
      <c r="B25" s="166">
        <v>575.59109999999998</v>
      </c>
      <c r="C25" s="166">
        <v>282.21350000000001</v>
      </c>
      <c r="D25" s="166">
        <v>182.03450000000001</v>
      </c>
      <c r="E25" s="166">
        <v>73.772999999999996</v>
      </c>
      <c r="F25" s="209">
        <v>26.405999999999999</v>
      </c>
      <c r="G25" s="167">
        <v>293.37759999999997</v>
      </c>
      <c r="H25" s="166">
        <v>182.68799999999999</v>
      </c>
      <c r="I25" s="1570">
        <v>0.1573</v>
      </c>
      <c r="J25" s="1571">
        <v>99.444100000000006</v>
      </c>
    </row>
    <row r="26" spans="1:10" s="37" customFormat="1" ht="12" customHeight="1">
      <c r="A26" s="133" t="s">
        <v>253</v>
      </c>
      <c r="B26" s="166">
        <v>1815.24</v>
      </c>
      <c r="C26" s="166">
        <v>1171.8949</v>
      </c>
      <c r="D26" s="166">
        <v>1079.2264</v>
      </c>
      <c r="E26" s="166">
        <v>58.005400000000002</v>
      </c>
      <c r="F26" s="209">
        <v>15.2606</v>
      </c>
      <c r="G26" s="167">
        <v>643.3451</v>
      </c>
      <c r="H26" s="1569" t="s">
        <v>132</v>
      </c>
      <c r="I26" s="1570">
        <v>20.233000000000001</v>
      </c>
      <c r="J26" s="1571">
        <v>300.5326</v>
      </c>
    </row>
    <row r="27" spans="1:10" s="37" customFormat="1" ht="12" customHeight="1">
      <c r="A27" s="133" t="s">
        <v>254</v>
      </c>
      <c r="B27" s="163">
        <v>974.20730000000003</v>
      </c>
      <c r="C27" s="166">
        <v>119.79130000000001</v>
      </c>
      <c r="D27" s="166">
        <v>71.243499999999997</v>
      </c>
      <c r="E27" s="166">
        <v>27.3063</v>
      </c>
      <c r="F27" s="209">
        <v>18.766500000000001</v>
      </c>
      <c r="G27" s="167">
        <v>854.41600000000005</v>
      </c>
      <c r="H27" s="1569" t="s">
        <v>132</v>
      </c>
      <c r="I27" s="1570">
        <v>18.170400000000001</v>
      </c>
      <c r="J27" s="1571">
        <v>637.06119999999999</v>
      </c>
    </row>
    <row r="28" spans="1:10" s="37" customFormat="1" ht="12" customHeight="1">
      <c r="A28" s="133" t="s">
        <v>255</v>
      </c>
      <c r="B28" s="163">
        <v>2006.3154999999999</v>
      </c>
      <c r="C28" s="166">
        <v>1241.5224000000001</v>
      </c>
      <c r="D28" s="166">
        <v>998.38400000000001</v>
      </c>
      <c r="E28" s="166">
        <v>91.117000000000004</v>
      </c>
      <c r="F28" s="209">
        <v>134.36500000000001</v>
      </c>
      <c r="G28" s="167">
        <v>764.79309999999998</v>
      </c>
      <c r="H28" s="166">
        <v>243.42619999999999</v>
      </c>
      <c r="I28" s="1570">
        <v>92.658199999999994</v>
      </c>
      <c r="J28" s="1571">
        <v>175.67850000000001</v>
      </c>
    </row>
    <row r="29" spans="1:10" s="37" customFormat="1" ht="12" customHeight="1">
      <c r="A29" s="133" t="s">
        <v>256</v>
      </c>
      <c r="B29" s="163">
        <v>365.10289999999998</v>
      </c>
      <c r="C29" s="166">
        <v>38.677300000000002</v>
      </c>
      <c r="D29" s="166">
        <v>26.328700000000001</v>
      </c>
      <c r="E29" s="166">
        <v>7.0137999999999998</v>
      </c>
      <c r="F29" s="209">
        <v>3.1964000000000001</v>
      </c>
      <c r="G29" s="167">
        <v>326.42559999999997</v>
      </c>
      <c r="H29" s="1569" t="s">
        <v>132</v>
      </c>
      <c r="I29" s="1570">
        <v>37.4968</v>
      </c>
      <c r="J29" s="1571">
        <v>178.65729999999999</v>
      </c>
    </row>
    <row r="30" spans="1:10" s="37" customFormat="1" ht="12" customHeight="1">
      <c r="A30" s="133" t="s">
        <v>257</v>
      </c>
      <c r="B30" s="163">
        <v>510.22469999999998</v>
      </c>
      <c r="C30" s="166">
        <v>453.08280000000002</v>
      </c>
      <c r="D30" s="166">
        <v>401.85239999999999</v>
      </c>
      <c r="E30" s="166">
        <v>13.152900000000001</v>
      </c>
      <c r="F30" s="209">
        <v>38.077500000000001</v>
      </c>
      <c r="G30" s="167">
        <v>57.1419</v>
      </c>
      <c r="H30" s="1569" t="s">
        <v>132</v>
      </c>
      <c r="I30" s="1570">
        <v>2.0234999999999999</v>
      </c>
      <c r="J30" s="1571">
        <v>46.700299999999999</v>
      </c>
    </row>
    <row r="31" spans="1:10" s="37" customFormat="1" ht="12" customHeight="1">
      <c r="A31" s="133" t="s">
        <v>258</v>
      </c>
      <c r="B31" s="163">
        <v>419.29599999999999</v>
      </c>
      <c r="C31" s="166">
        <v>246.28899999999999</v>
      </c>
      <c r="D31" s="166">
        <v>76.344499999999996</v>
      </c>
      <c r="E31" s="166">
        <v>142.87530000000001</v>
      </c>
      <c r="F31" s="209">
        <v>13.676299999999999</v>
      </c>
      <c r="G31" s="167">
        <v>173.00700000000001</v>
      </c>
      <c r="H31" s="1569">
        <v>42.447400000000002</v>
      </c>
      <c r="I31" s="1570">
        <v>16.156099999999999</v>
      </c>
      <c r="J31" s="1571">
        <v>80.075999999999993</v>
      </c>
    </row>
    <row r="32" spans="1:10" s="37" customFormat="1" ht="12" customHeight="1">
      <c r="A32" s="133"/>
      <c r="B32" s="163"/>
      <c r="C32" s="163"/>
      <c r="D32" s="163"/>
      <c r="E32" s="163"/>
      <c r="F32" s="163"/>
      <c r="G32" s="200"/>
      <c r="H32" s="151"/>
      <c r="I32" s="164"/>
      <c r="J32" s="165"/>
    </row>
    <row r="33" spans="1:12" s="37" customFormat="1" ht="12" customHeight="1">
      <c r="A33" s="1486" t="s">
        <v>259</v>
      </c>
      <c r="B33" s="1487"/>
      <c r="C33" s="1487"/>
      <c r="D33" s="163"/>
      <c r="E33" s="163"/>
      <c r="F33" s="163"/>
      <c r="G33" s="200"/>
      <c r="H33" s="163"/>
      <c r="I33" s="164"/>
      <c r="J33" s="165"/>
      <c r="L33" s="37" t="s">
        <v>0</v>
      </c>
    </row>
    <row r="34" spans="1:12" s="37" customFormat="1" ht="12" customHeight="1">
      <c r="B34" s="170"/>
      <c r="C34" s="170"/>
      <c r="D34" s="171"/>
      <c r="E34" s="170"/>
      <c r="F34" s="170"/>
      <c r="G34" s="170"/>
      <c r="H34" s="170"/>
      <c r="I34" s="170"/>
      <c r="J34" s="170"/>
      <c r="K34" s="172"/>
    </row>
    <row r="35" spans="1:12" s="37" customFormat="1" ht="12" customHeight="1">
      <c r="B35" s="173"/>
      <c r="C35" s="173"/>
      <c r="D35" s="173"/>
      <c r="E35" s="173"/>
      <c r="F35" s="173"/>
      <c r="G35" s="173"/>
      <c r="H35" s="173"/>
      <c r="I35" s="173"/>
      <c r="J35" s="173"/>
    </row>
    <row r="36" spans="1:12" s="37" customFormat="1" ht="12" customHeight="1">
      <c r="B36" s="174"/>
      <c r="C36" s="174"/>
      <c r="D36" s="174"/>
      <c r="E36" s="174"/>
      <c r="F36" s="174"/>
      <c r="G36" s="174"/>
      <c r="H36" s="175"/>
      <c r="I36" s="174"/>
      <c r="J36" s="174"/>
    </row>
    <row r="37" spans="1:12" s="37" customFormat="1" ht="12" customHeight="1">
      <c r="B37" s="41"/>
      <c r="C37" s="41"/>
      <c r="D37" s="41"/>
      <c r="E37" s="41"/>
      <c r="F37" s="41"/>
      <c r="G37" s="41"/>
      <c r="H37" s="41"/>
      <c r="I37" s="41"/>
      <c r="J37" s="41"/>
    </row>
    <row r="38" spans="1:12" s="37" customFormat="1" ht="12" customHeight="1">
      <c r="B38" s="41"/>
      <c r="C38" s="41"/>
      <c r="D38" s="41"/>
      <c r="E38" s="41"/>
      <c r="F38" s="41"/>
      <c r="G38" s="41"/>
      <c r="H38" s="41"/>
      <c r="I38" s="41"/>
      <c r="J38" s="41"/>
    </row>
    <row r="39" spans="1:12" s="37" customFormat="1" ht="12" customHeight="1">
      <c r="B39" s="41"/>
      <c r="C39" s="41"/>
      <c r="D39" s="41"/>
      <c r="E39" s="41"/>
      <c r="F39" s="41"/>
      <c r="G39" s="41"/>
      <c r="H39" s="41"/>
      <c r="I39" s="41"/>
      <c r="J39" s="41"/>
    </row>
    <row r="40" spans="1:12" s="37" customFormat="1" ht="12" customHeight="1">
      <c r="B40" s="41"/>
      <c r="C40" s="41"/>
      <c r="D40" s="41"/>
      <c r="E40" s="41"/>
      <c r="F40" s="41"/>
      <c r="G40" s="41"/>
      <c r="H40" s="41"/>
      <c r="I40" s="41"/>
      <c r="J40" s="41"/>
    </row>
    <row r="41" spans="1:12" s="37" customFormat="1" ht="12" customHeight="1">
      <c r="B41" s="41"/>
      <c r="C41" s="41"/>
      <c r="D41" s="41"/>
      <c r="E41" s="41"/>
      <c r="F41" s="41"/>
      <c r="G41" s="41"/>
      <c r="H41" s="41"/>
      <c r="I41" s="41"/>
      <c r="J41" s="41"/>
    </row>
    <row r="42" spans="1:12" ht="12" customHeight="1">
      <c r="B42" s="59"/>
      <c r="C42" s="59"/>
      <c r="D42" s="59"/>
      <c r="E42" s="59"/>
      <c r="F42" s="59"/>
      <c r="G42" s="59" t="s">
        <v>0</v>
      </c>
      <c r="H42" s="59"/>
      <c r="I42" s="59" t="s">
        <v>0</v>
      </c>
      <c r="J42" s="59"/>
    </row>
    <row r="43" spans="1:12" ht="12" customHeight="1">
      <c r="B43" s="59"/>
      <c r="C43" s="59"/>
      <c r="D43" s="59"/>
      <c r="E43" s="59"/>
      <c r="F43" s="59"/>
      <c r="G43" s="59"/>
      <c r="H43" s="59"/>
      <c r="I43" s="59"/>
      <c r="J43" s="59"/>
    </row>
    <row r="44" spans="1:12" ht="12" customHeight="1">
      <c r="K44" s="1" t="s">
        <v>0</v>
      </c>
    </row>
    <row r="45" spans="1:12" ht="12" customHeight="1"/>
    <row r="46" spans="1:12">
      <c r="H46" s="1" t="s">
        <v>0</v>
      </c>
    </row>
    <row r="47" spans="1:12">
      <c r="K47" s="1" t="s">
        <v>0</v>
      </c>
    </row>
  </sheetData>
  <mergeCells count="6">
    <mergeCell ref="A3:J3"/>
    <mergeCell ref="A4:J4"/>
    <mergeCell ref="A5:J5"/>
    <mergeCell ref="B6:J6"/>
    <mergeCell ref="D7:F7"/>
    <mergeCell ref="H7:J7"/>
  </mergeCells>
  <hyperlinks>
    <hyperlink ref="A4:J4" location="'Zoznam tabuliek'!A1" display="Pôdny fond v mestských častiach"/>
    <hyperlink ref="A33" r:id="rId1" location="!/view/sk/VBD_SK_WIN/pl5001rr/v_pl5001rr_00_00_00_sk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95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zoomScale="120" zoomScaleNormal="100" zoomScaleSheetLayoutView="120" workbookViewId="0">
      <selection activeCell="F25" sqref="F25"/>
    </sheetView>
  </sheetViews>
  <sheetFormatPr defaultColWidth="9.109375" defaultRowHeight="13.2"/>
  <cols>
    <col min="1" max="1" width="26.88671875" style="1" customWidth="1"/>
    <col min="2" max="9" width="7.6640625" style="1" customWidth="1"/>
    <col min="10" max="10" width="11" style="99" bestFit="1" customWidth="1"/>
    <col min="11" max="11" width="21" style="99" bestFit="1" customWidth="1"/>
    <col min="12" max="12" width="11.88671875" style="99" customWidth="1"/>
    <col min="13" max="14" width="9.109375" style="99"/>
    <col min="15" max="16384" width="9.109375" style="1"/>
  </cols>
  <sheetData>
    <row r="1" spans="1:14" ht="11.4" customHeight="1">
      <c r="A1" s="282" t="s">
        <v>1749</v>
      </c>
      <c r="I1" s="26"/>
    </row>
    <row r="2" spans="1:14" ht="18" customHeight="1">
      <c r="F2" s="2"/>
      <c r="G2" s="2"/>
      <c r="H2" s="2" t="s">
        <v>0</v>
      </c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99"/>
      <c r="K3" s="99"/>
      <c r="L3" s="99"/>
      <c r="M3" s="99"/>
      <c r="N3" s="99"/>
    </row>
    <row r="4" spans="1:14" ht="24" customHeight="1">
      <c r="A4" s="1665" t="s">
        <v>15</v>
      </c>
      <c r="B4" s="1665"/>
      <c r="C4" s="1665"/>
      <c r="D4" s="1665"/>
      <c r="E4" s="1665"/>
      <c r="F4" s="1665"/>
      <c r="G4" s="1665"/>
      <c r="H4" s="1665"/>
      <c r="I4" s="1665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99"/>
      <c r="K5" s="99"/>
      <c r="L5" s="99"/>
      <c r="M5" s="99"/>
      <c r="N5" s="99"/>
    </row>
    <row r="6" spans="1:14" s="37" customFormat="1" ht="15" customHeight="1">
      <c r="A6" s="156" t="s">
        <v>127</v>
      </c>
      <c r="B6" s="1556">
        <v>2017</v>
      </c>
      <c r="C6" s="1556">
        <v>2018</v>
      </c>
      <c r="D6" s="1556">
        <v>2019</v>
      </c>
      <c r="E6" s="1556">
        <v>2020</v>
      </c>
      <c r="F6" s="1556">
        <v>2021</v>
      </c>
      <c r="G6" s="1556">
        <v>2022</v>
      </c>
      <c r="H6" s="1556">
        <v>2023</v>
      </c>
      <c r="I6" s="1556">
        <v>2024</v>
      </c>
      <c r="J6" s="48"/>
      <c r="K6" s="48"/>
      <c r="L6" s="48"/>
      <c r="M6" s="48"/>
      <c r="N6" s="48"/>
    </row>
    <row r="7" spans="1:14" s="37" customFormat="1" ht="6" customHeight="1">
      <c r="A7" s="160"/>
      <c r="J7" s="48"/>
      <c r="K7" s="48"/>
      <c r="L7" s="48"/>
      <c r="M7" s="48"/>
      <c r="N7" s="48"/>
    </row>
    <row r="8" spans="1:14" s="37" customFormat="1" ht="12.75" customHeight="1">
      <c r="A8" s="133" t="s">
        <v>279</v>
      </c>
      <c r="B8" s="44">
        <v>239095</v>
      </c>
      <c r="C8" s="44">
        <v>238757</v>
      </c>
      <c r="D8" s="44">
        <v>238593</v>
      </c>
      <c r="E8" s="44">
        <v>238138</v>
      </c>
      <c r="F8" s="185">
        <v>227458</v>
      </c>
      <c r="G8" s="174">
        <v>226212</v>
      </c>
      <c r="H8" s="44">
        <v>225044</v>
      </c>
      <c r="I8" s="44">
        <v>223678</v>
      </c>
      <c r="J8" s="48"/>
      <c r="K8" s="48"/>
      <c r="L8" s="48"/>
      <c r="M8" s="48"/>
      <c r="N8" s="48"/>
    </row>
    <row r="9" spans="1:14" s="37" customFormat="1" ht="12.75" customHeight="1">
      <c r="A9" s="133" t="s">
        <v>268</v>
      </c>
      <c r="B9" s="44">
        <v>124474</v>
      </c>
      <c r="C9" s="44">
        <v>124311</v>
      </c>
      <c r="D9" s="44">
        <v>124262</v>
      </c>
      <c r="E9" s="44">
        <v>123970</v>
      </c>
      <c r="F9" s="185">
        <v>118741</v>
      </c>
      <c r="G9" s="174">
        <v>118079</v>
      </c>
      <c r="H9" s="44">
        <v>117500</v>
      </c>
      <c r="I9" s="44">
        <v>116723</v>
      </c>
      <c r="J9" s="48"/>
      <c r="K9" s="294"/>
      <c r="L9" s="295"/>
      <c r="M9" s="296"/>
      <c r="N9" s="297"/>
    </row>
    <row r="10" spans="1:14" s="37" customFormat="1" ht="12.75" customHeight="1">
      <c r="A10" s="197" t="s">
        <v>349</v>
      </c>
      <c r="B10" s="299">
        <v>239118</v>
      </c>
      <c r="C10" s="299">
        <v>238926</v>
      </c>
      <c r="D10" s="299">
        <v>238675</v>
      </c>
      <c r="E10" s="299">
        <v>238365.5</v>
      </c>
      <c r="F10" s="300">
        <v>228249</v>
      </c>
      <c r="G10" s="174">
        <v>226835</v>
      </c>
      <c r="H10" s="44">
        <v>225628</v>
      </c>
      <c r="I10" s="44">
        <v>224403</v>
      </c>
      <c r="J10" s="48"/>
      <c r="K10" s="302"/>
      <c r="L10" s="301"/>
      <c r="M10" s="302"/>
      <c r="N10" s="307"/>
    </row>
    <row r="11" spans="1:14" s="37" customFormat="1" ht="12.75" customHeight="1">
      <c r="A11" s="133" t="s">
        <v>268</v>
      </c>
      <c r="B11" s="299">
        <v>124471</v>
      </c>
      <c r="C11" s="299">
        <v>124393</v>
      </c>
      <c r="D11" s="299">
        <v>124286.5</v>
      </c>
      <c r="E11" s="299">
        <v>124116</v>
      </c>
      <c r="F11" s="300">
        <v>119137</v>
      </c>
      <c r="G11" s="174">
        <v>118410</v>
      </c>
      <c r="H11" s="44">
        <v>117789.5</v>
      </c>
      <c r="I11" s="44">
        <v>117138</v>
      </c>
      <c r="J11" s="48"/>
      <c r="K11" s="302"/>
      <c r="L11" s="301"/>
      <c r="M11" s="302"/>
      <c r="N11" s="307"/>
    </row>
    <row r="12" spans="1:14" s="37" customFormat="1" ht="12.75" customHeight="1">
      <c r="A12" s="133" t="s">
        <v>350</v>
      </c>
      <c r="B12" s="44">
        <v>2351</v>
      </c>
      <c r="C12" s="44">
        <v>2277</v>
      </c>
      <c r="D12" s="44">
        <v>2270</v>
      </c>
      <c r="E12" s="44">
        <v>2273</v>
      </c>
      <c r="F12" s="191">
        <v>2155</v>
      </c>
      <c r="G12" s="174">
        <v>2059</v>
      </c>
      <c r="H12" s="44">
        <v>1895</v>
      </c>
      <c r="I12" s="44">
        <v>1697</v>
      </c>
      <c r="J12" s="48"/>
      <c r="K12" s="302"/>
      <c r="L12" s="301"/>
      <c r="M12" s="302"/>
      <c r="N12" s="307"/>
    </row>
    <row r="13" spans="1:14" s="37" customFormat="1" ht="12.75" customHeight="1">
      <c r="A13" s="133" t="s">
        <v>351</v>
      </c>
      <c r="B13" s="1316">
        <v>9.83</v>
      </c>
      <c r="C13" s="1316">
        <v>9.5368931591534487</v>
      </c>
      <c r="D13" s="1316">
        <v>9.5141098020478392</v>
      </c>
      <c r="E13" s="1316">
        <v>9.5448857385213621</v>
      </c>
      <c r="F13" s="304">
        <v>9.474276569740347</v>
      </c>
      <c r="G13" s="1050">
        <v>9.0809999999999995</v>
      </c>
      <c r="H13" s="1316">
        <v>8.3987802932260198</v>
      </c>
      <c r="I13" s="1316">
        <v>7.5620000000000003</v>
      </c>
      <c r="J13" s="500"/>
      <c r="K13" s="302"/>
      <c r="L13" s="306"/>
      <c r="M13" s="302"/>
      <c r="N13" s="307"/>
    </row>
    <row r="14" spans="1:14" s="37" customFormat="1" ht="12.75" customHeight="1">
      <c r="A14" s="133" t="s">
        <v>352</v>
      </c>
      <c r="B14" s="44">
        <v>2048</v>
      </c>
      <c r="C14" s="44">
        <v>2096</v>
      </c>
      <c r="D14" s="44">
        <v>2155</v>
      </c>
      <c r="E14" s="44">
        <v>2420</v>
      </c>
      <c r="F14" s="191">
        <v>3173</v>
      </c>
      <c r="G14" s="174">
        <v>2369</v>
      </c>
      <c r="H14" s="44">
        <v>2160</v>
      </c>
      <c r="I14" s="44">
        <v>2186</v>
      </c>
      <c r="J14" s="48"/>
      <c r="K14" s="302"/>
      <c r="L14" s="306"/>
      <c r="M14" s="302"/>
      <c r="N14" s="307"/>
    </row>
    <row r="15" spans="1:14" s="37" customFormat="1" ht="12.75" customHeight="1">
      <c r="A15" s="133" t="s">
        <v>351</v>
      </c>
      <c r="B15" s="1316">
        <v>8.57</v>
      </c>
      <c r="C15" s="1316">
        <v>8.7788002027165692</v>
      </c>
      <c r="D15" s="1316">
        <v>9.0321174552480592</v>
      </c>
      <c r="E15" s="1316">
        <v>10.162174873392738</v>
      </c>
      <c r="F15" s="304">
        <v>13.949828100132772</v>
      </c>
      <c r="G15" s="1050">
        <v>10.448</v>
      </c>
      <c r="H15" s="1316">
        <v>9.5732799120676493</v>
      </c>
      <c r="I15" s="1316">
        <v>9.74</v>
      </c>
      <c r="J15" s="500"/>
      <c r="K15" s="618"/>
      <c r="L15" s="306"/>
      <c r="M15" s="302"/>
      <c r="N15" s="307"/>
    </row>
    <row r="16" spans="1:14" s="37" customFormat="1" ht="12.75" customHeight="1">
      <c r="A16" s="133" t="s">
        <v>353</v>
      </c>
      <c r="B16" s="468">
        <v>17</v>
      </c>
      <c r="C16" s="468">
        <v>11</v>
      </c>
      <c r="D16" s="468">
        <v>10</v>
      </c>
      <c r="E16" s="468">
        <v>16</v>
      </c>
      <c r="F16" s="192">
        <v>11</v>
      </c>
      <c r="G16" s="174">
        <v>11</v>
      </c>
      <c r="H16" s="468">
        <v>10</v>
      </c>
      <c r="I16" s="468">
        <v>8</v>
      </c>
      <c r="J16" s="48"/>
      <c r="K16" s="302"/>
      <c r="L16" s="306"/>
      <c r="M16" s="302"/>
      <c r="N16" s="307"/>
    </row>
    <row r="17" spans="1:14" s="37" customFormat="1" ht="12.75" customHeight="1">
      <c r="A17" s="133" t="s">
        <v>354</v>
      </c>
      <c r="B17" s="1316">
        <v>7.23</v>
      </c>
      <c r="C17" s="1316">
        <v>4.8309178743961354</v>
      </c>
      <c r="D17" s="1316">
        <v>4.4052863436123353</v>
      </c>
      <c r="E17" s="1316">
        <v>7.039155301363837</v>
      </c>
      <c r="F17" s="304">
        <v>5.104408352668214</v>
      </c>
      <c r="G17" s="1050">
        <v>5.3419999999999996</v>
      </c>
      <c r="H17" s="1316">
        <v>5.2770448548812663</v>
      </c>
      <c r="I17" s="1316">
        <v>4.7140000000000004</v>
      </c>
      <c r="J17" s="500"/>
      <c r="K17" s="302"/>
      <c r="L17" s="306"/>
      <c r="M17" s="302"/>
      <c r="N17" s="307"/>
    </row>
    <row r="18" spans="1:14" s="37" customFormat="1" ht="12.75" customHeight="1">
      <c r="A18" s="133" t="s">
        <v>355</v>
      </c>
      <c r="B18" s="468">
        <v>14</v>
      </c>
      <c r="C18" s="468">
        <v>4</v>
      </c>
      <c r="D18" s="468">
        <v>4</v>
      </c>
      <c r="E18" s="468">
        <v>10</v>
      </c>
      <c r="F18" s="192">
        <v>8</v>
      </c>
      <c r="G18" s="174">
        <v>7</v>
      </c>
      <c r="H18" s="468">
        <v>5</v>
      </c>
      <c r="I18" s="468">
        <v>6</v>
      </c>
      <c r="J18" s="48"/>
      <c r="K18" s="48"/>
      <c r="L18" s="48"/>
      <c r="M18" s="48"/>
      <c r="N18" s="48"/>
    </row>
    <row r="19" spans="1:14" s="37" customFormat="1" ht="12.75" customHeight="1">
      <c r="A19" s="133" t="s">
        <v>354</v>
      </c>
      <c r="B19" s="1316">
        <v>5.95</v>
      </c>
      <c r="C19" s="1316">
        <v>1.7566974088713221</v>
      </c>
      <c r="D19" s="1316">
        <v>1.7621145374449341</v>
      </c>
      <c r="E19" s="1316">
        <v>4.3994720633523974</v>
      </c>
      <c r="F19" s="304">
        <v>3.7122969837587005</v>
      </c>
      <c r="G19" s="1050">
        <v>3.4</v>
      </c>
      <c r="H19" s="1316">
        <v>2.6385224274406331</v>
      </c>
      <c r="I19" s="1316">
        <v>3.536</v>
      </c>
      <c r="J19" s="500"/>
      <c r="K19" s="48"/>
      <c r="L19" s="48"/>
      <c r="M19" s="48"/>
      <c r="N19" s="48"/>
    </row>
    <row r="20" spans="1:14" s="37" customFormat="1" ht="12.75" customHeight="1">
      <c r="A20" s="133" t="s">
        <v>356</v>
      </c>
      <c r="B20" s="468">
        <v>303</v>
      </c>
      <c r="C20" s="468">
        <v>181</v>
      </c>
      <c r="D20" s="468">
        <v>115</v>
      </c>
      <c r="E20" s="468">
        <v>-147</v>
      </c>
      <c r="F20" s="191">
        <v>-1018</v>
      </c>
      <c r="G20" s="174">
        <v>-310</v>
      </c>
      <c r="H20" s="468">
        <v>-265</v>
      </c>
      <c r="I20" s="468">
        <v>-489</v>
      </c>
      <c r="J20" s="48"/>
      <c r="K20" s="48"/>
      <c r="L20" s="48"/>
      <c r="M20" s="48"/>
      <c r="N20" s="48"/>
    </row>
    <row r="21" spans="1:14" s="37" customFormat="1" ht="12.75" customHeight="1">
      <c r="A21" s="133" t="s">
        <v>351</v>
      </c>
      <c r="B21" s="1316">
        <v>1.27</v>
      </c>
      <c r="C21" s="1316">
        <v>0.75809295643687935</v>
      </c>
      <c r="D21" s="1316">
        <v>0.48199234679978042</v>
      </c>
      <c r="E21" s="1316">
        <v>-0.61728913487137715</v>
      </c>
      <c r="F21" s="304">
        <v>-4.4755515303924236</v>
      </c>
      <c r="G21" s="1050">
        <v>-1.367</v>
      </c>
      <c r="H21" s="1316">
        <v>-1.1744996000000001</v>
      </c>
      <c r="I21" s="1316">
        <v>-2.1789999999999998</v>
      </c>
      <c r="J21" s="48"/>
      <c r="K21" s="48"/>
      <c r="L21" s="48"/>
      <c r="M21" s="48"/>
      <c r="N21" s="48"/>
    </row>
    <row r="22" spans="1:14" s="37" customFormat="1" ht="12.75" customHeight="1">
      <c r="A22" s="133" t="s">
        <v>357</v>
      </c>
      <c r="B22" s="468">
        <v>-46</v>
      </c>
      <c r="C22" s="468">
        <v>-338</v>
      </c>
      <c r="D22" s="468">
        <v>-164</v>
      </c>
      <c r="E22" s="468">
        <v>-455</v>
      </c>
      <c r="F22" s="191">
        <v>-1582</v>
      </c>
      <c r="G22" s="174">
        <v>-1246</v>
      </c>
      <c r="H22" s="44">
        <v>-1168</v>
      </c>
      <c r="I22" s="44">
        <v>-1366</v>
      </c>
      <c r="J22" s="48"/>
      <c r="K22" s="48"/>
      <c r="L22" s="48"/>
      <c r="M22" s="48"/>
      <c r="N22" s="48"/>
    </row>
    <row r="23" spans="1:14" s="37" customFormat="1" ht="12.75" customHeight="1">
      <c r="A23" s="133" t="s">
        <v>351</v>
      </c>
      <c r="B23" s="1316">
        <v>-0.19</v>
      </c>
      <c r="C23" s="1316">
        <v>-1.4156652998655537</v>
      </c>
      <c r="D23" s="1316">
        <v>-0.68736299891446939</v>
      </c>
      <c r="E23" s="1316">
        <v>-1.9106568460304529</v>
      </c>
      <c r="F23" s="304">
        <v>-6.9551301778789929</v>
      </c>
      <c r="G23" s="1050">
        <v>-5.4950000000000001</v>
      </c>
      <c r="H23" s="1316">
        <v>-5.1766624710000002</v>
      </c>
      <c r="I23" s="1316">
        <v>-6.0869999999999997</v>
      </c>
      <c r="J23" s="48"/>
      <c r="K23" s="48"/>
      <c r="L23" s="48"/>
      <c r="M23" s="48"/>
      <c r="N23" s="48"/>
    </row>
    <row r="24" spans="1:14" s="37" customFormat="1" ht="12.75" customHeight="1">
      <c r="A24" s="133" t="s">
        <v>358</v>
      </c>
      <c r="B24" s="44">
        <v>1370</v>
      </c>
      <c r="C24" s="44">
        <v>1345</v>
      </c>
      <c r="D24" s="44">
        <v>1218</v>
      </c>
      <c r="E24" s="44">
        <v>934</v>
      </c>
      <c r="F24" s="191">
        <v>1028</v>
      </c>
      <c r="G24" s="174">
        <v>1177</v>
      </c>
      <c r="H24" s="468">
        <v>990</v>
      </c>
      <c r="I24" s="44">
        <v>1055</v>
      </c>
      <c r="J24" s="48"/>
      <c r="K24" s="48"/>
      <c r="L24" s="48"/>
      <c r="M24" s="48"/>
      <c r="N24" s="48"/>
    </row>
    <row r="25" spans="1:14" s="37" customFormat="1" ht="12.75" customHeight="1">
      <c r="A25" s="133" t="s">
        <v>351</v>
      </c>
      <c r="B25" s="1316">
        <v>5.73</v>
      </c>
      <c r="C25" s="1316">
        <v>5.6333426873348218</v>
      </c>
      <c r="D25" s="1316">
        <v>5.1049276382794133</v>
      </c>
      <c r="E25" s="1316">
        <v>3.9220955916317433</v>
      </c>
      <c r="F25" s="304">
        <v>4.5195156908088503</v>
      </c>
      <c r="G25" s="1050">
        <v>5.1909999999999998</v>
      </c>
      <c r="H25" s="553">
        <v>4.38775329</v>
      </c>
      <c r="I25" s="553">
        <v>4.7009999999999996</v>
      </c>
      <c r="J25" s="48"/>
      <c r="K25" s="48"/>
      <c r="L25" s="48"/>
      <c r="M25" s="48"/>
      <c r="N25" s="48"/>
    </row>
    <row r="26" spans="1:14" s="37" customFormat="1" ht="12.75" customHeight="1">
      <c r="A26" s="133" t="s">
        <v>359</v>
      </c>
      <c r="B26" s="468">
        <v>442</v>
      </c>
      <c r="C26" s="468">
        <v>432</v>
      </c>
      <c r="D26" s="468">
        <v>425</v>
      </c>
      <c r="E26" s="468">
        <v>366</v>
      </c>
      <c r="F26" s="192">
        <v>348</v>
      </c>
      <c r="G26" s="174">
        <v>340</v>
      </c>
      <c r="H26" s="468">
        <v>315</v>
      </c>
      <c r="I26" s="468">
        <v>351</v>
      </c>
      <c r="J26" s="48"/>
      <c r="K26" s="48"/>
      <c r="L26" s="48"/>
      <c r="M26" s="48"/>
      <c r="N26" s="48"/>
    </row>
    <row r="27" spans="1:14" s="37" customFormat="1" ht="12.75" customHeight="1">
      <c r="A27" s="133" t="s">
        <v>351</v>
      </c>
      <c r="B27" s="1316">
        <v>1.85</v>
      </c>
      <c r="C27" s="1316">
        <v>1.8093710341476898</v>
      </c>
      <c r="D27" s="1316">
        <v>1.7812760642600578</v>
      </c>
      <c r="E27" s="1316">
        <v>1.5369239684552654</v>
      </c>
      <c r="F27" s="304">
        <v>1.5299527824917127</v>
      </c>
      <c r="G27" s="1050">
        <v>1.4990000000000001</v>
      </c>
      <c r="H27" s="1316">
        <v>1.3997262757505198</v>
      </c>
      <c r="I27" s="1316">
        <v>1.56</v>
      </c>
      <c r="J27" s="48"/>
      <c r="K27" s="48"/>
      <c r="L27" s="48"/>
      <c r="M27" s="48"/>
      <c r="N27" s="48"/>
    </row>
    <row r="28" spans="1:14" s="37" customFormat="1" ht="12.75" customHeight="1">
      <c r="A28" s="133" t="s">
        <v>360</v>
      </c>
      <c r="B28" s="468">
        <v>482</v>
      </c>
      <c r="C28" s="468">
        <v>429</v>
      </c>
      <c r="D28" s="468">
        <v>406</v>
      </c>
      <c r="E28" s="468">
        <v>331</v>
      </c>
      <c r="F28" s="192">
        <v>301</v>
      </c>
      <c r="G28" s="174">
        <v>300</v>
      </c>
      <c r="H28" s="468">
        <v>273</v>
      </c>
      <c r="I28" s="468">
        <v>225</v>
      </c>
      <c r="J28" s="48"/>
      <c r="K28" s="48"/>
      <c r="L28" s="48"/>
      <c r="M28" s="48"/>
      <c r="N28" s="48"/>
    </row>
    <row r="29" spans="1:14" s="37" customFormat="1" ht="12.75" customHeight="1">
      <c r="A29" s="133" t="s">
        <v>351</v>
      </c>
      <c r="B29" s="1316">
        <v>2.02</v>
      </c>
      <c r="C29" s="1316">
        <v>1.7968059575216642</v>
      </c>
      <c r="D29" s="1316">
        <v>1.7016425460931377</v>
      </c>
      <c r="E29" s="1316">
        <v>1.3899503649144613</v>
      </c>
      <c r="F29" s="304">
        <v>1.3233212285344989</v>
      </c>
      <c r="G29" s="1050">
        <v>1.323</v>
      </c>
      <c r="H29" s="1316">
        <v>1.2130961056504506</v>
      </c>
      <c r="I29" s="1316">
        <v>1</v>
      </c>
      <c r="J29" s="500"/>
      <c r="K29" s="48"/>
      <c r="L29" s="48"/>
      <c r="M29" s="48"/>
      <c r="N29" s="48"/>
    </row>
    <row r="30" spans="1:14" s="37" customFormat="1" ht="12.75" customHeight="1">
      <c r="A30" s="503"/>
      <c r="B30" s="303"/>
      <c r="C30" s="303"/>
      <c r="D30" s="303"/>
      <c r="E30" s="303"/>
      <c r="F30" s="303"/>
      <c r="G30" s="304"/>
      <c r="H30" s="304"/>
      <c r="I30" s="304"/>
      <c r="J30" s="500"/>
      <c r="K30" s="48"/>
      <c r="L30" s="48"/>
      <c r="M30" s="48"/>
      <c r="N30" s="48"/>
    </row>
    <row r="31" spans="1:14" s="309" customFormat="1" ht="11.25" customHeight="1">
      <c r="A31" s="1488" t="s">
        <v>1631</v>
      </c>
      <c r="I31" s="310"/>
      <c r="J31" s="619"/>
      <c r="K31" s="619"/>
      <c r="L31" s="619"/>
      <c r="M31" s="619"/>
      <c r="N31" s="619"/>
    </row>
    <row r="32" spans="1:14" s="309" customFormat="1" ht="11.25" customHeight="1">
      <c r="A32" s="1489" t="s">
        <v>1638</v>
      </c>
      <c r="I32" s="310"/>
      <c r="J32" s="619"/>
      <c r="K32" s="619"/>
      <c r="L32" s="619"/>
      <c r="M32" s="619"/>
      <c r="N32" s="619"/>
    </row>
    <row r="33" spans="1:14" s="48" customFormat="1" ht="11.25" customHeight="1">
      <c r="A33" s="308" t="s">
        <v>361</v>
      </c>
      <c r="I33" s="311"/>
    </row>
    <row r="34" spans="1:14" s="37" customFormat="1" ht="11.25" customHeight="1">
      <c r="A34" s="312" t="s">
        <v>362</v>
      </c>
      <c r="J34" s="48"/>
      <c r="K34" s="48"/>
      <c r="L34" s="48"/>
      <c r="M34" s="48"/>
      <c r="N34" s="48"/>
    </row>
    <row r="35" spans="1:14" s="37" customFormat="1" ht="12.75" customHeight="1">
      <c r="B35" s="41"/>
      <c r="C35" s="41"/>
      <c r="D35" s="41"/>
      <c r="E35" s="41"/>
      <c r="F35" s="41"/>
      <c r="J35" s="48"/>
      <c r="K35" s="48" t="s">
        <v>0</v>
      </c>
      <c r="L35" s="48"/>
      <c r="M35" s="48"/>
      <c r="N35" s="48"/>
    </row>
    <row r="36" spans="1:14" s="37" customFormat="1" ht="12" customHeight="1">
      <c r="J36" s="48"/>
      <c r="K36" s="48"/>
      <c r="L36" s="48"/>
      <c r="M36" s="48"/>
      <c r="N36" s="48"/>
    </row>
    <row r="37" spans="1:14" s="37" customFormat="1" ht="12" customHeight="1">
      <c r="J37" s="48"/>
      <c r="K37" s="48"/>
      <c r="L37" s="48"/>
      <c r="M37" s="48"/>
      <c r="N37" s="48"/>
    </row>
    <row r="38" spans="1:14" s="37" customFormat="1" ht="12" customHeight="1">
      <c r="J38" s="48"/>
      <c r="K38" s="48"/>
      <c r="L38" s="48"/>
      <c r="M38" s="48"/>
      <c r="N38" s="48"/>
    </row>
    <row r="39" spans="1:14" s="37" customFormat="1" ht="12" customHeight="1">
      <c r="J39" s="48"/>
      <c r="K39" s="48"/>
      <c r="L39" s="48"/>
      <c r="M39" s="48"/>
      <c r="N39" s="48"/>
    </row>
    <row r="40" spans="1:14" s="37" customFormat="1" ht="12" customHeight="1">
      <c r="J40" s="48"/>
      <c r="K40" s="48"/>
      <c r="L40" s="48"/>
      <c r="M40" s="48"/>
      <c r="N40" s="48"/>
    </row>
    <row r="41" spans="1:14" s="37" customFormat="1" ht="12" customHeight="1">
      <c r="J41" s="48"/>
      <c r="K41" s="48"/>
      <c r="L41" s="48"/>
      <c r="M41" s="48"/>
      <c r="N41" s="48"/>
    </row>
    <row r="42" spans="1:14" s="37" customFormat="1" ht="12" customHeight="1">
      <c r="J42" s="48"/>
      <c r="K42" s="48"/>
      <c r="L42" s="48"/>
      <c r="M42" s="48"/>
      <c r="N42" s="48"/>
    </row>
    <row r="43" spans="1:14" s="37" customFormat="1" ht="12" customHeight="1">
      <c r="J43" s="48"/>
      <c r="K43" s="48"/>
      <c r="L43" s="48"/>
      <c r="M43" s="48"/>
      <c r="N43" s="48"/>
    </row>
    <row r="44" spans="1:14" s="37" customFormat="1" ht="11.4">
      <c r="J44" s="48"/>
      <c r="K44" s="48"/>
      <c r="L44" s="48"/>
      <c r="M44" s="48"/>
      <c r="N44" s="48"/>
    </row>
  </sheetData>
  <mergeCells count="3">
    <mergeCell ref="A3:I3"/>
    <mergeCell ref="A4:I4"/>
    <mergeCell ref="A5:I5"/>
  </mergeCells>
  <hyperlinks>
    <hyperlink ref="A4:I4" location="'Zoznam tabuliek'!A1" display="Demografický vývoj"/>
    <hyperlink ref="A31" r:id="rId1" location="!/view/sk/vbd_dem/om7009rr/v_om7009rr_00_00_00_sk"/>
    <hyperlink ref="A32" r:id="rId2" location="!/view/sk/vbd_dem/om7104rr/v_om7104rr_00_00_00_sk"/>
  </hyperlinks>
  <pageMargins left="0.74803149606299213" right="0.9055118110236221" top="0.39370078740157483" bottom="0.59055118110236227" header="0.27559055118110237" footer="0.51181102362204722"/>
  <pageSetup paperSize="9" scale="96" orientation="portrait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view="pageBreakPreview" topLeftCell="A10" zoomScale="120" zoomScaleNormal="100" zoomScaleSheetLayoutView="120" workbookViewId="0">
      <selection activeCell="I23" sqref="I23"/>
    </sheetView>
  </sheetViews>
  <sheetFormatPr defaultColWidth="9.109375" defaultRowHeight="13.2"/>
  <cols>
    <col min="1" max="1" width="18" style="1" customWidth="1"/>
    <col min="2" max="2" width="7.33203125" style="1" customWidth="1"/>
    <col min="3" max="3" width="6.5546875" style="1" customWidth="1"/>
    <col min="4" max="4" width="6.6640625" style="1" customWidth="1"/>
    <col min="5" max="6" width="6.88671875" style="1" customWidth="1"/>
    <col min="7" max="7" width="0.33203125" style="1" customWidth="1"/>
    <col min="8" max="8" width="0.5546875" style="1" customWidth="1"/>
    <col min="9" max="9" width="20.6640625" style="1" customWidth="1"/>
    <col min="10" max="10" width="10" style="99" customWidth="1"/>
    <col min="11" max="11" width="9.109375" style="99"/>
    <col min="12" max="12" width="7.5546875" style="656" customWidth="1"/>
    <col min="13" max="13" width="9.109375" style="656"/>
    <col min="14" max="14" width="9.109375" style="99"/>
    <col min="15" max="16384" width="9.109375" style="1"/>
  </cols>
  <sheetData>
    <row r="1" spans="1:23" ht="11.4" customHeight="1">
      <c r="A1" s="282" t="s">
        <v>1749</v>
      </c>
      <c r="J1" s="119"/>
    </row>
    <row r="2" spans="1:23" ht="18" customHeight="1">
      <c r="F2" s="2"/>
      <c r="G2" s="2"/>
      <c r="H2" s="2"/>
      <c r="I2" s="2"/>
    </row>
    <row r="3" spans="1:23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1692"/>
      <c r="K3" s="99"/>
      <c r="L3" s="656"/>
      <c r="M3" s="656"/>
      <c r="N3" s="99"/>
    </row>
    <row r="4" spans="1:23" ht="24" customHeight="1">
      <c r="A4" s="1665" t="s">
        <v>17</v>
      </c>
      <c r="B4" s="1665"/>
      <c r="C4" s="1665"/>
      <c r="D4" s="1665"/>
      <c r="E4" s="1665"/>
      <c r="F4" s="1665"/>
      <c r="G4" s="1665"/>
      <c r="H4" s="1665"/>
      <c r="I4" s="1665"/>
      <c r="J4" s="1694"/>
    </row>
    <row r="5" spans="1:23" s="611" customFormat="1" ht="3.75" customHeight="1">
      <c r="A5" s="1695"/>
      <c r="B5" s="1695"/>
      <c r="C5" s="1695"/>
      <c r="D5" s="1695"/>
      <c r="E5" s="1695"/>
      <c r="F5" s="1695"/>
      <c r="G5" s="1695"/>
      <c r="H5" s="1695"/>
      <c r="I5" s="1696"/>
      <c r="J5" s="1696"/>
      <c r="K5" s="99"/>
      <c r="L5" s="657"/>
      <c r="M5" s="656"/>
      <c r="N5" s="99"/>
    </row>
    <row r="6" spans="1:23" ht="15" customHeight="1">
      <c r="A6" s="37" t="s">
        <v>0</v>
      </c>
      <c r="B6" s="272" t="s">
        <v>186</v>
      </c>
      <c r="C6" s="1657" t="s">
        <v>187</v>
      </c>
      <c r="D6" s="1657"/>
      <c r="E6" s="1657"/>
      <c r="F6" s="1657"/>
      <c r="G6" s="313"/>
      <c r="H6" s="314"/>
      <c r="I6" s="1697" t="s">
        <v>1752</v>
      </c>
      <c r="J6" s="1698"/>
    </row>
    <row r="7" spans="1:23" ht="12" customHeight="1">
      <c r="A7" s="145" t="s">
        <v>127</v>
      </c>
      <c r="B7" s="272" t="s">
        <v>189</v>
      </c>
      <c r="C7" s="272" t="s">
        <v>186</v>
      </c>
      <c r="D7" s="272" t="s">
        <v>186</v>
      </c>
      <c r="E7" s="272" t="s">
        <v>190</v>
      </c>
      <c r="F7" s="272" t="s">
        <v>186</v>
      </c>
      <c r="G7" s="313"/>
      <c r="H7" s="315"/>
      <c r="I7" s="1698"/>
      <c r="J7" s="1698"/>
    </row>
    <row r="8" spans="1:23" ht="12" customHeight="1">
      <c r="A8" s="37"/>
      <c r="B8" s="272"/>
      <c r="C8" s="272" t="s">
        <v>191</v>
      </c>
      <c r="D8" s="272" t="s">
        <v>192</v>
      </c>
      <c r="E8" s="272" t="s">
        <v>193</v>
      </c>
      <c r="F8" s="272" t="s">
        <v>194</v>
      </c>
      <c r="G8" s="313"/>
      <c r="H8" s="314"/>
      <c r="I8" s="1698"/>
      <c r="J8" s="1698"/>
      <c r="P8" s="316"/>
      <c r="Q8" s="316"/>
    </row>
    <row r="9" spans="1:23" ht="12.75" customHeight="1">
      <c r="A9" s="133" t="s">
        <v>51</v>
      </c>
      <c r="B9" s="41"/>
      <c r="C9" s="37"/>
      <c r="D9" s="37"/>
      <c r="E9" s="37"/>
      <c r="F9" s="37"/>
      <c r="H9" s="317"/>
      <c r="I9" s="1698"/>
      <c r="J9" s="1698"/>
      <c r="O9" s="318"/>
      <c r="P9" s="316"/>
      <c r="Q9" s="316"/>
      <c r="R9" s="318"/>
      <c r="S9" s="318"/>
      <c r="T9" s="318"/>
      <c r="U9" s="318"/>
      <c r="V9" s="318"/>
      <c r="W9" s="318"/>
    </row>
    <row r="10" spans="1:23" ht="12.75" customHeight="1">
      <c r="A10" s="133" t="s">
        <v>1751</v>
      </c>
      <c r="B10" s="1573">
        <v>223678</v>
      </c>
      <c r="C10" s="1573">
        <v>62603</v>
      </c>
      <c r="D10" s="1573">
        <v>77914</v>
      </c>
      <c r="E10" s="1573">
        <v>27336</v>
      </c>
      <c r="F10" s="1573">
        <v>55825</v>
      </c>
      <c r="G10" s="59"/>
      <c r="H10" s="319"/>
      <c r="I10" s="1698"/>
      <c r="J10" s="1698"/>
      <c r="K10" s="58"/>
      <c r="L10" s="658"/>
      <c r="M10" s="201"/>
      <c r="O10" s="59"/>
      <c r="P10" s="316"/>
      <c r="Q10" s="316"/>
    </row>
    <row r="11" spans="1:23" ht="12.75" customHeight="1">
      <c r="A11" s="133" t="s">
        <v>268</v>
      </c>
      <c r="B11" s="1573">
        <v>116723</v>
      </c>
      <c r="C11" s="1573">
        <v>32687</v>
      </c>
      <c r="D11" s="1573">
        <v>40649</v>
      </c>
      <c r="E11" s="1573">
        <v>14184</v>
      </c>
      <c r="F11" s="1573">
        <v>29203</v>
      </c>
      <c r="G11" s="59"/>
      <c r="H11" s="317"/>
      <c r="I11" s="1698"/>
      <c r="J11" s="1698"/>
      <c r="K11" s="58"/>
      <c r="L11" s="658"/>
      <c r="M11" s="201"/>
      <c r="P11" s="316"/>
      <c r="Q11" s="316"/>
    </row>
    <row r="12" spans="1:23" ht="12.75" customHeight="1">
      <c r="A12" s="133" t="s">
        <v>350</v>
      </c>
      <c r="B12" s="185">
        <v>1697</v>
      </c>
      <c r="C12" s="185">
        <v>452</v>
      </c>
      <c r="D12" s="185">
        <v>643</v>
      </c>
      <c r="E12" s="185">
        <v>209</v>
      </c>
      <c r="F12" s="185">
        <v>393</v>
      </c>
      <c r="G12" s="59"/>
      <c r="H12" s="317"/>
      <c r="I12" s="1698"/>
      <c r="J12" s="1698"/>
      <c r="K12" s="58"/>
      <c r="L12" s="658"/>
      <c r="M12" s="201"/>
      <c r="P12" s="316"/>
      <c r="Q12" s="316"/>
    </row>
    <row r="13" spans="1:23" ht="12.75" customHeight="1">
      <c r="A13" s="133" t="s">
        <v>351</v>
      </c>
      <c r="B13" s="1574">
        <v>7.5620000000000003</v>
      </c>
      <c r="C13" s="1574">
        <v>7.1950000000000003</v>
      </c>
      <c r="D13" s="1574">
        <v>8.2249999999999996</v>
      </c>
      <c r="E13" s="1574">
        <v>7.6319999999999997</v>
      </c>
      <c r="F13" s="1574">
        <v>7.016</v>
      </c>
      <c r="G13" s="321"/>
      <c r="H13" s="319"/>
      <c r="I13" s="1698"/>
      <c r="J13" s="1698"/>
      <c r="K13" s="58"/>
      <c r="L13" s="658"/>
      <c r="M13" s="201"/>
      <c r="P13" s="316"/>
      <c r="Q13" s="316"/>
    </row>
    <row r="14" spans="1:23" ht="12.75" customHeight="1">
      <c r="A14" s="133" t="s">
        <v>352</v>
      </c>
      <c r="B14" s="185">
        <v>2186</v>
      </c>
      <c r="C14" s="185">
        <v>609</v>
      </c>
      <c r="D14" s="185">
        <v>711</v>
      </c>
      <c r="E14" s="185">
        <v>232</v>
      </c>
      <c r="F14" s="185">
        <v>634</v>
      </c>
      <c r="G14" s="59"/>
      <c r="H14" s="317"/>
      <c r="I14" s="1698"/>
      <c r="J14" s="1698"/>
      <c r="K14" s="58"/>
      <c r="L14" s="659"/>
      <c r="M14" s="201"/>
      <c r="P14" s="316"/>
      <c r="Q14" s="316"/>
    </row>
    <row r="15" spans="1:23" ht="12.75" customHeight="1">
      <c r="A15" s="133" t="s">
        <v>351</v>
      </c>
      <c r="B15" s="1574">
        <v>9.7409999999999997</v>
      </c>
      <c r="C15" s="1574">
        <v>9.6940000000000008</v>
      </c>
      <c r="D15" s="1574">
        <v>9.0950000000000006</v>
      </c>
      <c r="E15" s="1574">
        <v>8.4719999999999995</v>
      </c>
      <c r="F15" s="1574">
        <v>11.318</v>
      </c>
      <c r="G15" s="321"/>
      <c r="H15" s="319"/>
      <c r="I15" s="1698"/>
      <c r="J15" s="1698"/>
      <c r="K15" s="58"/>
      <c r="L15" s="659"/>
      <c r="M15" s="201"/>
      <c r="P15" s="316"/>
      <c r="Q15" s="316"/>
    </row>
    <row r="16" spans="1:23" ht="12.75" customHeight="1">
      <c r="A16" s="133" t="s">
        <v>353</v>
      </c>
      <c r="B16" s="479">
        <v>8</v>
      </c>
      <c r="C16" s="479">
        <v>1</v>
      </c>
      <c r="D16" s="479">
        <v>5</v>
      </c>
      <c r="E16" s="1575" t="s">
        <v>132</v>
      </c>
      <c r="F16" s="479">
        <v>2</v>
      </c>
      <c r="G16" s="59"/>
      <c r="H16" s="317"/>
      <c r="I16" s="1698"/>
      <c r="J16" s="1698"/>
      <c r="K16" s="58"/>
      <c r="L16" s="659"/>
      <c r="M16" s="201"/>
      <c r="P16" s="316"/>
      <c r="Q16" s="316"/>
    </row>
    <row r="17" spans="1:17" ht="12.75" customHeight="1">
      <c r="A17" s="133" t="s">
        <v>363</v>
      </c>
      <c r="B17" s="479">
        <v>6</v>
      </c>
      <c r="C17" s="479">
        <v>1</v>
      </c>
      <c r="D17" s="479">
        <v>4</v>
      </c>
      <c r="E17" s="1575" t="s">
        <v>132</v>
      </c>
      <c r="F17" s="1575">
        <v>1</v>
      </c>
      <c r="G17" s="59"/>
      <c r="H17" s="317"/>
      <c r="I17" s="1698"/>
      <c r="J17" s="1698"/>
      <c r="K17" s="58"/>
      <c r="L17" s="659"/>
      <c r="M17" s="201"/>
      <c r="P17" s="316"/>
      <c r="Q17" s="316"/>
    </row>
    <row r="18" spans="1:17" ht="12.75" customHeight="1">
      <c r="A18" s="133" t="s">
        <v>364</v>
      </c>
      <c r="B18" s="828"/>
      <c r="C18" s="828"/>
      <c r="D18" s="828"/>
      <c r="E18" s="828"/>
      <c r="F18" s="828"/>
      <c r="G18" s="59"/>
      <c r="H18" s="317"/>
      <c r="K18" s="58"/>
      <c r="L18" s="659"/>
      <c r="M18" s="660"/>
      <c r="P18" s="316"/>
      <c r="Q18" s="316"/>
    </row>
    <row r="19" spans="1:17" ht="12.75" customHeight="1">
      <c r="A19" s="113" t="s">
        <v>365</v>
      </c>
      <c r="B19" s="185">
        <v>-489</v>
      </c>
      <c r="C19" s="479">
        <v>-157</v>
      </c>
      <c r="D19" s="479">
        <v>-68</v>
      </c>
      <c r="E19" s="479">
        <v>-23</v>
      </c>
      <c r="F19" s="479">
        <v>-241</v>
      </c>
      <c r="G19" s="59"/>
      <c r="H19" s="317"/>
      <c r="I19" s="316"/>
      <c r="J19" s="661"/>
      <c r="K19" s="58"/>
      <c r="L19" s="658"/>
      <c r="M19" s="660"/>
      <c r="P19" s="316"/>
      <c r="Q19" s="316"/>
    </row>
    <row r="20" spans="1:17" ht="12.75" customHeight="1">
      <c r="A20" s="133" t="s">
        <v>351</v>
      </c>
      <c r="B20" s="1574">
        <v>-2.1789999999999998</v>
      </c>
      <c r="C20" s="1574">
        <v>-2.4990000000000001</v>
      </c>
      <c r="D20" s="1574">
        <v>-0.87</v>
      </c>
      <c r="E20" s="1574">
        <v>-0.84</v>
      </c>
      <c r="F20" s="1574">
        <v>-4.3019999999999996</v>
      </c>
      <c r="G20" s="321"/>
      <c r="H20" s="317"/>
      <c r="I20" s="316"/>
      <c r="J20" s="661"/>
      <c r="K20" s="58"/>
      <c r="L20" s="658"/>
      <c r="M20" s="660"/>
      <c r="P20" s="316"/>
      <c r="Q20" s="316"/>
    </row>
    <row r="21" spans="1:17" ht="12.75" customHeight="1">
      <c r="A21" s="133" t="s">
        <v>358</v>
      </c>
      <c r="B21" s="1573">
        <v>1055</v>
      </c>
      <c r="C21" s="1576">
        <v>326</v>
      </c>
      <c r="D21" s="1576">
        <v>371</v>
      </c>
      <c r="E21" s="1576">
        <v>115</v>
      </c>
      <c r="F21" s="1576">
        <v>243</v>
      </c>
      <c r="G21" s="59"/>
      <c r="H21" s="317"/>
      <c r="I21" s="316"/>
      <c r="J21" s="661"/>
      <c r="K21" s="58"/>
      <c r="L21" s="658"/>
      <c r="M21" s="660"/>
      <c r="P21" s="316"/>
      <c r="Q21" s="316"/>
    </row>
    <row r="22" spans="1:17" ht="12.75" customHeight="1">
      <c r="A22" s="133" t="s">
        <v>359</v>
      </c>
      <c r="B22" s="1576">
        <v>351</v>
      </c>
      <c r="C22" s="1576">
        <v>102</v>
      </c>
      <c r="D22" s="1576">
        <v>125</v>
      </c>
      <c r="E22" s="1576">
        <v>41</v>
      </c>
      <c r="F22" s="1576">
        <v>83</v>
      </c>
      <c r="G22" s="59"/>
      <c r="H22" s="319"/>
      <c r="I22" s="316"/>
      <c r="J22" s="661"/>
      <c r="K22" s="58"/>
      <c r="L22" s="659"/>
      <c r="M22" s="201"/>
      <c r="P22" s="316"/>
      <c r="Q22" s="316"/>
    </row>
    <row r="23" spans="1:17" ht="12.75" customHeight="1">
      <c r="A23" s="133" t="s">
        <v>360</v>
      </c>
      <c r="B23" s="1576">
        <v>225</v>
      </c>
      <c r="C23" s="1576">
        <v>63</v>
      </c>
      <c r="D23" s="1576">
        <v>88</v>
      </c>
      <c r="E23" s="1576">
        <v>23</v>
      </c>
      <c r="F23" s="1576">
        <v>51</v>
      </c>
      <c r="G23" s="59"/>
      <c r="H23" s="317"/>
      <c r="I23" s="316"/>
      <c r="J23" s="661"/>
      <c r="K23" s="58"/>
      <c r="L23" s="659"/>
      <c r="M23" s="201"/>
      <c r="P23" s="316"/>
      <c r="Q23" s="316"/>
    </row>
    <row r="24" spans="1:17" ht="12.75" customHeight="1">
      <c r="A24" s="133" t="s">
        <v>366</v>
      </c>
      <c r="B24" s="1576">
        <v>83</v>
      </c>
      <c r="C24" s="1576">
        <v>27</v>
      </c>
      <c r="D24" s="1576">
        <v>28</v>
      </c>
      <c r="E24" s="1576">
        <v>12</v>
      </c>
      <c r="F24" s="1576">
        <v>16</v>
      </c>
      <c r="G24" s="59"/>
      <c r="H24" s="317"/>
      <c r="I24" s="316"/>
      <c r="J24" s="661"/>
      <c r="K24" s="58"/>
      <c r="L24" s="659"/>
      <c r="M24" s="201"/>
      <c r="N24" s="647"/>
      <c r="O24" s="324"/>
      <c r="P24" s="325"/>
      <c r="Q24" s="316"/>
    </row>
    <row r="25" spans="1:17" ht="12.75" customHeight="1">
      <c r="A25" s="133" t="s">
        <v>367</v>
      </c>
      <c r="B25" s="185">
        <v>1787</v>
      </c>
      <c r="C25" s="185">
        <v>1037</v>
      </c>
      <c r="D25" s="185">
        <v>1037</v>
      </c>
      <c r="E25" s="185">
        <v>414</v>
      </c>
      <c r="F25" s="185">
        <v>954</v>
      </c>
      <c r="G25" s="59"/>
      <c r="H25" s="317"/>
      <c r="I25" s="316"/>
      <c r="J25" s="661"/>
      <c r="K25" s="58"/>
      <c r="L25" s="659"/>
      <c r="M25" s="201"/>
      <c r="N25" s="647"/>
      <c r="O25" s="324"/>
      <c r="P25" s="325"/>
      <c r="Q25" s="316"/>
    </row>
    <row r="26" spans="1:17" ht="12.75" customHeight="1">
      <c r="A26" s="133" t="s">
        <v>368</v>
      </c>
      <c r="B26" s="185">
        <v>2664</v>
      </c>
      <c r="C26" s="185">
        <v>1242</v>
      </c>
      <c r="D26" s="185">
        <v>1440</v>
      </c>
      <c r="E26" s="185">
        <v>606</v>
      </c>
      <c r="F26" s="185">
        <v>1031</v>
      </c>
      <c r="G26" s="59"/>
      <c r="H26" s="317"/>
      <c r="I26" s="316"/>
      <c r="J26" s="661"/>
      <c r="K26" s="58"/>
      <c r="L26" s="659"/>
      <c r="M26" s="201"/>
      <c r="N26" s="647"/>
      <c r="O26" s="324"/>
      <c r="P26" s="325"/>
      <c r="Q26" s="316"/>
    </row>
    <row r="27" spans="1:17" ht="12.75" customHeight="1">
      <c r="A27" s="133" t="s">
        <v>369</v>
      </c>
      <c r="B27" s="298"/>
      <c r="C27" s="298"/>
      <c r="D27" s="298"/>
      <c r="E27" s="298"/>
      <c r="F27" s="298"/>
      <c r="G27" s="59"/>
      <c r="H27" s="319"/>
      <c r="I27" s="316"/>
      <c r="J27" s="661"/>
      <c r="K27" s="58"/>
      <c r="L27" s="659"/>
      <c r="M27" s="660"/>
      <c r="N27" s="662"/>
      <c r="O27" s="326"/>
      <c r="P27" s="325"/>
      <c r="Q27" s="316"/>
    </row>
    <row r="28" spans="1:17" ht="12.75" customHeight="1">
      <c r="A28" s="113" t="s">
        <v>365</v>
      </c>
      <c r="B28" s="298">
        <v>-1366</v>
      </c>
      <c r="C28" s="298">
        <v>-362</v>
      </c>
      <c r="D28" s="298">
        <v>-471</v>
      </c>
      <c r="E28" s="298">
        <v>-215</v>
      </c>
      <c r="F28" s="298">
        <v>-318</v>
      </c>
      <c r="G28" s="59"/>
      <c r="H28" s="317"/>
      <c r="I28" s="316"/>
      <c r="J28" s="661"/>
      <c r="K28" s="58"/>
      <c r="L28" s="659"/>
      <c r="M28" s="201"/>
      <c r="N28" s="647"/>
      <c r="O28" s="324"/>
      <c r="P28" s="325"/>
      <c r="Q28" s="316"/>
    </row>
    <row r="29" spans="1:17" ht="12.75" customHeight="1">
      <c r="A29" s="133" t="s">
        <v>351</v>
      </c>
      <c r="B29" s="648">
        <v>-6.0869999999999997</v>
      </c>
      <c r="C29" s="547">
        <v>-5.7619999999999996</v>
      </c>
      <c r="D29" s="547">
        <v>-6.0250000000000004</v>
      </c>
      <c r="E29" s="547">
        <v>-7.851</v>
      </c>
      <c r="F29" s="1224">
        <v>-5.6769999999999996</v>
      </c>
      <c r="G29" s="329"/>
      <c r="I29" s="3"/>
      <c r="J29" s="116"/>
      <c r="K29" s="58"/>
      <c r="L29" s="663"/>
      <c r="M29" s="298"/>
      <c r="N29" s="662"/>
      <c r="O29" s="326"/>
      <c r="P29" s="325"/>
      <c r="Q29" s="316"/>
    </row>
    <row r="30" spans="1:17" ht="12.75" customHeight="1">
      <c r="A30" s="133"/>
      <c r="B30" s="305"/>
      <c r="C30" s="327"/>
      <c r="D30" s="327"/>
      <c r="E30" s="327"/>
      <c r="F30" s="328"/>
      <c r="G30" s="330"/>
      <c r="I30" s="3"/>
      <c r="J30" s="116"/>
      <c r="K30" s="58"/>
      <c r="L30" s="663"/>
      <c r="M30" s="298"/>
      <c r="N30" s="662"/>
      <c r="O30" s="326"/>
      <c r="P30" s="325"/>
      <c r="Q30" s="316"/>
    </row>
    <row r="31" spans="1:17" ht="12.75" customHeight="1">
      <c r="A31" s="1488" t="s">
        <v>1632</v>
      </c>
      <c r="B31" s="1490"/>
      <c r="C31" s="1433"/>
      <c r="D31" s="57"/>
      <c r="E31" s="57"/>
      <c r="F31" s="57"/>
      <c r="J31" s="116"/>
      <c r="K31" s="58"/>
      <c r="L31" s="570"/>
      <c r="M31" s="298"/>
      <c r="N31" s="543"/>
      <c r="O31" s="324"/>
      <c r="P31" s="325"/>
    </row>
    <row r="32" spans="1:17" ht="12" customHeight="1">
      <c r="A32" s="1491" t="s">
        <v>1639</v>
      </c>
      <c r="B32" s="194"/>
      <c r="C32" s="84"/>
      <c r="D32" s="37"/>
      <c r="E32" s="37"/>
      <c r="F32" s="37"/>
      <c r="L32" s="570"/>
      <c r="M32" s="298"/>
      <c r="N32" s="543"/>
      <c r="O32" s="331"/>
      <c r="P32" s="325"/>
    </row>
    <row r="33" spans="1:16" ht="12" customHeight="1">
      <c r="A33" s="37"/>
      <c r="B33" s="41"/>
      <c r="C33" s="41"/>
      <c r="D33" s="41"/>
      <c r="E33" s="41"/>
      <c r="F33" s="41"/>
      <c r="G33" s="59"/>
      <c r="L33" s="664"/>
      <c r="M33" s="664"/>
      <c r="N33" s="665"/>
      <c r="O33" s="202"/>
      <c r="P33" s="325"/>
    </row>
    <row r="34" spans="1:16" ht="12" customHeight="1">
      <c r="A34" s="37"/>
      <c r="B34" s="41"/>
      <c r="C34" s="37"/>
      <c r="D34" s="37"/>
      <c r="E34" s="37"/>
      <c r="F34" s="37"/>
      <c r="L34" s="543"/>
      <c r="M34" s="543"/>
      <c r="N34" s="647"/>
      <c r="O34" s="324"/>
      <c r="P34" s="325"/>
    </row>
    <row r="35" spans="1:16" ht="12" customHeight="1">
      <c r="A35" s="37"/>
      <c r="B35" s="37"/>
      <c r="C35" s="37"/>
      <c r="D35" s="37"/>
      <c r="E35" s="37"/>
      <c r="F35" s="37"/>
      <c r="L35" s="543"/>
      <c r="M35" s="543"/>
      <c r="N35" s="662"/>
      <c r="O35" s="326"/>
      <c r="P35" s="325"/>
    </row>
    <row r="36" spans="1:16" ht="12" customHeight="1">
      <c r="B36" s="117"/>
      <c r="L36" s="543"/>
      <c r="M36" s="543"/>
      <c r="N36" s="647"/>
      <c r="O36" s="324"/>
      <c r="P36" s="325"/>
    </row>
    <row r="37" spans="1:16" ht="12" customHeight="1">
      <c r="L37" s="543"/>
      <c r="M37" s="543"/>
      <c r="N37" s="647"/>
      <c r="O37" s="324"/>
      <c r="P37" s="325"/>
    </row>
    <row r="38" spans="1:16">
      <c r="L38" s="543"/>
      <c r="M38" s="543"/>
      <c r="N38" s="647"/>
      <c r="O38" s="324"/>
      <c r="P38" s="325"/>
    </row>
    <row r="39" spans="1:16">
      <c r="L39" s="543"/>
      <c r="M39" s="543"/>
      <c r="N39" s="647"/>
      <c r="O39" s="324"/>
      <c r="P39" s="325"/>
    </row>
    <row r="40" spans="1:16">
      <c r="L40" s="543"/>
      <c r="M40" s="543"/>
      <c r="N40" s="647"/>
      <c r="O40" s="324"/>
      <c r="P40" s="325"/>
    </row>
    <row r="41" spans="1:16">
      <c r="L41" s="543"/>
      <c r="M41" s="543"/>
      <c r="N41" s="647"/>
      <c r="O41" s="324"/>
      <c r="P41" s="325"/>
    </row>
    <row r="42" spans="1:16">
      <c r="L42" s="543"/>
      <c r="M42" s="543"/>
      <c r="N42" s="647"/>
      <c r="O42" s="324"/>
      <c r="P42" s="325"/>
    </row>
    <row r="43" spans="1:16">
      <c r="L43" s="543"/>
      <c r="M43" s="543"/>
      <c r="N43" s="647"/>
      <c r="O43" s="324"/>
      <c r="P43" s="325"/>
    </row>
    <row r="44" spans="1:16">
      <c r="L44" s="543"/>
      <c r="M44" s="543"/>
      <c r="N44" s="662"/>
      <c r="O44" s="332"/>
    </row>
  </sheetData>
  <mergeCells count="5">
    <mergeCell ref="A3:J3"/>
    <mergeCell ref="A4:J4"/>
    <mergeCell ref="A5:J5"/>
    <mergeCell ref="C6:F6"/>
    <mergeCell ref="I6:J17"/>
  </mergeCells>
  <hyperlinks>
    <hyperlink ref="A4:J4" location="'Zoznam tabuliek'!A1" display="Počet a pohyb obyvateľstva"/>
    <hyperlink ref="A32" r:id="rId1" location="!/view/sk/vbd_dem/om7104rr/v_om7104rr_00_00_00_sk"/>
    <hyperlink ref="A31" r:id="rId2" location="!/view/sk/vbd_dem/om7102rr/v_om7102rr_00_00_00_sk"/>
  </hyperlinks>
  <pageMargins left="0.98425196850393704" right="0.78740157480314965" top="0.39370078740157483" bottom="0.59055118110236227" header="0.27559055118110237" footer="0.51181102362204722"/>
  <pageSetup paperSize="9" orientation="portrait" r:id="rId3"/>
  <headerFooter>
    <oddHeader xml:space="preserve">&amp;R&amp;"Arial,Normálne"&amp;8 </oddHeader>
  </headerFooter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7" zoomScale="120" zoomScaleNormal="100" zoomScaleSheetLayoutView="120" workbookViewId="0">
      <selection activeCell="A8" sqref="A8"/>
    </sheetView>
  </sheetViews>
  <sheetFormatPr defaultColWidth="9.109375" defaultRowHeight="13.2"/>
  <cols>
    <col min="1" max="1" width="14.6640625" style="1" customWidth="1"/>
    <col min="2" max="2" width="8.21875" style="1" customWidth="1"/>
    <col min="3" max="5" width="7.6640625" style="1" customWidth="1"/>
    <col min="6" max="6" width="7.44140625" style="1" customWidth="1"/>
    <col min="7" max="7" width="7.6640625" style="1" customWidth="1"/>
    <col min="8" max="8" width="7.44140625" style="1" customWidth="1"/>
    <col min="9" max="9" width="7.6640625" style="1" customWidth="1"/>
    <col min="10" max="10" width="8.44140625" style="99" bestFit="1" customWidth="1"/>
    <col min="11" max="11" width="9.109375" style="99"/>
    <col min="12" max="12" width="21" style="99" bestFit="1" customWidth="1"/>
    <col min="13" max="14" width="9.109375" style="99"/>
    <col min="15" max="16384" width="9.109375" style="1"/>
  </cols>
  <sheetData>
    <row r="1" spans="1:14" ht="11.4" customHeight="1">
      <c r="A1" s="282" t="s">
        <v>1749</v>
      </c>
      <c r="J1" s="119"/>
    </row>
    <row r="2" spans="1:14" ht="18" customHeight="1">
      <c r="F2" s="2"/>
      <c r="G2" s="2"/>
      <c r="H2" s="2"/>
      <c r="I2" s="2"/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1692"/>
      <c r="K3" s="99"/>
      <c r="L3" s="99"/>
      <c r="M3" s="99"/>
      <c r="N3" s="99"/>
    </row>
    <row r="4" spans="1:14" ht="24" customHeight="1">
      <c r="A4" s="1665" t="s">
        <v>370</v>
      </c>
      <c r="B4" s="1665"/>
      <c r="C4" s="1665"/>
      <c r="D4" s="1665"/>
      <c r="E4" s="1665"/>
      <c r="F4" s="1665"/>
      <c r="G4" s="1665"/>
      <c r="H4" s="1665"/>
      <c r="I4" s="1665"/>
      <c r="J4" s="1694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99"/>
      <c r="L5" s="99"/>
      <c r="M5" s="99"/>
      <c r="N5" s="99"/>
    </row>
    <row r="6" spans="1:14" s="37" customFormat="1" ht="15" customHeight="1">
      <c r="A6" s="156" t="s">
        <v>112</v>
      </c>
      <c r="B6" s="272" t="s">
        <v>371</v>
      </c>
      <c r="C6" s="275" t="s">
        <v>226</v>
      </c>
      <c r="D6" s="275" t="s">
        <v>372</v>
      </c>
      <c r="E6" s="275" t="s">
        <v>352</v>
      </c>
      <c r="F6" s="275" t="s">
        <v>358</v>
      </c>
      <c r="G6" s="275" t="s">
        <v>359</v>
      </c>
      <c r="H6" s="275" t="s">
        <v>360</v>
      </c>
      <c r="I6" s="275" t="s">
        <v>373</v>
      </c>
      <c r="J6" s="655" t="s">
        <v>374</v>
      </c>
      <c r="K6" s="48"/>
      <c r="L6" s="48"/>
      <c r="M6" s="48"/>
      <c r="N6" s="48"/>
    </row>
    <row r="7" spans="1:14" s="37" customFormat="1" ht="12" customHeight="1">
      <c r="A7" s="1699" t="s">
        <v>1753</v>
      </c>
      <c r="B7" s="1699"/>
      <c r="C7" s="275" t="s">
        <v>156</v>
      </c>
      <c r="D7" s="276" t="s">
        <v>375</v>
      </c>
      <c r="E7" s="275"/>
      <c r="F7" s="275"/>
      <c r="G7" s="275"/>
      <c r="H7" s="275"/>
      <c r="I7" s="275" t="s">
        <v>376</v>
      </c>
      <c r="J7" s="655" t="s">
        <v>377</v>
      </c>
      <c r="K7" s="48"/>
      <c r="L7" s="48"/>
      <c r="M7" s="48"/>
      <c r="N7" s="48"/>
    </row>
    <row r="8" spans="1:14" s="37" customFormat="1" ht="7.5" customHeight="1">
      <c r="A8" s="160"/>
      <c r="B8" s="49"/>
      <c r="C8" s="333"/>
      <c r="D8" s="333"/>
      <c r="E8" s="333"/>
      <c r="F8" s="333"/>
      <c r="G8" s="333"/>
      <c r="H8" s="333"/>
      <c r="I8" s="333"/>
      <c r="J8" s="621"/>
      <c r="K8" s="48"/>
      <c r="L8" s="48"/>
      <c r="M8" s="48"/>
      <c r="N8" s="48"/>
    </row>
    <row r="9" spans="1:14" s="37" customFormat="1" ht="12.75" customHeight="1">
      <c r="A9" s="70" t="s">
        <v>239</v>
      </c>
      <c r="B9" s="1134">
        <v>769</v>
      </c>
      <c r="C9" s="201">
        <v>377</v>
      </c>
      <c r="D9" s="201">
        <v>12</v>
      </c>
      <c r="E9" s="201">
        <v>9</v>
      </c>
      <c r="F9" s="677">
        <v>3</v>
      </c>
      <c r="G9" s="323">
        <v>1</v>
      </c>
      <c r="H9" s="677">
        <v>1</v>
      </c>
      <c r="I9" s="1467">
        <v>-1</v>
      </c>
      <c r="J9" s="677">
        <v>2</v>
      </c>
      <c r="K9" s="48"/>
      <c r="L9" s="48"/>
      <c r="M9" s="48"/>
      <c r="N9" s="48"/>
    </row>
    <row r="10" spans="1:14" s="37" customFormat="1" ht="12.75" customHeight="1">
      <c r="A10" s="70" t="s">
        <v>240</v>
      </c>
      <c r="B10" s="1134">
        <v>1355</v>
      </c>
      <c r="C10" s="201">
        <v>692</v>
      </c>
      <c r="D10" s="201">
        <v>9</v>
      </c>
      <c r="E10" s="201">
        <v>10</v>
      </c>
      <c r="F10" s="677">
        <v>8</v>
      </c>
      <c r="G10" s="323">
        <v>1</v>
      </c>
      <c r="H10" s="677">
        <v>4</v>
      </c>
      <c r="I10" s="1467">
        <v>-5</v>
      </c>
      <c r="J10" s="677">
        <v>-6</v>
      </c>
      <c r="K10" s="48"/>
      <c r="L10" s="48"/>
      <c r="M10" s="48"/>
      <c r="N10" s="48"/>
    </row>
    <row r="11" spans="1:14" s="37" customFormat="1" ht="12.75" customHeight="1">
      <c r="A11" s="70" t="s">
        <v>241</v>
      </c>
      <c r="B11" s="1134">
        <v>18237</v>
      </c>
      <c r="C11" s="201">
        <v>9565</v>
      </c>
      <c r="D11" s="201">
        <v>121</v>
      </c>
      <c r="E11" s="201">
        <v>240</v>
      </c>
      <c r="F11" s="677">
        <v>74</v>
      </c>
      <c r="G11" s="677">
        <v>29</v>
      </c>
      <c r="H11" s="677">
        <v>14</v>
      </c>
      <c r="I11" s="1467">
        <v>-68</v>
      </c>
      <c r="J11" s="677">
        <v>-187</v>
      </c>
      <c r="K11" s="48"/>
      <c r="L11" s="48"/>
      <c r="M11" s="48"/>
      <c r="N11" s="48"/>
    </row>
    <row r="12" spans="1:14" s="37" customFormat="1" ht="12.75" customHeight="1">
      <c r="A12" s="70" t="s">
        <v>242</v>
      </c>
      <c r="B12" s="1134">
        <v>19826</v>
      </c>
      <c r="C12" s="201">
        <v>10293</v>
      </c>
      <c r="D12" s="201">
        <v>147</v>
      </c>
      <c r="E12" s="201">
        <v>105</v>
      </c>
      <c r="F12" s="677">
        <v>138</v>
      </c>
      <c r="G12" s="677">
        <v>21</v>
      </c>
      <c r="H12" s="677">
        <v>17</v>
      </c>
      <c r="I12" s="1467">
        <v>-297</v>
      </c>
      <c r="J12" s="677">
        <v>-255</v>
      </c>
      <c r="K12" s="48"/>
      <c r="L12" s="48"/>
      <c r="M12" s="48"/>
      <c r="N12" s="48"/>
    </row>
    <row r="13" spans="1:14" s="37" customFormat="1" ht="12.75" customHeight="1">
      <c r="A13" s="70" t="s">
        <v>243</v>
      </c>
      <c r="B13" s="1134">
        <v>20236</v>
      </c>
      <c r="C13" s="201">
        <v>10653</v>
      </c>
      <c r="D13" s="201">
        <v>155</v>
      </c>
      <c r="E13" s="201">
        <v>224</v>
      </c>
      <c r="F13" s="677">
        <v>93</v>
      </c>
      <c r="G13" s="677">
        <v>31</v>
      </c>
      <c r="H13" s="677">
        <v>21</v>
      </c>
      <c r="I13" s="1467">
        <v>168</v>
      </c>
      <c r="J13" s="677">
        <v>99</v>
      </c>
      <c r="K13" s="48"/>
      <c r="L13" s="48"/>
      <c r="M13" s="48"/>
      <c r="N13" s="48"/>
    </row>
    <row r="14" spans="1:14" s="37" customFormat="1" ht="12.75" customHeight="1">
      <c r="A14" s="70" t="s">
        <v>116</v>
      </c>
      <c r="B14" s="1134">
        <v>2180</v>
      </c>
      <c r="C14" s="201">
        <v>1107</v>
      </c>
      <c r="D14" s="201">
        <v>8</v>
      </c>
      <c r="E14" s="201">
        <v>21</v>
      </c>
      <c r="F14" s="677">
        <v>10</v>
      </c>
      <c r="G14" s="677">
        <v>19</v>
      </c>
      <c r="H14" s="677">
        <v>6</v>
      </c>
      <c r="I14" s="1467">
        <v>-2</v>
      </c>
      <c r="J14" s="677">
        <v>-15</v>
      </c>
      <c r="K14" s="48"/>
      <c r="L14" s="48"/>
      <c r="M14" s="48"/>
      <c r="N14" s="48"/>
    </row>
    <row r="15" spans="1:14" s="37" customFormat="1" ht="12.75" customHeight="1">
      <c r="A15" s="70" t="s">
        <v>244</v>
      </c>
      <c r="B15" s="1134">
        <v>1203</v>
      </c>
      <c r="C15" s="201">
        <v>610</v>
      </c>
      <c r="D15" s="201">
        <v>14</v>
      </c>
      <c r="E15" s="201">
        <v>7</v>
      </c>
      <c r="F15" s="677">
        <v>6</v>
      </c>
      <c r="G15" s="185" t="s">
        <v>132</v>
      </c>
      <c r="H15" s="677">
        <v>1</v>
      </c>
      <c r="I15" s="1467">
        <v>41</v>
      </c>
      <c r="J15" s="677">
        <v>48</v>
      </c>
      <c r="K15" s="48"/>
      <c r="L15" s="48"/>
      <c r="M15" s="48"/>
      <c r="N15" s="48"/>
    </row>
    <row r="16" spans="1:14" s="37" customFormat="1" ht="12.75" customHeight="1">
      <c r="A16" s="70" t="s">
        <v>245</v>
      </c>
      <c r="B16" s="1134">
        <v>7185</v>
      </c>
      <c r="C16" s="201">
        <v>3623</v>
      </c>
      <c r="D16" s="201">
        <v>146</v>
      </c>
      <c r="E16" s="201">
        <v>31</v>
      </c>
      <c r="F16" s="677">
        <v>32</v>
      </c>
      <c r="G16" s="323">
        <v>5</v>
      </c>
      <c r="H16" s="677">
        <v>16</v>
      </c>
      <c r="I16" s="1467">
        <v>-76</v>
      </c>
      <c r="J16" s="677">
        <v>39</v>
      </c>
      <c r="K16" s="48"/>
      <c r="L16" s="48"/>
      <c r="M16" s="48"/>
      <c r="N16" s="48"/>
    </row>
    <row r="17" spans="1:14" s="37" customFormat="1" ht="12.75" customHeight="1">
      <c r="A17" s="70" t="s">
        <v>246</v>
      </c>
      <c r="B17" s="1134">
        <v>2681</v>
      </c>
      <c r="C17" s="201">
        <v>1371</v>
      </c>
      <c r="D17" s="201">
        <v>20</v>
      </c>
      <c r="E17" s="201">
        <v>27</v>
      </c>
      <c r="F17" s="677">
        <v>10</v>
      </c>
      <c r="G17" s="677">
        <v>8</v>
      </c>
      <c r="H17" s="677">
        <v>1</v>
      </c>
      <c r="I17" s="1467">
        <v>5</v>
      </c>
      <c r="J17" s="677">
        <v>-2</v>
      </c>
      <c r="K17" s="48"/>
      <c r="L17" s="48"/>
      <c r="M17" s="48"/>
      <c r="N17" s="48"/>
    </row>
    <row r="18" spans="1:14" s="37" customFormat="1" ht="12.75" customHeight="1">
      <c r="A18" s="70" t="s">
        <v>247</v>
      </c>
      <c r="B18" s="1134">
        <v>2205</v>
      </c>
      <c r="C18" s="201">
        <v>1125</v>
      </c>
      <c r="D18" s="201">
        <v>12</v>
      </c>
      <c r="E18" s="201">
        <v>8</v>
      </c>
      <c r="F18" s="677">
        <v>8</v>
      </c>
      <c r="G18" s="677">
        <v>3</v>
      </c>
      <c r="H18" s="677">
        <v>1</v>
      </c>
      <c r="I18" s="1467">
        <v>33</v>
      </c>
      <c r="J18" s="677">
        <v>37</v>
      </c>
      <c r="K18" s="48"/>
      <c r="L18" s="48"/>
      <c r="M18" s="48"/>
      <c r="N18" s="48"/>
    </row>
    <row r="19" spans="1:14" s="37" customFormat="1" ht="12.75" customHeight="1">
      <c r="A19" s="70" t="s">
        <v>248</v>
      </c>
      <c r="B19" s="1134">
        <v>1188</v>
      </c>
      <c r="C19" s="201">
        <v>601</v>
      </c>
      <c r="D19" s="201">
        <v>9</v>
      </c>
      <c r="E19" s="201">
        <v>12</v>
      </c>
      <c r="F19" s="677">
        <v>4</v>
      </c>
      <c r="G19" s="677">
        <v>1</v>
      </c>
      <c r="H19" s="323">
        <v>1</v>
      </c>
      <c r="I19" s="1467">
        <v>-2</v>
      </c>
      <c r="J19" s="677">
        <v>-5</v>
      </c>
      <c r="K19" s="48"/>
      <c r="L19" s="48"/>
      <c r="M19" s="48"/>
      <c r="N19" s="48"/>
    </row>
    <row r="20" spans="1:14" s="37" customFormat="1" ht="12.75" customHeight="1">
      <c r="A20" s="70" t="s">
        <v>249</v>
      </c>
      <c r="B20" s="1134">
        <v>21471</v>
      </c>
      <c r="C20" s="201">
        <v>11046</v>
      </c>
      <c r="D20" s="201">
        <v>133</v>
      </c>
      <c r="E20" s="201">
        <v>155</v>
      </c>
      <c r="F20" s="677">
        <v>106</v>
      </c>
      <c r="G20" s="677">
        <v>43</v>
      </c>
      <c r="H20" s="677">
        <v>24</v>
      </c>
      <c r="I20" s="1467">
        <v>-182</v>
      </c>
      <c r="J20" s="677">
        <v>-204</v>
      </c>
      <c r="K20" s="48"/>
      <c r="L20" s="48"/>
      <c r="M20" s="48"/>
      <c r="N20" s="48"/>
    </row>
    <row r="21" spans="1:14" s="37" customFormat="1" ht="12.75" customHeight="1">
      <c r="A21" s="70" t="s">
        <v>250</v>
      </c>
      <c r="B21" s="1134">
        <v>5706</v>
      </c>
      <c r="C21" s="201">
        <v>2854</v>
      </c>
      <c r="D21" s="201">
        <v>47</v>
      </c>
      <c r="E21" s="201">
        <v>46</v>
      </c>
      <c r="F21" s="677">
        <v>24</v>
      </c>
      <c r="G21" s="677">
        <v>8</v>
      </c>
      <c r="H21" s="677">
        <v>12</v>
      </c>
      <c r="I21" s="1467">
        <v>-39</v>
      </c>
      <c r="J21" s="677">
        <v>-38</v>
      </c>
      <c r="K21" s="48"/>
      <c r="L21" s="48"/>
      <c r="M21" s="48"/>
      <c r="N21" s="48"/>
    </row>
    <row r="22" spans="1:14" s="37" customFormat="1" ht="12.75" customHeight="1">
      <c r="A22" s="70" t="s">
        <v>120</v>
      </c>
      <c r="B22" s="1134">
        <v>36275</v>
      </c>
      <c r="C22" s="201">
        <v>19419</v>
      </c>
      <c r="D22" s="201">
        <v>262</v>
      </c>
      <c r="E22" s="201">
        <v>425</v>
      </c>
      <c r="F22" s="677">
        <v>181</v>
      </c>
      <c r="G22" s="677">
        <v>57</v>
      </c>
      <c r="H22" s="677">
        <v>32</v>
      </c>
      <c r="I22" s="1467">
        <v>-183</v>
      </c>
      <c r="J22" s="677">
        <v>-346</v>
      </c>
      <c r="K22" s="48"/>
      <c r="L22" s="48"/>
      <c r="M22" s="48"/>
      <c r="N22" s="48"/>
    </row>
    <row r="23" spans="1:14" s="37" customFormat="1" ht="12.75" customHeight="1">
      <c r="A23" s="70" t="s">
        <v>251</v>
      </c>
      <c r="B23" s="1134">
        <v>24158</v>
      </c>
      <c r="C23" s="201">
        <v>12613</v>
      </c>
      <c r="D23" s="201">
        <v>166</v>
      </c>
      <c r="E23" s="201">
        <v>202</v>
      </c>
      <c r="F23" s="677">
        <v>92</v>
      </c>
      <c r="G23" s="677">
        <v>33</v>
      </c>
      <c r="H23" s="677">
        <v>15</v>
      </c>
      <c r="I23" s="1467">
        <v>-203</v>
      </c>
      <c r="J23" s="677">
        <v>-239</v>
      </c>
      <c r="K23" s="48"/>
      <c r="L23" s="48"/>
      <c r="M23" s="48"/>
      <c r="N23" s="48"/>
    </row>
    <row r="24" spans="1:14" s="37" customFormat="1" ht="12.75" customHeight="1">
      <c r="A24" s="70" t="s">
        <v>123</v>
      </c>
      <c r="B24" s="1134">
        <v>3178</v>
      </c>
      <c r="C24" s="201">
        <v>1571</v>
      </c>
      <c r="D24" s="201">
        <v>43</v>
      </c>
      <c r="E24" s="201">
        <v>30</v>
      </c>
      <c r="F24" s="677">
        <v>23</v>
      </c>
      <c r="G24" s="323">
        <v>8</v>
      </c>
      <c r="H24" s="677">
        <v>8</v>
      </c>
      <c r="I24" s="1467">
        <v>11</v>
      </c>
      <c r="J24" s="677">
        <v>24</v>
      </c>
      <c r="K24" s="48"/>
      <c r="L24" s="48"/>
      <c r="M24" s="48"/>
      <c r="N24" s="48"/>
    </row>
    <row r="25" spans="1:14" s="37" customFormat="1" ht="12.75" customHeight="1">
      <c r="A25" s="70" t="s">
        <v>253</v>
      </c>
      <c r="B25" s="1134">
        <v>3656</v>
      </c>
      <c r="C25" s="201">
        <v>1877</v>
      </c>
      <c r="D25" s="201">
        <v>21</v>
      </c>
      <c r="E25" s="201">
        <v>59</v>
      </c>
      <c r="F25" s="677">
        <v>10</v>
      </c>
      <c r="G25" s="677">
        <v>10</v>
      </c>
      <c r="H25" s="677">
        <v>3</v>
      </c>
      <c r="I25" s="1467">
        <v>-16</v>
      </c>
      <c r="J25" s="677">
        <v>-54</v>
      </c>
      <c r="K25" s="48"/>
      <c r="L25" s="48"/>
      <c r="M25" s="48"/>
      <c r="N25" s="48"/>
    </row>
    <row r="26" spans="1:14" s="37" customFormat="1" ht="12.75" customHeight="1">
      <c r="A26" s="70" t="s">
        <v>254</v>
      </c>
      <c r="B26" s="1134">
        <v>20599</v>
      </c>
      <c r="C26" s="201">
        <v>11045</v>
      </c>
      <c r="D26" s="201">
        <v>136</v>
      </c>
      <c r="E26" s="201">
        <v>298</v>
      </c>
      <c r="F26" s="677">
        <v>97</v>
      </c>
      <c r="G26" s="677">
        <v>27</v>
      </c>
      <c r="H26" s="677">
        <v>15</v>
      </c>
      <c r="I26" s="1467">
        <v>37</v>
      </c>
      <c r="J26" s="677">
        <v>-125</v>
      </c>
      <c r="K26" s="48"/>
      <c r="L26" s="48"/>
      <c r="M26" s="48"/>
      <c r="N26" s="48"/>
    </row>
    <row r="27" spans="1:14" s="37" customFormat="1" ht="12.75" customHeight="1">
      <c r="A27" s="70" t="s">
        <v>255</v>
      </c>
      <c r="B27" s="1134">
        <v>6282</v>
      </c>
      <c r="C27" s="201">
        <v>3142</v>
      </c>
      <c r="D27" s="201">
        <v>47</v>
      </c>
      <c r="E27" s="201">
        <v>38</v>
      </c>
      <c r="F27" s="677">
        <v>19</v>
      </c>
      <c r="G27" s="677">
        <v>13</v>
      </c>
      <c r="H27" s="677">
        <v>7</v>
      </c>
      <c r="I27" s="1467">
        <v>94</v>
      </c>
      <c r="J27" s="677">
        <v>103</v>
      </c>
      <c r="K27" s="48"/>
      <c r="L27" s="48"/>
      <c r="M27" s="48"/>
      <c r="N27" s="48"/>
    </row>
    <row r="28" spans="1:14" s="37" customFormat="1" ht="12.75" customHeight="1">
      <c r="A28" s="70" t="s">
        <v>256</v>
      </c>
      <c r="B28" s="1134">
        <v>21721</v>
      </c>
      <c r="C28" s="201">
        <v>11360</v>
      </c>
      <c r="D28" s="201">
        <v>155</v>
      </c>
      <c r="E28" s="201">
        <v>205</v>
      </c>
      <c r="F28" s="677">
        <v>90</v>
      </c>
      <c r="G28" s="677">
        <v>29</v>
      </c>
      <c r="H28" s="677">
        <v>25</v>
      </c>
      <c r="I28" s="1467">
        <v>-227</v>
      </c>
      <c r="J28" s="677">
        <v>-277</v>
      </c>
      <c r="K28" s="48"/>
      <c r="L28" s="48"/>
      <c r="M28" s="48"/>
      <c r="N28" s="48"/>
    </row>
    <row r="29" spans="1:14" s="37" customFormat="1" ht="12.75" customHeight="1">
      <c r="A29" s="70" t="s">
        <v>257</v>
      </c>
      <c r="B29" s="44">
        <v>788</v>
      </c>
      <c r="C29" s="185">
        <v>406</v>
      </c>
      <c r="D29" s="185">
        <v>8</v>
      </c>
      <c r="E29" s="185">
        <v>8</v>
      </c>
      <c r="F29" s="185">
        <v>6</v>
      </c>
      <c r="G29" s="323">
        <v>2</v>
      </c>
      <c r="H29" s="185" t="s">
        <v>132</v>
      </c>
      <c r="I29" s="199">
        <v>16</v>
      </c>
      <c r="J29" s="323">
        <v>16</v>
      </c>
      <c r="K29" s="48"/>
      <c r="L29" s="48"/>
      <c r="M29" s="48"/>
      <c r="N29" s="48"/>
    </row>
    <row r="30" spans="1:14" s="37" customFormat="1" ht="12.75" customHeight="1">
      <c r="A30" s="70" t="s">
        <v>258</v>
      </c>
      <c r="B30" s="44">
        <v>2779</v>
      </c>
      <c r="C30" s="185">
        <v>1373</v>
      </c>
      <c r="D30" s="185">
        <v>26</v>
      </c>
      <c r="E30" s="185">
        <v>26</v>
      </c>
      <c r="F30" s="185">
        <v>21</v>
      </c>
      <c r="G30" s="185">
        <v>2</v>
      </c>
      <c r="H30" s="185">
        <v>1</v>
      </c>
      <c r="I30" s="199">
        <v>19</v>
      </c>
      <c r="J30" s="185">
        <v>19</v>
      </c>
      <c r="K30" s="48"/>
      <c r="L30" s="48"/>
      <c r="M30" s="48"/>
      <c r="N30" s="48"/>
    </row>
    <row r="31" spans="1:14" s="37" customFormat="1" ht="8.1" customHeight="1">
      <c r="A31" s="336"/>
      <c r="B31" s="41"/>
      <c r="C31" s="71"/>
      <c r="D31" s="71"/>
      <c r="E31" s="71"/>
      <c r="F31" s="71"/>
      <c r="G31" s="41"/>
      <c r="H31" s="41"/>
      <c r="I31" s="71"/>
      <c r="J31" s="380"/>
      <c r="K31" s="48"/>
      <c r="L31" s="48"/>
      <c r="M31" s="48"/>
      <c r="N31" s="48"/>
    </row>
    <row r="32" spans="1:14" s="37" customFormat="1" ht="12.75" customHeight="1">
      <c r="A32" s="1475" t="s">
        <v>1633</v>
      </c>
      <c r="B32" s="194"/>
      <c r="C32" s="110"/>
      <c r="J32" s="48"/>
      <c r="K32" s="48"/>
      <c r="L32" s="48"/>
      <c r="M32" s="48"/>
      <c r="N32" s="48"/>
    </row>
    <row r="33" spans="1:14" s="37" customFormat="1" ht="12.75" customHeight="1">
      <c r="A33" s="1476" t="s">
        <v>1640</v>
      </c>
      <c r="B33" s="1492"/>
      <c r="C33" s="793"/>
      <c r="D33" s="41"/>
      <c r="E33" s="41"/>
      <c r="F33" s="41"/>
      <c r="G33" s="41"/>
      <c r="H33" s="41"/>
      <c r="I33" s="41"/>
      <c r="J33" s="380"/>
      <c r="K33" s="48"/>
      <c r="L33" s="48"/>
      <c r="M33" s="48"/>
      <c r="N33" s="48"/>
    </row>
    <row r="34" spans="1:14" s="37" customFormat="1" ht="12.75" customHeight="1">
      <c r="B34" s="41"/>
      <c r="C34" s="41"/>
      <c r="D34" s="41"/>
      <c r="E34" s="41"/>
      <c r="F34" s="41"/>
      <c r="G34" s="41"/>
      <c r="H34" s="41"/>
      <c r="I34" s="41"/>
      <c r="J34" s="380"/>
      <c r="K34" s="48"/>
      <c r="L34" s="48"/>
      <c r="M34" s="48"/>
      <c r="N34" s="48"/>
    </row>
    <row r="35" spans="1:14" s="37" customFormat="1" ht="12" customHeight="1">
      <c r="B35" s="41"/>
      <c r="C35" s="41"/>
      <c r="D35" s="41"/>
      <c r="E35" s="41"/>
      <c r="F35" s="41"/>
      <c r="G35" s="41"/>
      <c r="H35" s="41"/>
      <c r="I35" s="41"/>
      <c r="J35" s="380"/>
      <c r="K35" s="48"/>
      <c r="L35" s="48"/>
      <c r="M35" s="48"/>
      <c r="N35" s="48"/>
    </row>
    <row r="36" spans="1:14" s="37" customFormat="1" ht="12" customHeight="1">
      <c r="B36" s="41"/>
      <c r="C36" s="41"/>
      <c r="D36" s="41"/>
      <c r="E36" s="41"/>
      <c r="F36" s="41"/>
      <c r="G36" s="41"/>
      <c r="H36" s="41" t="s">
        <v>0</v>
      </c>
      <c r="I36" s="41"/>
      <c r="J36" s="380"/>
      <c r="K36" s="48"/>
      <c r="L36" s="48"/>
      <c r="M36" s="48"/>
      <c r="N36" s="48"/>
    </row>
    <row r="37" spans="1:14" s="37" customFormat="1" ht="12" customHeight="1">
      <c r="B37" s="41"/>
      <c r="C37" s="41"/>
      <c r="D37" s="41"/>
      <c r="E37" s="41"/>
      <c r="F37" s="41"/>
      <c r="G37" s="41"/>
      <c r="H37" s="41"/>
      <c r="I37" s="41"/>
      <c r="J37" s="380" t="s">
        <v>0</v>
      </c>
      <c r="K37" s="48"/>
      <c r="L37" s="48"/>
      <c r="M37" s="48"/>
      <c r="N37" s="48"/>
    </row>
    <row r="38" spans="1:14" s="37" customFormat="1" ht="12" customHeight="1">
      <c r="B38" s="41"/>
      <c r="C38" s="41"/>
      <c r="D38" s="41"/>
      <c r="E38" s="41"/>
      <c r="F38" s="41"/>
      <c r="G38" s="41"/>
      <c r="H38" s="41"/>
      <c r="I38" s="41"/>
      <c r="J38" s="380"/>
      <c r="K38" s="48"/>
      <c r="L38" s="48"/>
      <c r="M38" s="48"/>
      <c r="N38" s="48"/>
    </row>
    <row r="39" spans="1:14" ht="12" customHeight="1">
      <c r="B39" s="59"/>
      <c r="C39" s="59"/>
      <c r="D39" s="59"/>
      <c r="E39" s="59"/>
      <c r="F39" s="59"/>
      <c r="G39" s="59"/>
      <c r="H39" s="59"/>
      <c r="I39" s="59"/>
      <c r="J39" s="58" t="s">
        <v>0</v>
      </c>
    </row>
    <row r="40" spans="1:14" ht="12" customHeight="1">
      <c r="B40" s="59"/>
      <c r="C40" s="59"/>
      <c r="D40" s="59"/>
      <c r="E40" s="59"/>
      <c r="F40" s="59"/>
      <c r="G40" s="59"/>
      <c r="H40" s="59"/>
      <c r="I40" s="59"/>
      <c r="J40" s="58"/>
    </row>
    <row r="41" spans="1:14" ht="12" customHeight="1"/>
    <row r="42" spans="1:14" ht="12" customHeight="1"/>
  </sheetData>
  <mergeCells count="4">
    <mergeCell ref="A3:J3"/>
    <mergeCell ref="A4:J4"/>
    <mergeCell ref="A5:J5"/>
    <mergeCell ref="A7:B7"/>
  </mergeCells>
  <hyperlinks>
    <hyperlink ref="A4:J4" location="'Zoznam tabuliek'!A1" display="Obyvateľstvo v mestských častiach"/>
    <hyperlink ref="A32" r:id="rId1" location="!/view/sk/vbd_dem/om7101rr/v_om7101rr_00_00_00_sk"/>
    <hyperlink ref="A33" r:id="rId2" location="!/view/sk/vbd_dem/om7103rr/v_om7103rr_00_00_00_sk"/>
  </hyperlinks>
  <pageMargins left="0.78740157480314965" right="0.98425196850393704" top="0.39370078740157483" bottom="0.59055118110236227" header="0.27559055118110237" footer="0.51181102362204722"/>
  <pageSetup paperSize="9" orientation="portrait" r:id="rId3"/>
  <headerFooter>
    <oddHeader xml:space="preserve">&amp;R&amp;8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topLeftCell="A13" zoomScale="120" zoomScaleNormal="100" zoomScaleSheetLayoutView="120" workbookViewId="0">
      <selection activeCell="G25" sqref="G25"/>
    </sheetView>
  </sheetViews>
  <sheetFormatPr defaultColWidth="9.109375" defaultRowHeight="13.2"/>
  <cols>
    <col min="1" max="1" width="14.6640625" style="1" customWidth="1"/>
    <col min="2" max="7" width="11.33203125" style="1" customWidth="1"/>
    <col min="8" max="8" width="6.6640625" style="1" customWidth="1"/>
    <col min="9" max="9" width="7.6640625" style="1" customWidth="1"/>
    <col min="10" max="10" width="7.44140625" style="99" customWidth="1"/>
    <col min="11" max="11" width="9.109375" style="99" customWidth="1"/>
    <col min="12" max="12" width="8.88671875" style="99" bestFit="1" customWidth="1"/>
    <col min="13" max="14" width="9.109375" style="99"/>
    <col min="15" max="16384" width="9.109375" style="1"/>
  </cols>
  <sheetData>
    <row r="1" spans="1:21" ht="11.4" customHeight="1">
      <c r="A1" s="282" t="s">
        <v>1749</v>
      </c>
      <c r="G1" s="26"/>
      <c r="J1" s="119"/>
    </row>
    <row r="2" spans="1:21" ht="18" customHeight="1">
      <c r="F2" s="2"/>
      <c r="G2" s="2"/>
      <c r="H2" s="2"/>
      <c r="I2" s="2"/>
    </row>
    <row r="3" spans="1:21" s="611" customFormat="1" ht="3.75" customHeight="1">
      <c r="A3" s="1664"/>
      <c r="B3" s="1664"/>
      <c r="C3" s="1664"/>
      <c r="D3" s="1664"/>
      <c r="E3" s="1664"/>
      <c r="F3" s="1664"/>
      <c r="G3" s="1664"/>
      <c r="H3" s="913"/>
      <c r="I3" s="613"/>
      <c r="J3" s="99"/>
      <c r="K3" s="99"/>
      <c r="L3" s="99"/>
      <c r="M3" s="99"/>
      <c r="N3" s="99"/>
    </row>
    <row r="4" spans="1:21" ht="24" customHeight="1">
      <c r="A4" s="1665" t="s">
        <v>1634</v>
      </c>
      <c r="B4" s="1665"/>
      <c r="C4" s="1665"/>
      <c r="D4" s="1665"/>
      <c r="E4" s="1665"/>
      <c r="F4" s="1665"/>
      <c r="G4" s="1665"/>
      <c r="H4" s="610"/>
      <c r="I4" s="610"/>
      <c r="J4" s="609"/>
    </row>
    <row r="5" spans="1:21" s="611" customFormat="1" ht="3.75" customHeight="1">
      <c r="A5" s="1666"/>
      <c r="B5" s="1666"/>
      <c r="C5" s="1666"/>
      <c r="D5" s="1666"/>
      <c r="E5" s="1666"/>
      <c r="F5" s="1666"/>
      <c r="G5" s="1666"/>
      <c r="H5" s="11"/>
      <c r="I5" s="617"/>
      <c r="J5" s="11"/>
      <c r="K5" s="99"/>
      <c r="L5" s="99"/>
      <c r="M5" s="99"/>
      <c r="N5" s="99"/>
    </row>
    <row r="6" spans="1:21" s="37" customFormat="1" ht="15" customHeight="1">
      <c r="A6" s="156" t="s">
        <v>112</v>
      </c>
      <c r="B6" s="337" t="s">
        <v>378</v>
      </c>
      <c r="C6" s="338" t="s">
        <v>372</v>
      </c>
      <c r="D6" s="333" t="s">
        <v>352</v>
      </c>
      <c r="E6" s="339" t="s">
        <v>379</v>
      </c>
      <c r="F6" s="333" t="s">
        <v>380</v>
      </c>
      <c r="G6" s="333" t="s">
        <v>374</v>
      </c>
      <c r="H6" s="340"/>
      <c r="I6" s="272"/>
      <c r="J6" s="651"/>
      <c r="K6" s="48"/>
      <c r="L6" s="48"/>
      <c r="M6" s="48"/>
      <c r="N6" s="651"/>
      <c r="O6" s="275"/>
      <c r="P6" s="275"/>
      <c r="Q6" s="275"/>
      <c r="R6" s="275"/>
      <c r="S6" s="275"/>
      <c r="T6" s="272"/>
      <c r="U6" s="161"/>
    </row>
    <row r="7" spans="1:21" s="37" customFormat="1" ht="12" customHeight="1">
      <c r="A7" s="341"/>
      <c r="B7" s="342" t="s">
        <v>381</v>
      </c>
      <c r="C7" s="343" t="s">
        <v>375</v>
      </c>
      <c r="D7" s="57"/>
      <c r="E7" s="339" t="s">
        <v>377</v>
      </c>
      <c r="F7" s="333" t="s">
        <v>382</v>
      </c>
      <c r="G7" s="333" t="s">
        <v>377</v>
      </c>
      <c r="I7" s="344"/>
      <c r="J7" s="651"/>
      <c r="K7" s="48"/>
      <c r="L7" s="48"/>
      <c r="M7" s="48"/>
      <c r="N7" s="652"/>
      <c r="O7" s="275"/>
      <c r="P7" s="275"/>
      <c r="Q7" s="275"/>
      <c r="R7" s="275"/>
      <c r="S7" s="275"/>
      <c r="T7" s="272"/>
      <c r="U7" s="161"/>
    </row>
    <row r="8" spans="1:21" s="37" customFormat="1" ht="12" customHeight="1">
      <c r="A8" s="160"/>
      <c r="B8" s="345"/>
      <c r="C8" s="1700" t="s">
        <v>383</v>
      </c>
      <c r="D8" s="1701"/>
      <c r="E8" s="1701"/>
      <c r="F8" s="1701"/>
      <c r="G8" s="1701"/>
      <c r="I8" s="49"/>
      <c r="J8" s="653"/>
      <c r="K8" s="48"/>
      <c r="L8" s="48"/>
      <c r="M8" s="48"/>
      <c r="N8" s="653"/>
      <c r="O8" s="333"/>
      <c r="P8" s="333"/>
      <c r="Q8" s="333"/>
      <c r="R8" s="333"/>
      <c r="S8" s="333"/>
      <c r="T8" s="49"/>
    </row>
    <row r="9" spans="1:21" s="37" customFormat="1" ht="12.75" customHeight="1">
      <c r="A9" s="70" t="s">
        <v>239</v>
      </c>
      <c r="B9" s="346">
        <v>49.02470741222367</v>
      </c>
      <c r="C9" s="1577">
        <v>15.584</v>
      </c>
      <c r="D9" s="1578">
        <v>11.688000000000001</v>
      </c>
      <c r="E9" s="1578">
        <v>3.8959999999999999</v>
      </c>
      <c r="F9" s="1384">
        <v>-1.2989999999999999</v>
      </c>
      <c r="G9" s="349">
        <v>2.597</v>
      </c>
      <c r="I9" s="334"/>
      <c r="J9" s="646"/>
      <c r="K9" s="48"/>
      <c r="L9" s="48"/>
      <c r="M9" s="48"/>
      <c r="N9" s="646"/>
      <c r="O9" s="174"/>
      <c r="P9" s="335"/>
      <c r="Q9" s="323"/>
      <c r="R9" s="335"/>
      <c r="S9" s="335"/>
      <c r="T9" s="335"/>
      <c r="U9" s="350"/>
    </row>
    <row r="10" spans="1:21" s="37" customFormat="1" ht="12.75" customHeight="1">
      <c r="A10" s="70" t="s">
        <v>240</v>
      </c>
      <c r="B10" s="346">
        <v>51.070110701107005</v>
      </c>
      <c r="C10" s="1577">
        <v>6.6130000000000004</v>
      </c>
      <c r="D10" s="1578">
        <v>7.3479999999999999</v>
      </c>
      <c r="E10" s="1579">
        <v>-0.73499999999999999</v>
      </c>
      <c r="F10" s="1579">
        <v>-3.6739999999999999</v>
      </c>
      <c r="G10" s="1579">
        <v>-4.4089999999999998</v>
      </c>
      <c r="I10" s="334"/>
      <c r="J10" s="646"/>
      <c r="K10" s="48"/>
      <c r="L10" s="48"/>
      <c r="M10" s="48"/>
      <c r="N10" s="646"/>
      <c r="O10" s="174"/>
      <c r="P10" s="335"/>
      <c r="Q10" s="323"/>
      <c r="R10" s="335"/>
      <c r="S10" s="335"/>
      <c r="T10" s="335"/>
      <c r="U10" s="350"/>
    </row>
    <row r="11" spans="1:21" s="37" customFormat="1" ht="12.75" customHeight="1">
      <c r="A11" s="70" t="s">
        <v>241</v>
      </c>
      <c r="B11" s="346">
        <v>52.448319350770412</v>
      </c>
      <c r="C11" s="1577">
        <v>6.5919999999999996</v>
      </c>
      <c r="D11" s="1578">
        <v>13.074999999999999</v>
      </c>
      <c r="E11" s="1578">
        <v>-6.4829999999999997</v>
      </c>
      <c r="F11" s="349">
        <v>-3.7050000000000001</v>
      </c>
      <c r="G11" s="349">
        <v>-10.186999999999999</v>
      </c>
      <c r="I11" s="334"/>
      <c r="J11" s="646"/>
      <c r="K11" s="48"/>
      <c r="L11" s="48"/>
      <c r="M11" s="48"/>
      <c r="N11" s="646"/>
      <c r="O11" s="174"/>
      <c r="P11" s="335"/>
      <c r="Q11" s="335"/>
      <c r="R11" s="335"/>
      <c r="S11" s="335"/>
      <c r="T11" s="335"/>
      <c r="U11" s="350"/>
    </row>
    <row r="12" spans="1:21" s="37" customFormat="1" ht="12.75" customHeight="1">
      <c r="A12" s="70" t="s">
        <v>242</v>
      </c>
      <c r="B12" s="346">
        <v>51.91667507313629</v>
      </c>
      <c r="C12" s="1577">
        <v>7.3579999999999997</v>
      </c>
      <c r="D12" s="1578">
        <v>5.2560000000000002</v>
      </c>
      <c r="E12" s="1578">
        <v>2.1019999999999999</v>
      </c>
      <c r="F12" s="349">
        <v>-14.867000000000001</v>
      </c>
      <c r="G12" s="349">
        <v>-12.765000000000001</v>
      </c>
      <c r="I12" s="334"/>
      <c r="J12" s="646"/>
      <c r="K12" s="48"/>
      <c r="L12" s="48"/>
      <c r="M12" s="48"/>
      <c r="N12" s="646"/>
      <c r="O12" s="174"/>
      <c r="P12" s="335"/>
      <c r="Q12" s="335"/>
      <c r="R12" s="335"/>
      <c r="S12" s="335"/>
      <c r="T12" s="335"/>
      <c r="U12" s="350"/>
    </row>
    <row r="13" spans="1:21" s="37" customFormat="1" ht="12.75" customHeight="1">
      <c r="A13" s="70" t="s">
        <v>243</v>
      </c>
      <c r="B13" s="346">
        <v>52.643803123146867</v>
      </c>
      <c r="C13" s="1577">
        <v>7.6849999999999996</v>
      </c>
      <c r="D13" s="1578">
        <v>11.106</v>
      </c>
      <c r="E13" s="1578">
        <v>-3.4209999999999998</v>
      </c>
      <c r="F13" s="349">
        <v>8.3290000000000006</v>
      </c>
      <c r="G13" s="349">
        <v>4.9080000000000004</v>
      </c>
      <c r="I13" s="334"/>
      <c r="J13" s="646"/>
      <c r="K13" s="48"/>
      <c r="L13" s="48"/>
      <c r="M13" s="48"/>
      <c r="N13" s="646"/>
      <c r="O13" s="174"/>
      <c r="P13" s="335"/>
      <c r="Q13" s="335"/>
      <c r="R13" s="335"/>
      <c r="S13" s="335"/>
      <c r="T13" s="335"/>
      <c r="U13" s="350"/>
    </row>
    <row r="14" spans="1:21" s="37" customFormat="1" ht="12.75" customHeight="1">
      <c r="A14" s="70" t="s">
        <v>116</v>
      </c>
      <c r="B14" s="346">
        <v>50.779816513761467</v>
      </c>
      <c r="C14" s="1577">
        <v>3.6549999999999998</v>
      </c>
      <c r="D14" s="1578">
        <v>9.593</v>
      </c>
      <c r="E14" s="1578">
        <v>-5.9390000000000001</v>
      </c>
      <c r="F14" s="349">
        <v>-0.91400000000000003</v>
      </c>
      <c r="G14" s="349">
        <v>-6.8520000000000003</v>
      </c>
      <c r="I14" s="334"/>
      <c r="J14" s="646"/>
      <c r="K14" s="48"/>
      <c r="L14" s="48"/>
      <c r="M14" s="48"/>
      <c r="N14" s="646"/>
      <c r="O14" s="174"/>
      <c r="P14" s="335"/>
      <c r="Q14" s="335"/>
      <c r="R14" s="335"/>
      <c r="S14" s="335"/>
      <c r="T14" s="335"/>
      <c r="U14" s="350"/>
    </row>
    <row r="15" spans="1:21" s="37" customFormat="1" ht="12.75" customHeight="1">
      <c r="A15" s="70" t="s">
        <v>244</v>
      </c>
      <c r="B15" s="346">
        <v>50.706566916043229</v>
      </c>
      <c r="C15" s="1577">
        <v>11.824</v>
      </c>
      <c r="D15" s="1578">
        <v>5.9119999999999999</v>
      </c>
      <c r="E15" s="1578">
        <v>5.9119999999999999</v>
      </c>
      <c r="F15" s="349">
        <v>34.628</v>
      </c>
      <c r="G15" s="349">
        <v>40.540999999999997</v>
      </c>
      <c r="I15" s="334"/>
      <c r="J15" s="646"/>
      <c r="K15" s="48"/>
      <c r="L15" s="48"/>
      <c r="M15" s="48"/>
      <c r="N15" s="646"/>
      <c r="O15" s="174"/>
      <c r="P15" s="335"/>
      <c r="Q15" s="185"/>
      <c r="R15" s="335"/>
      <c r="S15" s="335"/>
      <c r="T15" s="335"/>
      <c r="U15" s="350"/>
    </row>
    <row r="16" spans="1:21" s="37" customFormat="1" ht="12.75" customHeight="1">
      <c r="A16" s="70" t="s">
        <v>245</v>
      </c>
      <c r="B16" s="346">
        <v>50.424495476687547</v>
      </c>
      <c r="C16" s="1577">
        <v>20.385000000000002</v>
      </c>
      <c r="D16" s="1578">
        <v>4.3280000000000003</v>
      </c>
      <c r="E16" s="1578">
        <v>16.056999999999999</v>
      </c>
      <c r="F16" s="349">
        <v>-10.612</v>
      </c>
      <c r="G16" s="349">
        <v>5.4450000000000003</v>
      </c>
      <c r="I16" s="334"/>
      <c r="J16" s="646"/>
      <c r="K16" s="48"/>
      <c r="L16" s="48"/>
      <c r="M16" s="48"/>
      <c r="N16" s="646"/>
      <c r="O16" s="174"/>
      <c r="P16" s="335"/>
      <c r="Q16" s="323"/>
      <c r="R16" s="335"/>
      <c r="S16" s="335"/>
      <c r="T16" s="335"/>
      <c r="U16" s="350"/>
    </row>
    <row r="17" spans="1:21" s="37" customFormat="1" ht="12.75" customHeight="1">
      <c r="A17" s="70" t="s">
        <v>246</v>
      </c>
      <c r="B17" s="346">
        <v>51.13763521074226</v>
      </c>
      <c r="C17" s="1577">
        <v>7.4569999999999999</v>
      </c>
      <c r="D17" s="1578">
        <v>10.067</v>
      </c>
      <c r="E17" s="483">
        <v>-2.61</v>
      </c>
      <c r="F17" s="349">
        <v>1.8640000000000001</v>
      </c>
      <c r="G17" s="349">
        <v>-0.746</v>
      </c>
      <c r="I17" s="334"/>
      <c r="J17" s="646"/>
      <c r="K17" s="48"/>
      <c r="L17" s="48"/>
      <c r="M17" s="48"/>
      <c r="N17" s="646"/>
      <c r="O17" s="174"/>
      <c r="P17" s="335"/>
      <c r="Q17" s="335"/>
      <c r="R17" s="335"/>
      <c r="S17" s="335"/>
      <c r="T17" s="335"/>
      <c r="U17" s="350"/>
    </row>
    <row r="18" spans="1:21" s="37" customFormat="1" ht="12.75" customHeight="1">
      <c r="A18" s="70" t="s">
        <v>247</v>
      </c>
      <c r="B18" s="346">
        <v>51.020408163265309</v>
      </c>
      <c r="C18" s="1577">
        <v>5.4950000000000001</v>
      </c>
      <c r="D18" s="1578">
        <v>3.6629999999999998</v>
      </c>
      <c r="E18" s="1578">
        <v>1.8320000000000001</v>
      </c>
      <c r="F18" s="349">
        <v>15.11</v>
      </c>
      <c r="G18" s="349">
        <v>16.940999999999999</v>
      </c>
      <c r="I18" s="334"/>
      <c r="J18" s="646"/>
      <c r="K18" s="48"/>
      <c r="L18" s="48"/>
      <c r="M18" s="48"/>
      <c r="N18" s="646"/>
      <c r="O18" s="174"/>
      <c r="P18" s="335"/>
      <c r="Q18" s="335"/>
      <c r="R18" s="335"/>
      <c r="S18" s="335"/>
      <c r="T18" s="335"/>
      <c r="U18" s="350"/>
    </row>
    <row r="19" spans="1:21" s="37" customFormat="1" ht="12.75" customHeight="1">
      <c r="A19" s="70" t="s">
        <v>248</v>
      </c>
      <c r="B19" s="346">
        <v>50.589225589225585</v>
      </c>
      <c r="C19" s="1577">
        <v>7.5439999999999996</v>
      </c>
      <c r="D19" s="1578">
        <v>10.058999999999999</v>
      </c>
      <c r="E19" s="1578">
        <v>-2.5150000000000001</v>
      </c>
      <c r="F19" s="349">
        <v>-1.6759999999999999</v>
      </c>
      <c r="G19" s="349">
        <v>-4.1909999999999998</v>
      </c>
      <c r="I19" s="334"/>
      <c r="J19" s="646"/>
      <c r="K19" s="48"/>
      <c r="L19" s="48"/>
      <c r="M19" s="48"/>
      <c r="N19" s="646"/>
      <c r="O19" s="174"/>
      <c r="P19" s="335"/>
      <c r="Q19" s="335"/>
      <c r="R19" s="335"/>
      <c r="S19" s="335"/>
      <c r="T19" s="335"/>
      <c r="U19" s="350"/>
    </row>
    <row r="20" spans="1:21" s="37" customFormat="1" ht="12.75" customHeight="1">
      <c r="A20" s="70" t="s">
        <v>249</v>
      </c>
      <c r="B20" s="346">
        <v>51.446136649434116</v>
      </c>
      <c r="C20" s="1577">
        <v>6.1509999999999998</v>
      </c>
      <c r="D20" s="1578">
        <v>7.1680000000000001</v>
      </c>
      <c r="E20" s="1578">
        <v>-1.0169999999999999</v>
      </c>
      <c r="F20" s="349">
        <v>-8.4169999999999998</v>
      </c>
      <c r="G20" s="349">
        <v>-9.4339999999999993</v>
      </c>
      <c r="I20" s="334"/>
      <c r="J20" s="646"/>
      <c r="K20" s="48"/>
      <c r="L20" s="48"/>
      <c r="M20" s="48"/>
      <c r="N20" s="646"/>
      <c r="O20" s="174"/>
      <c r="P20" s="335"/>
      <c r="Q20" s="335"/>
      <c r="R20" s="335"/>
      <c r="S20" s="335"/>
      <c r="T20" s="335"/>
      <c r="U20" s="350"/>
    </row>
    <row r="21" spans="1:21" s="37" customFormat="1" ht="12.75" customHeight="1">
      <c r="A21" s="70" t="s">
        <v>250</v>
      </c>
      <c r="B21" s="346">
        <v>50.017525411847174</v>
      </c>
      <c r="C21" s="1577">
        <v>8.2080000000000002</v>
      </c>
      <c r="D21" s="1578">
        <v>8.0340000000000007</v>
      </c>
      <c r="E21" s="1578">
        <v>0.17499999999999999</v>
      </c>
      <c r="F21" s="349">
        <v>-6.8109999999999999</v>
      </c>
      <c r="G21" s="349">
        <v>-6.6360000000000001</v>
      </c>
      <c r="I21" s="334"/>
      <c r="J21" s="646"/>
      <c r="K21" s="48"/>
      <c r="L21" s="48"/>
      <c r="M21" s="48"/>
      <c r="N21" s="646"/>
      <c r="O21" s="174"/>
      <c r="P21" s="335"/>
      <c r="Q21" s="335"/>
      <c r="R21" s="335"/>
      <c r="S21" s="335"/>
      <c r="T21" s="335"/>
      <c r="U21" s="350"/>
    </row>
    <row r="22" spans="1:21" s="37" customFormat="1" ht="12.75" customHeight="1">
      <c r="A22" s="70" t="s">
        <v>120</v>
      </c>
      <c r="B22" s="346">
        <v>53.532736044107509</v>
      </c>
      <c r="C22" s="1577">
        <v>7.1929999999999996</v>
      </c>
      <c r="D22" s="1578">
        <v>11.667999999999999</v>
      </c>
      <c r="E22" s="1578">
        <v>-4.4749999999999996</v>
      </c>
      <c r="F22" s="349">
        <v>-5.024</v>
      </c>
      <c r="G22" s="349">
        <v>-9.4990000000000006</v>
      </c>
      <c r="I22" s="334"/>
      <c r="J22" s="646"/>
      <c r="K22" s="48"/>
      <c r="L22" s="48"/>
      <c r="M22" s="48"/>
      <c r="N22" s="646"/>
      <c r="O22" s="174"/>
      <c r="P22" s="335"/>
      <c r="Q22" s="335"/>
      <c r="R22" s="335"/>
      <c r="S22" s="335"/>
      <c r="T22" s="335"/>
      <c r="U22" s="350"/>
    </row>
    <row r="23" spans="1:21" s="37" customFormat="1" ht="12.75" customHeight="1">
      <c r="A23" s="70" t="s">
        <v>251</v>
      </c>
      <c r="B23" s="346">
        <v>52.210447884758672</v>
      </c>
      <c r="C23" s="1577">
        <v>6.8559999999999999</v>
      </c>
      <c r="D23" s="1578">
        <v>8.343</v>
      </c>
      <c r="E23" s="1578">
        <v>-1.4870000000000001</v>
      </c>
      <c r="F23" s="349">
        <v>-8.3840000000000003</v>
      </c>
      <c r="G23" s="349">
        <v>-9.8710000000000004</v>
      </c>
      <c r="I23" s="334"/>
      <c r="J23" s="646"/>
      <c r="K23" s="48"/>
      <c r="L23" s="48"/>
      <c r="M23" s="48"/>
      <c r="N23" s="646"/>
      <c r="O23" s="174"/>
      <c r="P23" s="335"/>
      <c r="Q23" s="335"/>
      <c r="R23" s="335"/>
      <c r="S23" s="335"/>
      <c r="T23" s="335"/>
      <c r="U23" s="350"/>
    </row>
    <row r="24" spans="1:21" s="37" customFormat="1" ht="12.75" customHeight="1">
      <c r="A24" s="70" t="s">
        <v>123</v>
      </c>
      <c r="B24" s="346">
        <v>49.433606041535555</v>
      </c>
      <c r="C24" s="1577">
        <v>13.552</v>
      </c>
      <c r="D24" s="1578">
        <v>9.4550000000000001</v>
      </c>
      <c r="E24" s="1578">
        <v>4.0970000000000004</v>
      </c>
      <c r="F24" s="349">
        <v>3.4670000000000001</v>
      </c>
      <c r="G24" s="349">
        <v>7.5640000000000001</v>
      </c>
      <c r="I24" s="334"/>
      <c r="J24" s="646"/>
      <c r="K24" s="48"/>
      <c r="L24" s="48"/>
      <c r="M24" s="48"/>
      <c r="N24" s="646"/>
      <c r="O24" s="174"/>
      <c r="P24" s="335"/>
      <c r="Q24" s="323"/>
      <c r="R24" s="335"/>
      <c r="S24" s="335"/>
      <c r="T24" s="335"/>
      <c r="U24" s="350"/>
    </row>
    <row r="25" spans="1:21" s="37" customFormat="1" ht="12.75" customHeight="1">
      <c r="A25" s="70" t="s">
        <v>253</v>
      </c>
      <c r="B25" s="346">
        <v>51.340262582056894</v>
      </c>
      <c r="C25" s="1577">
        <v>5.7069999999999999</v>
      </c>
      <c r="D25" s="1578">
        <v>16.033000000000001</v>
      </c>
      <c r="E25" s="1578">
        <v>-10.326000000000001</v>
      </c>
      <c r="F25" s="349">
        <v>-4.3479999999999999</v>
      </c>
      <c r="G25" s="1579">
        <v>-14.673999999999999</v>
      </c>
      <c r="I25" s="334"/>
      <c r="J25" s="646"/>
      <c r="K25" s="48"/>
      <c r="L25" s="48"/>
      <c r="M25" s="48"/>
      <c r="N25" s="646"/>
      <c r="O25" s="174"/>
      <c r="P25" s="335"/>
      <c r="Q25" s="335"/>
      <c r="R25" s="335"/>
      <c r="S25" s="335"/>
      <c r="T25" s="335"/>
      <c r="U25" s="350"/>
    </row>
    <row r="26" spans="1:21" s="37" customFormat="1" ht="12.75" customHeight="1">
      <c r="A26" s="70" t="s">
        <v>254</v>
      </c>
      <c r="B26" s="346">
        <v>53.61910772367591</v>
      </c>
      <c r="C26" s="1577">
        <v>6.5789999999999997</v>
      </c>
      <c r="D26" s="1578">
        <v>14.416</v>
      </c>
      <c r="E26" s="1578">
        <v>-7.8369999999999997</v>
      </c>
      <c r="F26" s="349">
        <v>1.79</v>
      </c>
      <c r="G26" s="349">
        <v>-6.0469999999999997</v>
      </c>
      <c r="I26" s="334"/>
      <c r="J26" s="646"/>
      <c r="K26" s="48"/>
      <c r="L26" s="48"/>
      <c r="M26" s="48"/>
      <c r="N26" s="646"/>
      <c r="O26" s="174"/>
      <c r="P26" s="335"/>
      <c r="Q26" s="335"/>
      <c r="R26" s="335"/>
      <c r="S26" s="335"/>
      <c r="T26" s="335"/>
      <c r="U26" s="350"/>
    </row>
    <row r="27" spans="1:21" s="37" customFormat="1" ht="12.75" customHeight="1">
      <c r="A27" s="70" t="s">
        <v>255</v>
      </c>
      <c r="B27" s="346">
        <v>50.015918497293853</v>
      </c>
      <c r="C27" s="1577">
        <v>7.5209999999999999</v>
      </c>
      <c r="D27" s="1578">
        <v>6.0810000000000004</v>
      </c>
      <c r="E27" s="1578">
        <v>1.44</v>
      </c>
      <c r="F27" s="349">
        <v>15.042</v>
      </c>
      <c r="G27" s="349">
        <v>16.483000000000001</v>
      </c>
      <c r="I27" s="334"/>
      <c r="J27" s="646"/>
      <c r="K27" s="48"/>
      <c r="L27" s="48"/>
      <c r="M27" s="48"/>
      <c r="N27" s="646"/>
      <c r="O27" s="174"/>
      <c r="P27" s="335"/>
      <c r="Q27" s="335"/>
      <c r="R27" s="335"/>
      <c r="S27" s="335"/>
      <c r="T27" s="335"/>
      <c r="U27" s="350"/>
    </row>
    <row r="28" spans="1:21" s="37" customFormat="1" ht="12.75" customHeight="1">
      <c r="A28" s="70" t="s">
        <v>256</v>
      </c>
      <c r="B28" s="346">
        <v>52.299617881313011</v>
      </c>
      <c r="C28" s="1577">
        <v>7.09</v>
      </c>
      <c r="D28" s="1578">
        <v>9.3770000000000007</v>
      </c>
      <c r="E28" s="1578">
        <v>-2.2869999999999999</v>
      </c>
      <c r="F28" s="349">
        <v>-10.382999999999999</v>
      </c>
      <c r="G28" s="349">
        <v>-12.67</v>
      </c>
      <c r="I28" s="334"/>
      <c r="J28" s="646"/>
      <c r="K28" s="48"/>
      <c r="L28" s="48"/>
      <c r="M28" s="48"/>
      <c r="N28" s="646"/>
      <c r="O28" s="174"/>
      <c r="P28" s="335"/>
      <c r="Q28" s="335"/>
      <c r="R28" s="335"/>
      <c r="S28" s="335"/>
      <c r="T28" s="335"/>
      <c r="U28" s="350"/>
    </row>
    <row r="29" spans="1:21" s="37" customFormat="1" ht="12.75" customHeight="1">
      <c r="A29" s="70" t="s">
        <v>257</v>
      </c>
      <c r="B29" s="346">
        <v>51.522842639593911</v>
      </c>
      <c r="C29" s="1577">
        <v>10.256</v>
      </c>
      <c r="D29" s="1578">
        <v>10.256</v>
      </c>
      <c r="E29" s="483" t="s">
        <v>132</v>
      </c>
      <c r="F29" s="349">
        <v>20.513000000000002</v>
      </c>
      <c r="G29" s="351">
        <v>20.513000000000002</v>
      </c>
      <c r="I29" s="174"/>
      <c r="J29" s="188"/>
      <c r="K29" s="48"/>
      <c r="L29" s="48"/>
      <c r="M29" s="48"/>
      <c r="N29" s="188"/>
      <c r="O29" s="188"/>
      <c r="P29" s="185"/>
      <c r="Q29" s="188"/>
      <c r="R29" s="188"/>
      <c r="S29" s="188"/>
      <c r="T29" s="323"/>
      <c r="U29" s="350"/>
    </row>
    <row r="30" spans="1:21" s="37" customFormat="1" ht="12.75" customHeight="1">
      <c r="A30" s="70" t="s">
        <v>258</v>
      </c>
      <c r="B30" s="346">
        <v>49.406261245052171</v>
      </c>
      <c r="C30" s="1577">
        <v>9.3689999999999998</v>
      </c>
      <c r="D30" s="1578">
        <v>9.3689999999999998</v>
      </c>
      <c r="E30" s="483" t="s">
        <v>132</v>
      </c>
      <c r="F30" s="349">
        <v>6.8470000000000004</v>
      </c>
      <c r="G30" s="349">
        <v>6.8470000000000004</v>
      </c>
      <c r="I30" s="174"/>
      <c r="J30" s="188"/>
      <c r="K30" s="48"/>
      <c r="L30" s="48"/>
      <c r="M30" s="48"/>
      <c r="N30" s="188"/>
      <c r="O30" s="188"/>
      <c r="P30" s="188"/>
      <c r="Q30" s="188"/>
      <c r="R30" s="188"/>
      <c r="S30" s="188"/>
      <c r="T30" s="188"/>
      <c r="U30" s="350"/>
    </row>
    <row r="31" spans="1:21" s="37" customFormat="1" ht="12.75" customHeight="1">
      <c r="A31" s="70"/>
      <c r="B31" s="352"/>
      <c r="C31" s="347"/>
      <c r="D31" s="347"/>
      <c r="E31" s="348"/>
      <c r="F31" s="349"/>
      <c r="G31" s="349"/>
      <c r="I31" s="174"/>
      <c r="J31" s="188"/>
      <c r="K31" s="48"/>
      <c r="L31" s="48"/>
      <c r="M31" s="48"/>
      <c r="N31" s="188"/>
      <c r="O31" s="188"/>
      <c r="P31" s="188"/>
      <c r="Q31" s="188"/>
      <c r="R31" s="188"/>
      <c r="S31" s="188"/>
      <c r="T31" s="188"/>
      <c r="U31" s="350"/>
    </row>
    <row r="32" spans="1:21" s="37" customFormat="1" ht="12.75" customHeight="1">
      <c r="A32" s="1488" t="s">
        <v>384</v>
      </c>
      <c r="B32" s="1493"/>
      <c r="C32" s="1470"/>
      <c r="D32" s="71"/>
      <c r="E32" s="71"/>
      <c r="F32" s="71"/>
      <c r="G32" s="41"/>
      <c r="H32" s="41"/>
      <c r="I32" s="41"/>
      <c r="J32" s="531"/>
      <c r="K32" s="48"/>
      <c r="L32" s="48"/>
      <c r="M32" s="48"/>
      <c r="N32" s="531"/>
      <c r="O32" s="71"/>
      <c r="P32" s="71"/>
      <c r="Q32" s="41"/>
      <c r="R32" s="41"/>
      <c r="S32" s="71"/>
      <c r="T32" s="41"/>
    </row>
    <row r="33" spans="2:20" s="37" customFormat="1" ht="12.75" customHeight="1">
      <c r="B33" s="41"/>
      <c r="C33" s="41"/>
      <c r="D33" s="41"/>
      <c r="E33" s="41"/>
      <c r="F33" s="41"/>
      <c r="G33" s="41"/>
      <c r="H33" s="41"/>
      <c r="I33" s="353"/>
      <c r="J33" s="654"/>
      <c r="K33" s="48"/>
      <c r="L33" s="48"/>
      <c r="M33" s="48"/>
      <c r="N33" s="380"/>
      <c r="O33" s="41"/>
      <c r="P33" s="41"/>
      <c r="Q33" s="41"/>
      <c r="R33" s="41"/>
      <c r="S33" s="41"/>
      <c r="T33" s="41"/>
    </row>
    <row r="34" spans="2:20" s="37" customFormat="1" ht="12.75" customHeight="1">
      <c r="B34" s="41"/>
      <c r="C34" s="41"/>
      <c r="D34" s="41"/>
      <c r="E34" s="41"/>
      <c r="F34" s="41"/>
      <c r="G34" s="41"/>
      <c r="H34" s="41"/>
      <c r="I34" s="41"/>
      <c r="J34" s="380"/>
      <c r="K34" s="48"/>
      <c r="L34" s="48"/>
      <c r="M34" s="48"/>
      <c r="N34" s="48"/>
    </row>
    <row r="35" spans="2:20" s="37" customFormat="1" ht="12.75" customHeight="1">
      <c r="B35" s="41"/>
      <c r="C35" s="41"/>
      <c r="D35" s="41"/>
      <c r="E35" s="41"/>
      <c r="F35" s="41"/>
      <c r="G35" s="41"/>
      <c r="H35" s="41"/>
      <c r="I35" s="41"/>
      <c r="J35" s="380"/>
      <c r="K35" s="48"/>
      <c r="L35" s="48"/>
      <c r="M35" s="48"/>
      <c r="N35" s="48"/>
    </row>
    <row r="36" spans="2:20" s="37" customFormat="1" ht="12" customHeight="1">
      <c r="B36" s="41"/>
      <c r="C36" s="41"/>
      <c r="D36" s="41"/>
      <c r="E36" s="41"/>
      <c r="F36" s="41"/>
      <c r="G36" s="41"/>
      <c r="H36" s="41"/>
      <c r="I36" s="41"/>
      <c r="J36" s="380"/>
      <c r="K36" s="48"/>
      <c r="L36" s="48"/>
      <c r="M36" s="48"/>
      <c r="N36" s="48"/>
    </row>
    <row r="37" spans="2:20" s="37" customFormat="1" ht="12" customHeight="1">
      <c r="B37" s="41"/>
      <c r="C37" s="41"/>
      <c r="D37" s="41"/>
      <c r="E37" s="41"/>
      <c r="F37" s="41"/>
      <c r="G37" s="41"/>
      <c r="H37" s="41" t="s">
        <v>0</v>
      </c>
      <c r="I37" s="41"/>
      <c r="J37" s="380"/>
      <c r="K37" s="48"/>
      <c r="L37" s="48"/>
      <c r="M37" s="48"/>
      <c r="N37" s="48"/>
    </row>
    <row r="38" spans="2:20" s="37" customFormat="1" ht="12" customHeight="1">
      <c r="B38" s="41"/>
      <c r="C38" s="41"/>
      <c r="D38" s="41"/>
      <c r="E38" s="41"/>
      <c r="F38" s="41"/>
      <c r="G38" s="41"/>
      <c r="H38" s="41"/>
      <c r="I38" s="41"/>
      <c r="J38" s="380" t="s">
        <v>0</v>
      </c>
      <c r="K38" s="48"/>
      <c r="L38" s="48"/>
      <c r="M38" s="48"/>
      <c r="N38" s="48"/>
    </row>
    <row r="39" spans="2:20" s="37" customFormat="1" ht="12" customHeight="1">
      <c r="B39" s="41"/>
      <c r="C39" s="41"/>
      <c r="D39" s="41"/>
      <c r="E39" s="41"/>
      <c r="F39" s="41"/>
      <c r="G39" s="41"/>
      <c r="H39" s="41"/>
      <c r="I39" s="41"/>
      <c r="J39" s="380"/>
      <c r="K39" s="48"/>
      <c r="L39" s="48"/>
      <c r="M39" s="48"/>
      <c r="N39" s="48"/>
    </row>
    <row r="40" spans="2:20" ht="12" customHeight="1">
      <c r="B40" s="59"/>
      <c r="C40" s="59"/>
      <c r="D40" s="59"/>
      <c r="E40" s="59"/>
      <c r="F40" s="59"/>
      <c r="G40" s="59"/>
      <c r="H40" s="59"/>
      <c r="I40" s="59"/>
      <c r="J40" s="58" t="s">
        <v>0</v>
      </c>
    </row>
    <row r="41" spans="2:20" ht="12" customHeight="1">
      <c r="B41" s="59"/>
      <c r="C41" s="59"/>
      <c r="D41" s="59"/>
      <c r="E41" s="59"/>
      <c r="F41" s="59"/>
      <c r="G41" s="59"/>
      <c r="H41" s="59"/>
      <c r="I41" s="59"/>
      <c r="J41" s="58"/>
    </row>
    <row r="42" spans="2:20" ht="12" customHeight="1"/>
    <row r="43" spans="2:20" ht="12" customHeight="1"/>
  </sheetData>
  <mergeCells count="4">
    <mergeCell ref="A3:G3"/>
    <mergeCell ref="A4:G4"/>
    <mergeCell ref="A5:G5"/>
    <mergeCell ref="C8:G8"/>
  </mergeCells>
  <hyperlinks>
    <hyperlink ref="A4:G4" location="'Zoznam tabuliek'!A1" display="Obyvateľstvo v mestských častiach - relatívne ukazovatele"/>
    <hyperlink ref="A32" r:id="rId1" location="!/view/sk/vbd_dem/om7103rr/v_om7103rr_00_00_00_sk"/>
  </hyperlinks>
  <pageMargins left="0.98425196850393704" right="0.78740157480314965" top="0.39370078740157483" bottom="0.59055118110236227" header="0.27559055118110237" footer="0.51181102362204722"/>
  <pageSetup paperSize="9" orientation="portrait" r:id="rId2"/>
  <headerFooter>
    <oddHeader xml:space="preserve">&amp;R&amp;8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view="pageBreakPreview" topLeftCell="A10" zoomScale="120" zoomScaleNormal="106" zoomScaleSheetLayoutView="120" workbookViewId="0">
      <selection activeCell="J8" sqref="J8:J15"/>
    </sheetView>
  </sheetViews>
  <sheetFormatPr defaultColWidth="9.109375" defaultRowHeight="13.2"/>
  <cols>
    <col min="1" max="1" width="16.44140625" style="1" customWidth="1"/>
    <col min="2" max="2" width="8.33203125" style="1" customWidth="1"/>
    <col min="3" max="3" width="6.88671875" style="1" customWidth="1"/>
    <col min="4" max="4" width="6.6640625" style="1" customWidth="1"/>
    <col min="5" max="6" width="6.88671875" style="1" customWidth="1"/>
    <col min="7" max="7" width="1" style="1" customWidth="1"/>
    <col min="8" max="8" width="0.88671875" style="1" customWidth="1"/>
    <col min="9" max="9" width="18.33203125" style="1" customWidth="1"/>
    <col min="10" max="10" width="12.33203125" style="99" customWidth="1"/>
    <col min="11" max="11" width="11.5546875" style="99" bestFit="1" customWidth="1"/>
    <col min="12" max="12" width="7.5546875" style="99" customWidth="1"/>
    <col min="13" max="14" width="9.109375" style="99"/>
    <col min="15" max="16384" width="9.109375" style="1"/>
  </cols>
  <sheetData>
    <row r="1" spans="1:23" ht="11.4" customHeight="1">
      <c r="A1" s="282" t="s">
        <v>1749</v>
      </c>
      <c r="J1" s="119"/>
    </row>
    <row r="2" spans="1:23" ht="18" customHeight="1">
      <c r="F2" s="2"/>
      <c r="G2" s="2"/>
      <c r="H2" s="2"/>
      <c r="I2" s="2"/>
    </row>
    <row r="3" spans="1:23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1692"/>
      <c r="K3" s="99"/>
      <c r="L3" s="99"/>
      <c r="M3" s="99"/>
      <c r="N3" s="99"/>
    </row>
    <row r="4" spans="1:23" ht="24" customHeight="1">
      <c r="A4" s="1665" t="s">
        <v>23</v>
      </c>
      <c r="B4" s="1665"/>
      <c r="C4" s="1665"/>
      <c r="D4" s="1665"/>
      <c r="E4" s="1665"/>
      <c r="F4" s="1665"/>
      <c r="G4" s="1665"/>
      <c r="H4" s="1665"/>
      <c r="I4" s="1665"/>
      <c r="J4" s="1694"/>
    </row>
    <row r="5" spans="1:23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99"/>
      <c r="L5" s="99"/>
      <c r="M5" s="99"/>
      <c r="N5" s="99"/>
    </row>
    <row r="6" spans="1:23" s="37" customFormat="1" ht="15" customHeight="1">
      <c r="A6" s="145" t="s">
        <v>385</v>
      </c>
      <c r="B6" s="272" t="s">
        <v>186</v>
      </c>
      <c r="C6" s="1657" t="s">
        <v>187</v>
      </c>
      <c r="D6" s="1657"/>
      <c r="E6" s="1657"/>
      <c r="F6" s="1657"/>
      <c r="G6" s="272"/>
      <c r="H6" s="40"/>
      <c r="J6" s="48"/>
      <c r="K6" s="48"/>
      <c r="L6" s="48"/>
      <c r="M6" s="48"/>
      <c r="N6" s="48"/>
    </row>
    <row r="7" spans="1:23" s="37" customFormat="1" ht="12" customHeight="1">
      <c r="B7" s="272" t="s">
        <v>189</v>
      </c>
      <c r="C7" s="272" t="s">
        <v>186</v>
      </c>
      <c r="D7" s="272" t="s">
        <v>186</v>
      </c>
      <c r="E7" s="272" t="s">
        <v>190</v>
      </c>
      <c r="F7" s="272" t="s">
        <v>186</v>
      </c>
      <c r="G7" s="272"/>
      <c r="H7" s="147"/>
      <c r="I7" s="354" t="s">
        <v>385</v>
      </c>
      <c r="J7" s="621" t="s">
        <v>206</v>
      </c>
      <c r="K7" s="48"/>
      <c r="L7" s="500"/>
      <c r="M7" s="380"/>
      <c r="N7" s="48"/>
    </row>
    <row r="8" spans="1:23" s="37" customFormat="1" ht="12" customHeight="1">
      <c r="B8" s="272"/>
      <c r="C8" s="272" t="s">
        <v>191</v>
      </c>
      <c r="D8" s="272" t="s">
        <v>192</v>
      </c>
      <c r="E8" s="272" t="s">
        <v>193</v>
      </c>
      <c r="F8" s="272" t="s">
        <v>194</v>
      </c>
      <c r="G8" s="272"/>
      <c r="H8" s="40"/>
      <c r="I8" s="36" t="s">
        <v>386</v>
      </c>
      <c r="J8" s="305">
        <f>B11/B10*100</f>
        <v>84.691833796797184</v>
      </c>
      <c r="K8" s="48"/>
      <c r="L8" s="500"/>
      <c r="M8" s="380"/>
      <c r="N8" s="48"/>
    </row>
    <row r="9" spans="1:23" s="37" customFormat="1" ht="12" customHeight="1">
      <c r="B9" s="272"/>
      <c r="C9" s="272"/>
      <c r="D9" s="272"/>
      <c r="E9" s="272"/>
      <c r="F9" s="272"/>
      <c r="G9" s="272"/>
      <c r="H9" s="40"/>
      <c r="I9" s="36" t="s">
        <v>387</v>
      </c>
      <c r="J9" s="305">
        <f>B12/B10*100</f>
        <v>0.60354616904657588</v>
      </c>
      <c r="K9" s="48"/>
      <c r="L9" s="500"/>
      <c r="M9" s="380"/>
      <c r="N9" s="48"/>
    </row>
    <row r="10" spans="1:23" s="37" customFormat="1" ht="12.75" customHeight="1">
      <c r="A10" s="355" t="s">
        <v>388</v>
      </c>
      <c r="B10" s="185">
        <v>223678</v>
      </c>
      <c r="C10" s="185">
        <v>62603</v>
      </c>
      <c r="D10" s="185">
        <v>77914</v>
      </c>
      <c r="E10" s="185">
        <v>27336</v>
      </c>
      <c r="F10" s="185">
        <v>55825</v>
      </c>
      <c r="G10" s="41"/>
      <c r="H10" s="45"/>
      <c r="I10" s="36" t="s">
        <v>389</v>
      </c>
      <c r="J10" s="305">
        <f>B15/B10*100</f>
        <v>2.3828896896431475</v>
      </c>
      <c r="K10" s="380"/>
      <c r="L10" s="633"/>
      <c r="M10" s="48"/>
      <c r="N10" s="48"/>
      <c r="O10" s="356"/>
      <c r="P10" s="356"/>
      <c r="Q10" s="356"/>
      <c r="R10" s="356"/>
      <c r="S10" s="356"/>
      <c r="T10" s="356"/>
      <c r="U10" s="356"/>
      <c r="V10" s="356"/>
      <c r="W10" s="356"/>
    </row>
    <row r="11" spans="1:23" s="37" customFormat="1" ht="12.75" customHeight="1">
      <c r="A11" s="355" t="s">
        <v>386</v>
      </c>
      <c r="B11" s="185">
        <v>189437</v>
      </c>
      <c r="C11" s="185">
        <v>53633</v>
      </c>
      <c r="D11" s="185">
        <v>63815</v>
      </c>
      <c r="E11" s="185">
        <v>23691</v>
      </c>
      <c r="F11" s="185">
        <v>48298</v>
      </c>
      <c r="G11" s="41"/>
      <c r="H11" s="46"/>
      <c r="I11" s="71" t="s">
        <v>390</v>
      </c>
      <c r="J11" s="305">
        <f>B16/B10*100</f>
        <v>1.7122828351469523</v>
      </c>
      <c r="K11" s="118"/>
      <c r="L11" s="633"/>
      <c r="M11" s="48"/>
      <c r="N11" s="48"/>
      <c r="O11" s="41"/>
    </row>
    <row r="12" spans="1:23" s="37" customFormat="1" ht="12.75" customHeight="1">
      <c r="A12" s="355" t="s">
        <v>387</v>
      </c>
      <c r="B12" s="185">
        <v>1350</v>
      </c>
      <c r="C12" s="185">
        <v>408</v>
      </c>
      <c r="D12" s="185">
        <v>496</v>
      </c>
      <c r="E12" s="185">
        <v>135</v>
      </c>
      <c r="F12" s="185">
        <v>311</v>
      </c>
      <c r="G12" s="41"/>
      <c r="H12" s="45"/>
      <c r="I12" s="36" t="s">
        <v>391</v>
      </c>
      <c r="J12" s="305">
        <f>B19/B10*100</f>
        <v>0.48194279276459917</v>
      </c>
      <c r="K12" s="380"/>
      <c r="L12" s="633"/>
      <c r="M12" s="48"/>
      <c r="N12" s="48"/>
    </row>
    <row r="13" spans="1:23" s="37" customFormat="1" ht="12.75" customHeight="1">
      <c r="A13" s="355" t="s">
        <v>392</v>
      </c>
      <c r="B13" s="185">
        <v>36</v>
      </c>
      <c r="C13" s="185">
        <v>9</v>
      </c>
      <c r="D13" s="185">
        <v>17</v>
      </c>
      <c r="E13" s="185">
        <v>2</v>
      </c>
      <c r="F13" s="185">
        <v>8</v>
      </c>
      <c r="G13" s="41"/>
      <c r="H13" s="45"/>
      <c r="I13" s="36" t="s">
        <v>393</v>
      </c>
      <c r="J13" s="305">
        <f>B20/B10*100</f>
        <v>0.41890574844195672</v>
      </c>
      <c r="K13" s="380"/>
      <c r="L13" s="633"/>
      <c r="M13" s="500"/>
      <c r="N13" s="48"/>
    </row>
    <row r="14" spans="1:23" s="37" customFormat="1" ht="12.75" customHeight="1">
      <c r="A14" s="355" t="s">
        <v>394</v>
      </c>
      <c r="B14" s="185">
        <v>4</v>
      </c>
      <c r="C14" s="185">
        <v>2</v>
      </c>
      <c r="D14" s="323" t="s">
        <v>132</v>
      </c>
      <c r="E14" s="323">
        <v>1</v>
      </c>
      <c r="F14" s="323">
        <v>1</v>
      </c>
      <c r="G14" s="41"/>
      <c r="H14" s="46"/>
      <c r="I14" s="36" t="s">
        <v>395</v>
      </c>
      <c r="J14" s="305">
        <f>B18/B10*100</f>
        <v>8.1366965012205042E-2</v>
      </c>
      <c r="K14" s="380"/>
      <c r="L14" s="633"/>
      <c r="M14" s="500"/>
      <c r="N14" s="649"/>
      <c r="O14" s="331"/>
      <c r="P14" s="331"/>
      <c r="Q14" s="331"/>
      <c r="R14" s="41"/>
    </row>
    <row r="15" spans="1:23" s="37" customFormat="1" ht="12.75" customHeight="1">
      <c r="A15" s="355" t="s">
        <v>389</v>
      </c>
      <c r="B15" s="185">
        <v>5330</v>
      </c>
      <c r="C15" s="185">
        <v>1650</v>
      </c>
      <c r="D15" s="185">
        <v>1633</v>
      </c>
      <c r="E15" s="185">
        <v>546</v>
      </c>
      <c r="F15" s="185">
        <v>1501</v>
      </c>
      <c r="G15" s="41"/>
      <c r="H15" s="45"/>
      <c r="I15" s="133" t="s">
        <v>396</v>
      </c>
      <c r="J15" s="305">
        <f>100-(J8+J9+J10+J11+J12+J13+J14)</f>
        <v>9.6272320031473697</v>
      </c>
      <c r="K15" s="380"/>
      <c r="L15" s="633"/>
      <c r="M15" s="500"/>
      <c r="N15" s="649"/>
      <c r="O15" s="331"/>
      <c r="P15" s="331"/>
      <c r="Q15" s="331"/>
      <c r="R15" s="41"/>
    </row>
    <row r="16" spans="1:23" s="37" customFormat="1" ht="12.75" customHeight="1">
      <c r="A16" s="355" t="s">
        <v>390</v>
      </c>
      <c r="B16" s="185">
        <v>3830</v>
      </c>
      <c r="C16" s="185">
        <v>247</v>
      </c>
      <c r="D16" s="185">
        <v>3081</v>
      </c>
      <c r="E16" s="185">
        <v>163</v>
      </c>
      <c r="F16" s="185">
        <v>339</v>
      </c>
      <c r="G16" s="41"/>
      <c r="H16" s="46"/>
      <c r="J16" s="500"/>
      <c r="K16" s="380"/>
      <c r="L16" s="633"/>
      <c r="M16" s="500"/>
      <c r="N16" s="649"/>
      <c r="O16" s="331"/>
      <c r="P16" s="331"/>
      <c r="Q16" s="331"/>
      <c r="R16" s="41"/>
    </row>
    <row r="17" spans="1:18" s="37" customFormat="1" ht="12.75" customHeight="1">
      <c r="A17" s="355" t="s">
        <v>397</v>
      </c>
      <c r="B17" s="185">
        <v>176</v>
      </c>
      <c r="C17" s="185">
        <v>53</v>
      </c>
      <c r="D17" s="185">
        <v>62</v>
      </c>
      <c r="E17" s="185">
        <v>18</v>
      </c>
      <c r="F17" s="185">
        <v>43</v>
      </c>
      <c r="G17" s="41"/>
      <c r="H17" s="45"/>
      <c r="I17"/>
      <c r="J17" s="48"/>
      <c r="K17" s="380"/>
      <c r="L17" s="633"/>
      <c r="M17" s="650"/>
      <c r="N17" s="649"/>
      <c r="O17" s="331"/>
      <c r="P17" s="331"/>
      <c r="Q17" s="331"/>
      <c r="R17" s="41"/>
    </row>
    <row r="18" spans="1:18" s="37" customFormat="1" ht="12.75" customHeight="1">
      <c r="A18" s="355" t="s">
        <v>395</v>
      </c>
      <c r="B18" s="185">
        <v>182</v>
      </c>
      <c r="C18" s="185">
        <v>78</v>
      </c>
      <c r="D18" s="185">
        <v>45</v>
      </c>
      <c r="E18" s="185">
        <v>18</v>
      </c>
      <c r="F18" s="185">
        <v>41</v>
      </c>
      <c r="G18" s="41"/>
      <c r="H18" s="45"/>
      <c r="I18" s="36"/>
      <c r="J18" s="48"/>
      <c r="K18" s="380"/>
      <c r="L18" s="633"/>
      <c r="M18" s="650"/>
      <c r="N18" s="649"/>
      <c r="O18" s="331"/>
      <c r="P18" s="331"/>
      <c r="Q18" s="331"/>
      <c r="R18" s="41"/>
    </row>
    <row r="19" spans="1:18" s="37" customFormat="1" ht="12.75" customHeight="1">
      <c r="A19" s="355" t="s">
        <v>391</v>
      </c>
      <c r="B19" s="185">
        <v>1078</v>
      </c>
      <c r="C19" s="185">
        <v>327</v>
      </c>
      <c r="D19" s="185">
        <v>367</v>
      </c>
      <c r="E19" s="185">
        <v>150</v>
      </c>
      <c r="F19" s="185">
        <v>234</v>
      </c>
      <c r="G19" s="41"/>
      <c r="H19" s="45"/>
      <c r="I19" s="36"/>
      <c r="J19" s="48"/>
      <c r="K19" s="380"/>
      <c r="L19" s="48"/>
      <c r="M19" s="650"/>
      <c r="N19" s="649"/>
      <c r="O19" s="331"/>
      <c r="P19" s="331"/>
      <c r="Q19" s="331"/>
      <c r="R19" s="41"/>
    </row>
    <row r="20" spans="1:18" s="37" customFormat="1" ht="12.75" customHeight="1">
      <c r="A20" s="355" t="s">
        <v>393</v>
      </c>
      <c r="B20" s="185">
        <v>937</v>
      </c>
      <c r="C20" s="185">
        <v>365</v>
      </c>
      <c r="D20" s="185">
        <v>265</v>
      </c>
      <c r="E20" s="185">
        <v>98</v>
      </c>
      <c r="F20" s="185">
        <v>209</v>
      </c>
      <c r="G20" s="41"/>
      <c r="H20" s="45"/>
      <c r="I20" s="36"/>
      <c r="J20" s="621"/>
      <c r="K20" s="380"/>
      <c r="L20" s="48"/>
      <c r="M20" s="650"/>
      <c r="N20" s="649"/>
      <c r="O20" s="331"/>
      <c r="P20" s="331"/>
      <c r="Q20" s="331"/>
      <c r="R20" s="41"/>
    </row>
    <row r="21" spans="1:18" s="37" customFormat="1" ht="12.75" customHeight="1">
      <c r="A21" s="355" t="s">
        <v>398</v>
      </c>
      <c r="B21" s="185">
        <v>166</v>
      </c>
      <c r="C21" s="185">
        <v>50</v>
      </c>
      <c r="D21" s="185">
        <v>57</v>
      </c>
      <c r="E21" s="185">
        <v>22</v>
      </c>
      <c r="F21" s="185">
        <v>37</v>
      </c>
      <c r="G21" s="41"/>
      <c r="H21" s="45"/>
      <c r="I21" s="36"/>
      <c r="J21" s="311"/>
      <c r="K21" s="380"/>
      <c r="L21" s="48"/>
      <c r="M21" s="118"/>
      <c r="N21" s="543"/>
      <c r="O21" s="357"/>
      <c r="P21" s="331"/>
      <c r="Q21" s="331"/>
      <c r="R21" s="41"/>
    </row>
    <row r="22" spans="1:18" s="37" customFormat="1" ht="12.75" customHeight="1">
      <c r="A22" s="355" t="s">
        <v>399</v>
      </c>
      <c r="B22" s="185">
        <v>53</v>
      </c>
      <c r="C22" s="185">
        <v>31</v>
      </c>
      <c r="D22" s="185">
        <v>6</v>
      </c>
      <c r="E22" s="185">
        <v>5</v>
      </c>
      <c r="F22" s="185">
        <v>11</v>
      </c>
      <c r="G22" s="41"/>
      <c r="H22" s="45"/>
      <c r="I22" s="36"/>
      <c r="J22" s="311"/>
      <c r="K22" s="380"/>
      <c r="L22" s="635"/>
      <c r="M22" s="650"/>
      <c r="N22" s="543"/>
      <c r="O22"/>
      <c r="P22" s="331"/>
      <c r="Q22" s="331"/>
      <c r="R22" s="41"/>
    </row>
    <row r="23" spans="1:18" s="37" customFormat="1" ht="12.75" customHeight="1">
      <c r="A23" s="355" t="s">
        <v>400</v>
      </c>
      <c r="B23" s="185">
        <v>22</v>
      </c>
      <c r="C23" s="185">
        <v>8</v>
      </c>
      <c r="D23" s="185">
        <v>10</v>
      </c>
      <c r="E23" s="185">
        <v>2</v>
      </c>
      <c r="F23" s="185">
        <v>2</v>
      </c>
      <c r="G23" s="41"/>
      <c r="H23" s="46"/>
      <c r="I23" s="36"/>
      <c r="J23" s="311"/>
      <c r="K23" s="380"/>
      <c r="L23" s="635"/>
      <c r="M23" s="650"/>
      <c r="N23" s="543"/>
      <c r="O23"/>
      <c r="P23" s="331"/>
      <c r="Q23" s="331"/>
      <c r="R23" s="41"/>
    </row>
    <row r="24" spans="1:18" s="37" customFormat="1" ht="12.75" customHeight="1">
      <c r="A24" s="355" t="s">
        <v>401</v>
      </c>
      <c r="B24" s="185">
        <v>56</v>
      </c>
      <c r="C24" s="185">
        <v>24</v>
      </c>
      <c r="D24" s="185">
        <v>16</v>
      </c>
      <c r="E24" s="185">
        <v>5</v>
      </c>
      <c r="F24" s="185">
        <v>11</v>
      </c>
      <c r="G24" s="41"/>
      <c r="H24" s="45"/>
      <c r="I24" s="36"/>
      <c r="J24" s="311"/>
      <c r="K24" s="380"/>
      <c r="L24" s="635"/>
      <c r="M24" s="543"/>
      <c r="N24" s="543"/>
      <c r="O24"/>
      <c r="P24" s="331"/>
      <c r="Q24" s="331"/>
      <c r="R24" s="41"/>
    </row>
    <row r="25" spans="1:18" s="37" customFormat="1" ht="12.75" customHeight="1">
      <c r="A25" s="355" t="s">
        <v>402</v>
      </c>
      <c r="B25" s="185">
        <v>43</v>
      </c>
      <c r="C25" s="185">
        <v>19</v>
      </c>
      <c r="D25" s="185">
        <v>13</v>
      </c>
      <c r="E25" s="185">
        <v>2</v>
      </c>
      <c r="F25" s="185">
        <v>9</v>
      </c>
      <c r="G25" s="41"/>
      <c r="H25" s="45"/>
      <c r="I25" s="36"/>
      <c r="J25" s="311"/>
      <c r="K25" s="380"/>
      <c r="L25" s="635"/>
      <c r="M25" s="543"/>
      <c r="N25" s="543"/>
      <c r="O25"/>
      <c r="P25" s="331"/>
      <c r="Q25" s="331"/>
      <c r="R25" s="41"/>
    </row>
    <row r="26" spans="1:18" s="37" customFormat="1" ht="12.75" customHeight="1">
      <c r="A26" s="355" t="s">
        <v>403</v>
      </c>
      <c r="B26" s="185">
        <v>24</v>
      </c>
      <c r="C26" s="185">
        <v>7</v>
      </c>
      <c r="D26" s="185">
        <v>8</v>
      </c>
      <c r="E26" s="323">
        <v>1</v>
      </c>
      <c r="F26" s="185">
        <v>8</v>
      </c>
      <c r="G26" s="41"/>
      <c r="H26" s="45"/>
      <c r="I26" s="36"/>
      <c r="J26" s="311"/>
      <c r="K26" s="380"/>
      <c r="L26" s="127"/>
      <c r="M26" s="543"/>
      <c r="N26" s="543"/>
      <c r="O26"/>
      <c r="P26" s="331"/>
      <c r="Q26" s="331"/>
      <c r="R26" s="41"/>
    </row>
    <row r="27" spans="1:18" s="37" customFormat="1" ht="12.75" customHeight="1">
      <c r="A27" s="355" t="s">
        <v>404</v>
      </c>
      <c r="B27" s="185">
        <v>380</v>
      </c>
      <c r="C27" s="185">
        <v>17</v>
      </c>
      <c r="D27" s="185">
        <v>275</v>
      </c>
      <c r="E27" s="185">
        <v>4</v>
      </c>
      <c r="F27" s="185">
        <v>84</v>
      </c>
      <c r="G27" s="41"/>
      <c r="H27" s="45"/>
      <c r="I27" s="36"/>
      <c r="J27" s="311"/>
      <c r="K27" s="380"/>
      <c r="L27" s="127"/>
      <c r="M27" s="543"/>
      <c r="N27" s="543"/>
      <c r="O27"/>
      <c r="P27" s="331"/>
      <c r="Q27" s="331"/>
      <c r="R27" s="41"/>
    </row>
    <row r="28" spans="1:18" s="37" customFormat="1" ht="12.75" customHeight="1">
      <c r="A28" s="355" t="s">
        <v>396</v>
      </c>
      <c r="B28" s="185">
        <v>20574</v>
      </c>
      <c r="C28" s="185">
        <v>5675</v>
      </c>
      <c r="D28" s="185">
        <v>7748</v>
      </c>
      <c r="E28" s="185">
        <v>2473</v>
      </c>
      <c r="F28" s="185">
        <v>4678</v>
      </c>
      <c r="G28" s="41"/>
      <c r="H28" s="46"/>
      <c r="I28" s="36"/>
      <c r="J28" s="311"/>
      <c r="K28" s="380"/>
      <c r="L28" s="127"/>
      <c r="M28" s="543"/>
      <c r="N28" s="543"/>
      <c r="O28"/>
      <c r="P28" s="331"/>
      <c r="Q28" s="331"/>
      <c r="R28" s="41"/>
    </row>
    <row r="29" spans="1:18" s="37" customFormat="1" ht="12.75" customHeight="1">
      <c r="A29" s="133"/>
      <c r="B29" s="41"/>
      <c r="C29" s="44"/>
      <c r="D29" s="44"/>
      <c r="E29" s="44"/>
      <c r="F29" s="44"/>
      <c r="G29" s="41"/>
      <c r="H29" s="36"/>
      <c r="I29" s="36"/>
      <c r="J29" s="311"/>
      <c r="K29" s="48"/>
      <c r="L29" s="127"/>
      <c r="M29" s="543"/>
      <c r="N29" s="543"/>
      <c r="O29"/>
      <c r="P29" s="331"/>
      <c r="Q29" s="331"/>
      <c r="R29" s="41"/>
    </row>
    <row r="30" spans="1:18" s="37" customFormat="1" ht="12.75" customHeight="1">
      <c r="A30" s="1488" t="s">
        <v>405</v>
      </c>
      <c r="B30" s="1493"/>
      <c r="C30" s="1468"/>
      <c r="D30" s="41"/>
      <c r="E30" s="41"/>
      <c r="F30" s="41"/>
      <c r="G30" s="358"/>
      <c r="I30" s="36"/>
      <c r="J30" s="311"/>
      <c r="K30" s="48"/>
      <c r="L30" s="127"/>
      <c r="M30" s="543"/>
      <c r="N30" s="543"/>
      <c r="O30"/>
      <c r="P30" s="331"/>
      <c r="Q30" s="331"/>
      <c r="R30" s="41"/>
    </row>
    <row r="31" spans="1:18" s="37" customFormat="1" ht="12.75" customHeight="1">
      <c r="J31" s="311"/>
      <c r="K31" s="48"/>
      <c r="L31" s="127"/>
      <c r="M31" s="543"/>
      <c r="N31" s="543"/>
      <c r="O31"/>
      <c r="P31" s="331"/>
      <c r="Q31" s="331"/>
      <c r="R31" s="41"/>
    </row>
    <row r="32" spans="1:18" ht="12" customHeight="1">
      <c r="B32" s="59"/>
      <c r="C32" s="59"/>
      <c r="D32" s="59"/>
      <c r="E32" s="59"/>
      <c r="F32" s="59"/>
      <c r="L32" s="127"/>
      <c r="M32" s="543"/>
      <c r="N32" s="543"/>
      <c r="O32"/>
      <c r="P32" s="331"/>
      <c r="Q32" s="331"/>
      <c r="R32" s="41"/>
    </row>
    <row r="33" spans="1:15" ht="12" customHeight="1">
      <c r="B33" s="59"/>
      <c r="C33" s="59"/>
      <c r="D33" s="59"/>
      <c r="E33" s="59"/>
      <c r="F33" s="59"/>
      <c r="G33" s="59"/>
      <c r="L33" s="127"/>
      <c r="M33" s="543"/>
      <c r="O33"/>
    </row>
    <row r="34" spans="1:15" ht="12" customHeight="1">
      <c r="M34" s="58"/>
      <c r="O34"/>
    </row>
    <row r="35" spans="1:15" ht="12" customHeight="1">
      <c r="O35"/>
    </row>
    <row r="36" spans="1:15" ht="12" customHeight="1">
      <c r="A36" s="1" t="s">
        <v>0</v>
      </c>
      <c r="O36"/>
    </row>
    <row r="37" spans="1:15" ht="12" customHeight="1">
      <c r="J37" s="118"/>
    </row>
  </sheetData>
  <mergeCells count="4">
    <mergeCell ref="A3:J3"/>
    <mergeCell ref="A4:J4"/>
    <mergeCell ref="A5:J5"/>
    <mergeCell ref="C6:F6"/>
  </mergeCells>
  <hyperlinks>
    <hyperlink ref="A4:J4" location="'Zoznam tabuliek'!A1" display="Národnostná štruktúra obyvateľstva"/>
    <hyperlink ref="A30" r:id="rId1" location="!/view/sk/vbd_dem/om7002rr/v_om7002rr_00_00_00_sk"/>
  </hyperlinks>
  <pageMargins left="0.78740157480314965" right="0.98425196850393704" top="0.39370078740157483" bottom="0.59055118110236227" header="0.27559055118110237" footer="0.51181102362204722"/>
  <pageSetup paperSize="9" scale="99" orientation="portrait" r:id="rId2"/>
  <headerFooter>
    <oddHeader xml:space="preserve">&amp;R&amp;8 </oddHeader>
  </headerFooter>
  <colBreaks count="1" manualBreakCount="1">
    <brk id="10" max="1048575" man="1"/>
  </colBreak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4" zoomScale="120" zoomScaleNormal="100" zoomScaleSheetLayoutView="120" workbookViewId="0">
      <selection activeCell="H21" sqref="H21"/>
    </sheetView>
  </sheetViews>
  <sheetFormatPr defaultColWidth="9.109375" defaultRowHeight="13.2"/>
  <cols>
    <col min="1" max="1" width="14.33203125" style="1" customWidth="1"/>
    <col min="2" max="2" width="11.109375" style="1" customWidth="1"/>
    <col min="3" max="3" width="9.33203125" style="1" bestFit="1" customWidth="1"/>
    <col min="4" max="4" width="6.88671875" style="1" customWidth="1"/>
    <col min="5" max="5" width="9.5546875" style="1" bestFit="1" customWidth="1"/>
    <col min="6" max="6" width="7.5546875" style="1" customWidth="1"/>
    <col min="7" max="7" width="8" style="1" customWidth="1"/>
    <col min="8" max="8" width="7.88671875" style="1" customWidth="1"/>
    <col min="9" max="9" width="9.5546875" style="1" bestFit="1" customWidth="1"/>
    <col min="10" max="10" width="9.109375" style="99"/>
    <col min="11" max="11" width="21" style="99" bestFit="1" customWidth="1"/>
    <col min="12" max="14" width="9.109375" style="99"/>
    <col min="15" max="16384" width="9.109375" style="1"/>
  </cols>
  <sheetData>
    <row r="1" spans="1:14" ht="11.4" customHeight="1">
      <c r="A1" s="282" t="s">
        <v>1749</v>
      </c>
      <c r="I1" s="26"/>
    </row>
    <row r="2" spans="1:14" ht="18" customHeight="1">
      <c r="F2" s="2"/>
      <c r="G2" s="2"/>
      <c r="H2" s="2"/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99"/>
      <c r="K3" s="99"/>
      <c r="L3" s="99"/>
      <c r="M3" s="99"/>
      <c r="N3" s="99"/>
    </row>
    <row r="4" spans="1:14" ht="24" customHeight="1">
      <c r="A4" s="1665" t="s">
        <v>25</v>
      </c>
      <c r="B4" s="1665"/>
      <c r="C4" s="1665"/>
      <c r="D4" s="1665"/>
      <c r="E4" s="1665"/>
      <c r="F4" s="1665"/>
      <c r="G4" s="1665"/>
      <c r="H4" s="1665"/>
      <c r="I4" s="1665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27"/>
      <c r="K5" s="99"/>
      <c r="L5" s="99"/>
      <c r="M5" s="99"/>
      <c r="N5" s="99"/>
    </row>
    <row r="6" spans="1:14" s="37" customFormat="1" ht="15" customHeight="1">
      <c r="A6" s="359" t="s">
        <v>112</v>
      </c>
      <c r="B6" s="161" t="s">
        <v>51</v>
      </c>
      <c r="C6" s="1691" t="s">
        <v>406</v>
      </c>
      <c r="D6" s="1691"/>
      <c r="E6" s="1691"/>
      <c r="F6" s="1691"/>
      <c r="G6" s="1691"/>
      <c r="H6" s="1691"/>
      <c r="I6" s="1691"/>
      <c r="J6" s="114"/>
      <c r="K6" s="48"/>
      <c r="L6" s="48"/>
      <c r="M6" s="48"/>
      <c r="N6" s="48"/>
    </row>
    <row r="7" spans="1:14" s="37" customFormat="1" ht="12" customHeight="1">
      <c r="A7" s="360"/>
      <c r="B7" s="361" t="s">
        <v>1753</v>
      </c>
      <c r="C7" s="276" t="s">
        <v>407</v>
      </c>
      <c r="D7" s="276" t="s">
        <v>408</v>
      </c>
      <c r="E7" s="276" t="s">
        <v>409</v>
      </c>
      <c r="F7" s="276" t="s">
        <v>410</v>
      </c>
      <c r="G7" s="276" t="s">
        <v>411</v>
      </c>
      <c r="H7" s="276" t="s">
        <v>412</v>
      </c>
      <c r="I7" s="161" t="s">
        <v>413</v>
      </c>
      <c r="J7" s="114"/>
      <c r="K7" s="48"/>
      <c r="L7" s="48"/>
      <c r="M7" s="48"/>
      <c r="N7" s="48"/>
    </row>
    <row r="8" spans="1:14" s="37" customFormat="1" ht="7.5" customHeight="1">
      <c r="A8" s="360"/>
      <c r="B8" s="362"/>
      <c r="C8" s="339"/>
      <c r="D8" s="339"/>
      <c r="E8" s="339"/>
      <c r="F8" s="339"/>
      <c r="G8" s="339"/>
      <c r="H8" s="339"/>
      <c r="I8" s="362"/>
      <c r="J8" s="114"/>
      <c r="K8" s="48"/>
      <c r="L8" s="48"/>
      <c r="M8" s="48"/>
      <c r="N8" s="48"/>
    </row>
    <row r="9" spans="1:14" s="37" customFormat="1" ht="12.75" customHeight="1">
      <c r="A9" s="12" t="s">
        <v>239</v>
      </c>
      <c r="B9" s="1134">
        <v>769</v>
      </c>
      <c r="C9" s="323">
        <v>698</v>
      </c>
      <c r="D9" s="323">
        <v>1</v>
      </c>
      <c r="E9" s="323">
        <v>4</v>
      </c>
      <c r="F9" s="323">
        <v>2</v>
      </c>
      <c r="G9" s="323" t="s">
        <v>132</v>
      </c>
      <c r="H9" s="323">
        <v>2</v>
      </c>
      <c r="I9" s="363">
        <v>1</v>
      </c>
      <c r="J9" s="646"/>
      <c r="K9" s="647"/>
      <c r="L9" s="48"/>
      <c r="M9" s="48"/>
      <c r="N9" s="48"/>
    </row>
    <row r="10" spans="1:14" s="37" customFormat="1" ht="12.75" customHeight="1">
      <c r="A10" s="12" t="s">
        <v>240</v>
      </c>
      <c r="B10" s="1134">
        <v>1355</v>
      </c>
      <c r="C10" s="323">
        <v>1325</v>
      </c>
      <c r="D10" s="323" t="s">
        <v>132</v>
      </c>
      <c r="E10" s="323">
        <v>4</v>
      </c>
      <c r="F10" s="323">
        <v>8</v>
      </c>
      <c r="G10" s="323" t="s">
        <v>132</v>
      </c>
      <c r="H10" s="323">
        <v>4</v>
      </c>
      <c r="I10" s="363">
        <v>1</v>
      </c>
      <c r="J10" s="646"/>
      <c r="K10" s="647"/>
      <c r="L10" s="48"/>
      <c r="M10" s="48"/>
      <c r="N10" s="48"/>
    </row>
    <row r="11" spans="1:14" s="37" customFormat="1" ht="12.75" customHeight="1">
      <c r="A11" s="12" t="s">
        <v>241</v>
      </c>
      <c r="B11" s="1134">
        <v>18237</v>
      </c>
      <c r="C11" s="323">
        <v>15768</v>
      </c>
      <c r="D11" s="323">
        <v>127</v>
      </c>
      <c r="E11" s="323">
        <v>524</v>
      </c>
      <c r="F11" s="323">
        <v>54</v>
      </c>
      <c r="G11" s="323">
        <v>26</v>
      </c>
      <c r="H11" s="300">
        <v>82</v>
      </c>
      <c r="I11" s="363">
        <v>70</v>
      </c>
      <c r="J11" s="646"/>
      <c r="K11" s="647"/>
      <c r="L11" s="48"/>
      <c r="M11" s="48"/>
      <c r="N11" s="48"/>
    </row>
    <row r="12" spans="1:14" s="37" customFormat="1" ht="12.75" customHeight="1">
      <c r="A12" s="12" t="s">
        <v>242</v>
      </c>
      <c r="B12" s="1134">
        <v>19826</v>
      </c>
      <c r="C12" s="323">
        <v>17539</v>
      </c>
      <c r="D12" s="323">
        <v>113</v>
      </c>
      <c r="E12" s="323">
        <v>373</v>
      </c>
      <c r="F12" s="323">
        <v>72</v>
      </c>
      <c r="G12" s="323">
        <v>8</v>
      </c>
      <c r="H12" s="300">
        <v>116</v>
      </c>
      <c r="I12" s="363">
        <v>172</v>
      </c>
      <c r="J12" s="646"/>
      <c r="K12" s="647"/>
      <c r="L12" s="48"/>
      <c r="M12" s="48"/>
      <c r="N12" s="48"/>
    </row>
    <row r="13" spans="1:14" s="37" customFormat="1" ht="12.75" customHeight="1">
      <c r="A13" s="12" t="s">
        <v>243</v>
      </c>
      <c r="B13" s="1134">
        <v>20236</v>
      </c>
      <c r="C13" s="323">
        <v>16405</v>
      </c>
      <c r="D13" s="323">
        <v>158</v>
      </c>
      <c r="E13" s="323">
        <v>725</v>
      </c>
      <c r="F13" s="323">
        <v>95</v>
      </c>
      <c r="G13" s="323">
        <v>44</v>
      </c>
      <c r="H13" s="300">
        <v>120</v>
      </c>
      <c r="I13" s="363">
        <v>110</v>
      </c>
      <c r="J13" s="646"/>
      <c r="K13" s="647"/>
      <c r="L13" s="48"/>
      <c r="M13" s="48"/>
      <c r="N13" s="48"/>
    </row>
    <row r="14" spans="1:14" s="37" customFormat="1" ht="12.75" customHeight="1">
      <c r="A14" s="12" t="s">
        <v>116</v>
      </c>
      <c r="B14" s="1134">
        <v>2180</v>
      </c>
      <c r="C14" s="323">
        <v>1898</v>
      </c>
      <c r="D14" s="323">
        <v>9</v>
      </c>
      <c r="E14" s="323">
        <v>20</v>
      </c>
      <c r="F14" s="323">
        <v>16</v>
      </c>
      <c r="G14" s="323" t="s">
        <v>132</v>
      </c>
      <c r="H14" s="300">
        <v>3</v>
      </c>
      <c r="I14" s="363">
        <v>11</v>
      </c>
      <c r="J14" s="646"/>
      <c r="K14" s="647"/>
      <c r="L14" s="48"/>
      <c r="M14" s="48"/>
      <c r="N14" s="48"/>
    </row>
    <row r="15" spans="1:14" s="37" customFormat="1" ht="12.75" customHeight="1">
      <c r="A15" s="12" t="s">
        <v>244</v>
      </c>
      <c r="B15" s="1134">
        <v>1203</v>
      </c>
      <c r="C15" s="323">
        <v>1147</v>
      </c>
      <c r="D15" s="323">
        <v>6</v>
      </c>
      <c r="E15" s="323">
        <v>20</v>
      </c>
      <c r="F15" s="323" t="s">
        <v>132</v>
      </c>
      <c r="G15" s="323" t="s">
        <v>132</v>
      </c>
      <c r="H15" s="300">
        <v>1</v>
      </c>
      <c r="I15" s="363">
        <v>3</v>
      </c>
      <c r="J15" s="646"/>
      <c r="K15" s="647"/>
      <c r="L15" s="48"/>
      <c r="M15" s="48"/>
      <c r="N15" s="48"/>
    </row>
    <row r="16" spans="1:14" s="37" customFormat="1" ht="12.75" customHeight="1">
      <c r="A16" s="12" t="s">
        <v>245</v>
      </c>
      <c r="B16" s="1134">
        <v>7185</v>
      </c>
      <c r="C16" s="323">
        <v>1794</v>
      </c>
      <c r="D16" s="323">
        <v>2</v>
      </c>
      <c r="E16" s="323" t="s">
        <v>132</v>
      </c>
      <c r="F16" s="323">
        <v>2823</v>
      </c>
      <c r="G16" s="323" t="s">
        <v>132</v>
      </c>
      <c r="H16" s="323">
        <v>2</v>
      </c>
      <c r="I16" s="363">
        <v>1</v>
      </c>
      <c r="J16" s="646"/>
      <c r="K16" s="647"/>
      <c r="L16" s="48"/>
      <c r="M16" s="48"/>
      <c r="N16" s="48"/>
    </row>
    <row r="17" spans="1:14" s="37" customFormat="1" ht="12.75" customHeight="1">
      <c r="A17" s="12" t="s">
        <v>246</v>
      </c>
      <c r="B17" s="1134">
        <v>2681</v>
      </c>
      <c r="C17" s="323">
        <v>2500</v>
      </c>
      <c r="D17" s="323">
        <v>16</v>
      </c>
      <c r="E17" s="323">
        <v>27</v>
      </c>
      <c r="F17" s="323">
        <v>2</v>
      </c>
      <c r="G17" s="323">
        <v>1</v>
      </c>
      <c r="H17" s="300">
        <v>7</v>
      </c>
      <c r="I17" s="363">
        <v>4</v>
      </c>
      <c r="J17" s="646"/>
      <c r="K17" s="647"/>
      <c r="L17" s="48"/>
      <c r="M17" s="48"/>
      <c r="N17" s="48"/>
    </row>
    <row r="18" spans="1:14" s="37" customFormat="1" ht="12.75" customHeight="1">
      <c r="A18" s="12" t="s">
        <v>247</v>
      </c>
      <c r="B18" s="1134">
        <v>2205</v>
      </c>
      <c r="C18" s="323">
        <v>2023</v>
      </c>
      <c r="D18" s="323">
        <v>14</v>
      </c>
      <c r="E18" s="323">
        <v>61</v>
      </c>
      <c r="F18" s="323" t="s">
        <v>132</v>
      </c>
      <c r="G18" s="323">
        <v>4</v>
      </c>
      <c r="H18" s="300">
        <v>7</v>
      </c>
      <c r="I18" s="363">
        <v>3</v>
      </c>
      <c r="J18" s="646"/>
      <c r="K18" s="647"/>
      <c r="L18" s="48"/>
      <c r="M18" s="48"/>
      <c r="N18" s="48"/>
    </row>
    <row r="19" spans="1:14" s="37" customFormat="1" ht="12.75" customHeight="1">
      <c r="A19" s="12" t="s">
        <v>248</v>
      </c>
      <c r="B19" s="1134">
        <v>1188</v>
      </c>
      <c r="C19" s="323">
        <v>1154</v>
      </c>
      <c r="D19" s="323">
        <v>2</v>
      </c>
      <c r="E19" s="323">
        <v>2</v>
      </c>
      <c r="F19" s="323" t="s">
        <v>132</v>
      </c>
      <c r="G19" s="323" t="s">
        <v>132</v>
      </c>
      <c r="H19" s="323">
        <v>2</v>
      </c>
      <c r="I19" s="363">
        <v>1</v>
      </c>
      <c r="J19" s="646"/>
      <c r="K19" s="647"/>
      <c r="L19" s="48"/>
      <c r="M19" s="48"/>
      <c r="N19" s="48"/>
    </row>
    <row r="20" spans="1:14" s="37" customFormat="1" ht="12.75" customHeight="1">
      <c r="A20" s="12" t="s">
        <v>249</v>
      </c>
      <c r="B20" s="1134">
        <v>21471</v>
      </c>
      <c r="C20" s="323">
        <v>19001</v>
      </c>
      <c r="D20" s="323">
        <v>105</v>
      </c>
      <c r="E20" s="323">
        <v>544</v>
      </c>
      <c r="F20" s="323">
        <v>17</v>
      </c>
      <c r="G20" s="323">
        <v>14</v>
      </c>
      <c r="H20" s="300">
        <v>126</v>
      </c>
      <c r="I20" s="363">
        <v>79</v>
      </c>
      <c r="J20" s="646"/>
      <c r="K20" s="647"/>
      <c r="L20" s="48"/>
      <c r="M20" s="48"/>
      <c r="N20" s="48"/>
    </row>
    <row r="21" spans="1:14" s="37" customFormat="1" ht="12.75" customHeight="1">
      <c r="A21" s="12" t="s">
        <v>250</v>
      </c>
      <c r="B21" s="1134">
        <v>5706</v>
      </c>
      <c r="C21" s="323">
        <v>4704</v>
      </c>
      <c r="D21" s="323">
        <v>15</v>
      </c>
      <c r="E21" s="323">
        <v>62</v>
      </c>
      <c r="F21" s="323">
        <v>142</v>
      </c>
      <c r="G21" s="323">
        <v>1</v>
      </c>
      <c r="H21" s="300">
        <v>26</v>
      </c>
      <c r="I21" s="363">
        <v>22</v>
      </c>
      <c r="J21" s="646"/>
      <c r="K21" s="647"/>
      <c r="L21" s="48"/>
      <c r="M21" s="48"/>
      <c r="N21" s="48"/>
    </row>
    <row r="22" spans="1:14" s="37" customFormat="1" ht="12.75" customHeight="1">
      <c r="A22" s="12" t="s">
        <v>120</v>
      </c>
      <c r="B22" s="1134">
        <v>36275</v>
      </c>
      <c r="C22" s="323">
        <v>31492</v>
      </c>
      <c r="D22" s="323">
        <v>336</v>
      </c>
      <c r="E22" s="323">
        <v>917</v>
      </c>
      <c r="F22" s="323">
        <v>97</v>
      </c>
      <c r="G22" s="323">
        <v>25</v>
      </c>
      <c r="H22" s="300">
        <v>196</v>
      </c>
      <c r="I22" s="363">
        <v>152</v>
      </c>
      <c r="J22" s="646"/>
      <c r="K22" s="647"/>
      <c r="L22" s="48"/>
      <c r="M22" s="48"/>
      <c r="N22" s="48"/>
    </row>
    <row r="23" spans="1:14" s="37" customFormat="1" ht="13.5" customHeight="1">
      <c r="A23" s="12" t="s">
        <v>251</v>
      </c>
      <c r="B23" s="1134">
        <v>24158</v>
      </c>
      <c r="C23" s="323">
        <v>20884</v>
      </c>
      <c r="D23" s="323">
        <v>124</v>
      </c>
      <c r="E23" s="323">
        <v>510</v>
      </c>
      <c r="F23" s="323">
        <v>91</v>
      </c>
      <c r="G23" s="323">
        <v>17</v>
      </c>
      <c r="H23" s="300">
        <v>134</v>
      </c>
      <c r="I23" s="363">
        <v>90</v>
      </c>
      <c r="J23" s="646"/>
      <c r="K23" s="647"/>
      <c r="L23" s="48"/>
      <c r="M23" s="48"/>
      <c r="N23" s="48"/>
    </row>
    <row r="24" spans="1:14" s="37" customFormat="1" ht="12.75" customHeight="1">
      <c r="A24" s="12" t="s">
        <v>123</v>
      </c>
      <c r="B24" s="1134">
        <v>3178</v>
      </c>
      <c r="C24" s="323">
        <v>2807</v>
      </c>
      <c r="D24" s="323">
        <v>11</v>
      </c>
      <c r="E24" s="323">
        <v>36</v>
      </c>
      <c r="F24" s="323">
        <v>72</v>
      </c>
      <c r="G24" s="323">
        <v>1</v>
      </c>
      <c r="H24" s="300">
        <v>16</v>
      </c>
      <c r="I24" s="363">
        <v>8</v>
      </c>
      <c r="J24" s="646"/>
      <c r="K24" s="647"/>
      <c r="L24" s="48"/>
      <c r="M24" s="48"/>
      <c r="N24" s="48"/>
    </row>
    <row r="25" spans="1:14" s="37" customFormat="1" ht="12.75" customHeight="1">
      <c r="A25" s="12" t="s">
        <v>253</v>
      </c>
      <c r="B25" s="1134">
        <v>3656</v>
      </c>
      <c r="C25" s="323">
        <v>3410</v>
      </c>
      <c r="D25" s="323">
        <v>18</v>
      </c>
      <c r="E25" s="323">
        <v>58</v>
      </c>
      <c r="F25" s="323">
        <v>1</v>
      </c>
      <c r="G25" s="323">
        <v>2</v>
      </c>
      <c r="H25" s="300">
        <v>6</v>
      </c>
      <c r="I25" s="363">
        <v>7</v>
      </c>
      <c r="J25" s="646"/>
      <c r="K25" s="647"/>
      <c r="L25" s="48"/>
      <c r="M25" s="48"/>
      <c r="N25" s="48"/>
    </row>
    <row r="26" spans="1:14" s="37" customFormat="1" ht="12.75" customHeight="1">
      <c r="A26" s="12" t="s">
        <v>254</v>
      </c>
      <c r="B26" s="1134">
        <v>20599</v>
      </c>
      <c r="C26" s="323">
        <v>17351</v>
      </c>
      <c r="D26" s="323">
        <v>145</v>
      </c>
      <c r="E26" s="323">
        <v>782</v>
      </c>
      <c r="F26" s="323">
        <v>138</v>
      </c>
      <c r="G26" s="323">
        <v>21</v>
      </c>
      <c r="H26" s="300">
        <v>110</v>
      </c>
      <c r="I26" s="363">
        <v>104</v>
      </c>
      <c r="J26" s="646"/>
      <c r="K26" s="647"/>
      <c r="L26" s="48"/>
      <c r="M26" s="48"/>
      <c r="N26" s="48"/>
    </row>
    <row r="27" spans="1:14" s="37" customFormat="1" ht="12.75" customHeight="1">
      <c r="A27" s="12" t="s">
        <v>255</v>
      </c>
      <c r="B27" s="1134">
        <v>6282</v>
      </c>
      <c r="C27" s="323">
        <v>5276</v>
      </c>
      <c r="D27" s="323">
        <v>24</v>
      </c>
      <c r="E27" s="323">
        <v>86</v>
      </c>
      <c r="F27" s="323">
        <v>142</v>
      </c>
      <c r="G27" s="323">
        <v>3</v>
      </c>
      <c r="H27" s="300">
        <v>7</v>
      </c>
      <c r="I27" s="363">
        <v>8</v>
      </c>
      <c r="J27" s="646"/>
      <c r="K27" s="647"/>
      <c r="L27" s="48"/>
      <c r="M27" s="48"/>
      <c r="N27" s="48"/>
    </row>
    <row r="28" spans="1:14" s="37" customFormat="1" ht="12.75" customHeight="1">
      <c r="A28" s="12" t="s">
        <v>256</v>
      </c>
      <c r="B28" s="1134">
        <v>21721</v>
      </c>
      <c r="C28" s="323">
        <v>18980</v>
      </c>
      <c r="D28" s="323">
        <v>109</v>
      </c>
      <c r="E28" s="323">
        <v>518</v>
      </c>
      <c r="F28" s="323">
        <v>53</v>
      </c>
      <c r="G28" s="323">
        <v>14</v>
      </c>
      <c r="H28" s="300">
        <v>92</v>
      </c>
      <c r="I28" s="363">
        <v>74</v>
      </c>
      <c r="J28" s="646"/>
      <c r="K28" s="647"/>
      <c r="L28" s="48"/>
      <c r="M28" s="48"/>
      <c r="N28" s="48"/>
    </row>
    <row r="29" spans="1:14" s="37" customFormat="1" ht="12.75" customHeight="1">
      <c r="A29" s="12" t="s">
        <v>257</v>
      </c>
      <c r="B29" s="44">
        <v>788</v>
      </c>
      <c r="C29" s="323">
        <v>739</v>
      </c>
      <c r="D29" s="323">
        <v>3</v>
      </c>
      <c r="E29" s="323">
        <v>3</v>
      </c>
      <c r="F29" s="323" t="s">
        <v>132</v>
      </c>
      <c r="G29" s="323" t="s">
        <v>132</v>
      </c>
      <c r="H29" s="323">
        <v>4</v>
      </c>
      <c r="I29" s="323" t="s">
        <v>132</v>
      </c>
      <c r="J29" s="646"/>
      <c r="K29" s="647"/>
      <c r="L29" s="48"/>
      <c r="M29" s="48"/>
      <c r="N29" s="48"/>
    </row>
    <row r="30" spans="1:14" s="37" customFormat="1" ht="12.75" customHeight="1">
      <c r="A30" s="12" t="s">
        <v>258</v>
      </c>
      <c r="B30" s="44">
        <v>2779</v>
      </c>
      <c r="C30" s="323">
        <v>2542</v>
      </c>
      <c r="D30" s="323">
        <v>12</v>
      </c>
      <c r="E30" s="323">
        <v>54</v>
      </c>
      <c r="F30" s="323">
        <v>5</v>
      </c>
      <c r="G30" s="323">
        <v>1</v>
      </c>
      <c r="H30" s="300">
        <v>15</v>
      </c>
      <c r="I30" s="363">
        <v>16</v>
      </c>
      <c r="J30" s="646"/>
      <c r="K30" s="647"/>
      <c r="L30" s="48"/>
      <c r="M30" s="48"/>
      <c r="N30" s="48"/>
    </row>
    <row r="31" spans="1:14" s="37" customFormat="1" ht="12.75" customHeight="1">
      <c r="C31" s="364"/>
      <c r="D31" s="364"/>
      <c r="E31" s="364"/>
      <c r="F31" s="364"/>
      <c r="G31" s="364"/>
      <c r="H31" s="364"/>
      <c r="I31" s="364"/>
      <c r="J31" s="48"/>
      <c r="K31" s="48"/>
      <c r="L31" s="48"/>
      <c r="M31" s="48"/>
      <c r="N31" s="48"/>
    </row>
    <row r="32" spans="1:14" s="37" customFormat="1" ht="12.75" customHeight="1">
      <c r="B32" s="41"/>
      <c r="C32" s="41"/>
      <c r="D32" s="41"/>
      <c r="E32" s="41"/>
      <c r="F32" s="41"/>
      <c r="G32" s="41"/>
      <c r="H32" s="41"/>
      <c r="I32" s="41"/>
      <c r="J32" s="48"/>
      <c r="K32" s="48"/>
      <c r="L32" s="48"/>
      <c r="M32" s="48"/>
      <c r="N32" s="48"/>
    </row>
    <row r="33" spans="1:14" s="37" customFormat="1" ht="12.75" customHeight="1">
      <c r="B33" s="47"/>
      <c r="C33" s="47"/>
      <c r="D33" s="47"/>
      <c r="E33" s="47"/>
      <c r="F33" s="47"/>
      <c r="G33" s="47"/>
      <c r="H33" s="47"/>
      <c r="I33" s="47"/>
      <c r="J33" s="48"/>
      <c r="K33" s="48"/>
      <c r="L33" s="48"/>
      <c r="M33" s="48"/>
      <c r="N33" s="48"/>
    </row>
    <row r="34" spans="1:14" s="37" customFormat="1" ht="12.75" customHeight="1">
      <c r="B34" s="41"/>
      <c r="C34" s="41"/>
      <c r="D34" s="41"/>
      <c r="E34" s="41"/>
      <c r="F34" s="41"/>
      <c r="G34" s="41"/>
      <c r="H34" s="41"/>
      <c r="I34" s="41"/>
      <c r="J34" s="48"/>
      <c r="K34" s="48"/>
      <c r="L34" s="48"/>
      <c r="M34" s="48"/>
      <c r="N34" s="48"/>
    </row>
    <row r="35" spans="1:14" s="368" customFormat="1" ht="14.25" customHeight="1">
      <c r="A35" s="365"/>
      <c r="B35" s="365"/>
      <c r="C35" s="366"/>
      <c r="D35" s="366"/>
      <c r="E35" s="367"/>
      <c r="F35" s="367"/>
      <c r="G35" s="367"/>
      <c r="H35" s="367"/>
      <c r="I35" s="367"/>
    </row>
    <row r="36" spans="1:14" s="37" customFormat="1" ht="12" customHeight="1">
      <c r="B36" s="41"/>
      <c r="C36" s="41"/>
      <c r="D36" s="41"/>
      <c r="E36" s="41"/>
      <c r="F36" s="41"/>
      <c r="G36" s="41" t="s">
        <v>0</v>
      </c>
      <c r="H36" s="41"/>
      <c r="I36" s="41"/>
      <c r="J36" s="48"/>
      <c r="K36" s="48"/>
      <c r="L36" s="48"/>
      <c r="M36" s="48"/>
      <c r="N36" s="48"/>
    </row>
    <row r="37" spans="1:14" s="37" customFormat="1" ht="12" customHeight="1">
      <c r="B37" s="41"/>
      <c r="C37" s="41"/>
      <c r="D37" s="41"/>
      <c r="E37" s="41"/>
      <c r="F37" s="41"/>
      <c r="G37" s="41"/>
      <c r="H37" s="41"/>
      <c r="I37" s="41" t="s">
        <v>0</v>
      </c>
      <c r="J37" s="48"/>
      <c r="K37" s="48" t="s">
        <v>0</v>
      </c>
      <c r="L37" s="48"/>
      <c r="M37" s="48"/>
      <c r="N37" s="48"/>
    </row>
    <row r="38" spans="1:14" s="37" customFormat="1" ht="12" customHeight="1">
      <c r="B38" s="41"/>
      <c r="C38" s="41"/>
      <c r="D38" s="41"/>
      <c r="E38" s="41"/>
      <c r="F38" s="41"/>
      <c r="G38" s="41"/>
      <c r="H38" s="41"/>
      <c r="I38" s="41"/>
      <c r="J38" s="48"/>
      <c r="K38" s="48"/>
      <c r="L38" s="48"/>
      <c r="M38" s="48"/>
      <c r="N38" s="48"/>
    </row>
    <row r="39" spans="1:14" ht="12" customHeight="1">
      <c r="B39" s="59"/>
      <c r="C39" s="59"/>
      <c r="D39" s="59"/>
      <c r="E39" s="59"/>
      <c r="F39" s="59"/>
      <c r="G39" s="59"/>
      <c r="H39" s="59"/>
      <c r="I39" s="59"/>
    </row>
    <row r="40" spans="1:14" ht="12" customHeight="1">
      <c r="B40" s="59"/>
      <c r="C40" s="59"/>
      <c r="D40" s="59"/>
      <c r="E40" s="59"/>
      <c r="F40" s="59"/>
      <c r="G40" s="59"/>
      <c r="H40" s="59"/>
      <c r="I40" s="59"/>
    </row>
    <row r="41" spans="1:14" ht="12" customHeight="1"/>
    <row r="42" spans="1:14" ht="12" customHeight="1"/>
  </sheetData>
  <mergeCells count="4">
    <mergeCell ref="A3:I3"/>
    <mergeCell ref="A4:I4"/>
    <mergeCell ref="A5:I5"/>
    <mergeCell ref="C6:I6"/>
  </mergeCells>
  <hyperlinks>
    <hyperlink ref="A4:I4" location="'Zoznam tabuliek'!A1" display="Národnostná štruktúra v mestských častiach"/>
  </hyperlinks>
  <pageMargins left="0.98425196850393704" right="0.78740157480314965" top="0.27559055118110237" bottom="0.59055118110236227" header="0.27559055118110237" footer="0.5118110236220472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view="pageBreakPreview" topLeftCell="A10" zoomScale="120" zoomScaleNormal="100" zoomScaleSheetLayoutView="120" workbookViewId="0">
      <selection activeCell="J23" sqref="J23:K31"/>
    </sheetView>
  </sheetViews>
  <sheetFormatPr defaultColWidth="9.109375" defaultRowHeight="13.2"/>
  <cols>
    <col min="1" max="1" width="15.5546875" style="1" customWidth="1"/>
    <col min="2" max="2" width="8.33203125" style="1" customWidth="1"/>
    <col min="3" max="3" width="6.88671875" style="1" customWidth="1"/>
    <col min="4" max="4" width="6.6640625" style="1" customWidth="1"/>
    <col min="5" max="6" width="6.88671875" style="1" customWidth="1"/>
    <col min="7" max="7" width="1.109375" style="1" customWidth="1"/>
    <col min="8" max="8" width="1.33203125" style="1" customWidth="1"/>
    <col min="9" max="9" width="16.109375" style="1" customWidth="1"/>
    <col min="10" max="10" width="8.6640625" style="99" customWidth="1"/>
    <col min="11" max="11" width="7.6640625" style="99" customWidth="1"/>
    <col min="12" max="12" width="7.5546875" style="99" customWidth="1"/>
    <col min="13" max="14" width="9.109375" style="99"/>
    <col min="15" max="16384" width="9.109375" style="1"/>
  </cols>
  <sheetData>
    <row r="1" spans="1:23" ht="11.4" customHeight="1">
      <c r="A1" s="282" t="s">
        <v>1749</v>
      </c>
      <c r="K1" s="119"/>
    </row>
    <row r="2" spans="1:23" ht="18" customHeight="1">
      <c r="A2"/>
      <c r="F2" s="2"/>
      <c r="G2" s="2"/>
      <c r="H2" s="2"/>
      <c r="I2" s="2"/>
    </row>
    <row r="3" spans="1:23" s="611" customFormat="1" ht="3.75" customHeight="1">
      <c r="A3" s="1702"/>
      <c r="B3" s="1702"/>
      <c r="C3" s="1702"/>
      <c r="D3" s="1702"/>
      <c r="E3" s="1702"/>
      <c r="F3" s="1702"/>
      <c r="G3" s="1702"/>
      <c r="H3" s="1702"/>
      <c r="I3" s="1703"/>
      <c r="J3" s="1703"/>
      <c r="K3" s="1703"/>
      <c r="L3" s="99"/>
      <c r="M3" s="99"/>
      <c r="N3" s="99"/>
    </row>
    <row r="4" spans="1:23" ht="24" customHeight="1">
      <c r="A4" s="1665" t="s">
        <v>27</v>
      </c>
      <c r="B4" s="1665"/>
      <c r="C4" s="1665"/>
      <c r="D4" s="1665"/>
      <c r="E4" s="1665"/>
      <c r="F4" s="1665"/>
      <c r="G4" s="1665"/>
      <c r="H4" s="1665"/>
      <c r="I4" s="1665"/>
      <c r="J4" s="1694"/>
      <c r="K4" s="1694"/>
    </row>
    <row r="5" spans="1:23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1693"/>
      <c r="L5" s="99"/>
      <c r="M5" s="99"/>
      <c r="N5" s="99"/>
    </row>
    <row r="6" spans="1:23" s="37" customFormat="1" ht="15" customHeight="1">
      <c r="A6" s="145" t="s">
        <v>1554</v>
      </c>
      <c r="B6" s="1436" t="s">
        <v>186</v>
      </c>
      <c r="C6" s="1657" t="s">
        <v>187</v>
      </c>
      <c r="D6" s="1657"/>
      <c r="E6" s="1657"/>
      <c r="F6" s="1657"/>
      <c r="G6" s="272"/>
      <c r="H6" s="40"/>
      <c r="J6" s="48"/>
      <c r="K6" s="48"/>
      <c r="L6" s="48"/>
      <c r="M6" s="48"/>
      <c r="N6" s="48"/>
    </row>
    <row r="7" spans="1:23" s="37" customFormat="1" ht="12" customHeight="1">
      <c r="A7" s="145" t="s">
        <v>415</v>
      </c>
      <c r="B7" s="1436" t="s">
        <v>189</v>
      </c>
      <c r="C7" s="1436" t="s">
        <v>186</v>
      </c>
      <c r="D7" s="1436" t="s">
        <v>186</v>
      </c>
      <c r="E7" s="1436" t="s">
        <v>190</v>
      </c>
      <c r="F7" s="1436" t="s">
        <v>186</v>
      </c>
      <c r="G7" s="272"/>
      <c r="H7" s="147"/>
      <c r="J7" s="48"/>
      <c r="K7" s="48"/>
      <c r="L7" s="48"/>
      <c r="M7" s="48"/>
      <c r="N7" s="48"/>
    </row>
    <row r="8" spans="1:23" s="37" customFormat="1" ht="12" customHeight="1">
      <c r="A8" s="172"/>
      <c r="B8" s="1436"/>
      <c r="C8" s="1436" t="s">
        <v>191</v>
      </c>
      <c r="D8" s="1436" t="s">
        <v>192</v>
      </c>
      <c r="E8" s="1436" t="s">
        <v>193</v>
      </c>
      <c r="F8" s="1436" t="s">
        <v>194</v>
      </c>
      <c r="G8" s="272"/>
      <c r="H8" s="40"/>
      <c r="J8" s="48"/>
      <c r="K8" s="48"/>
      <c r="L8" s="100"/>
      <c r="M8" s="48"/>
      <c r="N8" s="48"/>
    </row>
    <row r="9" spans="1:23" s="37" customFormat="1" ht="7.5" customHeight="1">
      <c r="C9" s="1436"/>
      <c r="D9" s="1436"/>
      <c r="E9" s="1436"/>
      <c r="F9" s="1436"/>
      <c r="G9" s="272"/>
      <c r="H9" s="40"/>
      <c r="J9" s="48"/>
      <c r="K9" s="48"/>
      <c r="L9" s="100"/>
      <c r="M9" s="48"/>
      <c r="N9" s="48"/>
    </row>
    <row r="10" spans="1:23" s="37" customFormat="1" ht="12.75" customHeight="1">
      <c r="A10" s="37" t="s">
        <v>1754</v>
      </c>
      <c r="B10" s="1573">
        <v>223678</v>
      </c>
      <c r="C10" s="1573">
        <v>62603</v>
      </c>
      <c r="D10" s="1573">
        <v>77914</v>
      </c>
      <c r="E10" s="1573">
        <v>27336</v>
      </c>
      <c r="F10" s="1573">
        <v>55825</v>
      </c>
      <c r="G10" s="370"/>
      <c r="H10" s="45"/>
      <c r="J10" s="48"/>
      <c r="K10" s="48"/>
      <c r="L10" s="555"/>
      <c r="M10" s="48"/>
      <c r="N10" s="48"/>
      <c r="P10" s="356"/>
      <c r="Q10" s="356"/>
      <c r="R10" s="356"/>
      <c r="S10" s="356"/>
      <c r="T10" s="356"/>
      <c r="U10" s="356"/>
      <c r="V10" s="356"/>
      <c r="W10" s="356"/>
    </row>
    <row r="11" spans="1:23" s="37" customFormat="1" ht="12.75" customHeight="1">
      <c r="A11" s="369" t="s">
        <v>416</v>
      </c>
      <c r="B11" s="1573">
        <v>1694</v>
      </c>
      <c r="C11" s="1573">
        <v>451</v>
      </c>
      <c r="D11" s="1573">
        <v>648</v>
      </c>
      <c r="E11" s="1573">
        <v>211</v>
      </c>
      <c r="F11" s="1573">
        <v>384</v>
      </c>
      <c r="G11" s="370"/>
      <c r="H11" s="46"/>
      <c r="J11" s="48"/>
      <c r="K11" s="48"/>
      <c r="L11" s="555"/>
      <c r="M11" s="48"/>
      <c r="N11" s="48"/>
    </row>
    <row r="12" spans="1:23" s="37" customFormat="1" ht="12.75" customHeight="1">
      <c r="A12" s="369" t="s">
        <v>417</v>
      </c>
      <c r="B12" s="1573">
        <v>8143</v>
      </c>
      <c r="C12" s="1573">
        <v>2230</v>
      </c>
      <c r="D12" s="1573">
        <v>3167</v>
      </c>
      <c r="E12" s="1573">
        <v>927</v>
      </c>
      <c r="F12" s="1573">
        <v>1819</v>
      </c>
      <c r="G12" s="370"/>
      <c r="H12" s="45"/>
      <c r="J12" s="48"/>
      <c r="K12" s="48"/>
      <c r="L12" s="555"/>
      <c r="M12" s="48"/>
      <c r="N12" s="380"/>
      <c r="O12" s="372"/>
      <c r="P12" s="372"/>
    </row>
    <row r="13" spans="1:23" s="37" customFormat="1" ht="12.75" customHeight="1">
      <c r="A13" s="369" t="s">
        <v>418</v>
      </c>
      <c r="B13" s="1573">
        <v>11117</v>
      </c>
      <c r="C13" s="1573">
        <v>2922</v>
      </c>
      <c r="D13" s="1573">
        <v>4257</v>
      </c>
      <c r="E13" s="1573">
        <v>1294</v>
      </c>
      <c r="F13" s="1573">
        <v>2644</v>
      </c>
      <c r="G13" s="370"/>
      <c r="H13" s="45"/>
      <c r="J13" s="48"/>
      <c r="K13" s="48"/>
      <c r="L13" s="555"/>
      <c r="M13" s="48"/>
      <c r="N13" s="380"/>
      <c r="O13" s="118"/>
      <c r="P13" s="118"/>
    </row>
    <row r="14" spans="1:23" s="37" customFormat="1" ht="12.75" customHeight="1">
      <c r="A14" s="373" t="s">
        <v>419</v>
      </c>
      <c r="B14" s="1573">
        <v>10956</v>
      </c>
      <c r="C14" s="1573">
        <v>2832</v>
      </c>
      <c r="D14" s="1573">
        <v>4002</v>
      </c>
      <c r="E14" s="1573">
        <v>1432</v>
      </c>
      <c r="F14" s="1573">
        <v>2690</v>
      </c>
      <c r="G14" s="370"/>
      <c r="H14" s="46"/>
      <c r="J14" s="48"/>
      <c r="K14" s="48"/>
      <c r="L14" s="555"/>
      <c r="M14" s="48"/>
      <c r="N14" s="380"/>
      <c r="O14" s="118"/>
      <c r="P14" s="118"/>
    </row>
    <row r="15" spans="1:23" s="37" customFormat="1" ht="12.75" customHeight="1">
      <c r="A15" s="1439" t="s">
        <v>421</v>
      </c>
      <c r="B15" s="1573">
        <v>10693</v>
      </c>
      <c r="C15" s="1573">
        <v>2760</v>
      </c>
      <c r="D15" s="1573">
        <v>3867</v>
      </c>
      <c r="E15" s="1573">
        <v>1304</v>
      </c>
      <c r="F15" s="1573">
        <v>2762</v>
      </c>
      <c r="G15" s="370"/>
      <c r="H15" s="45"/>
      <c r="J15" s="48"/>
      <c r="K15" s="48"/>
      <c r="L15" s="555"/>
      <c r="M15" s="48"/>
      <c r="N15" s="380"/>
      <c r="O15" s="118"/>
      <c r="P15" s="118"/>
    </row>
    <row r="16" spans="1:23" s="37" customFormat="1" ht="12.75" customHeight="1">
      <c r="A16" s="1439" t="s">
        <v>423</v>
      </c>
      <c r="B16" s="1573">
        <v>10219</v>
      </c>
      <c r="C16" s="1573">
        <v>2770</v>
      </c>
      <c r="D16" s="1573">
        <v>3770</v>
      </c>
      <c r="E16" s="1573">
        <v>1128</v>
      </c>
      <c r="F16" s="1573">
        <v>2551</v>
      </c>
      <c r="G16" s="370"/>
      <c r="H16" s="46"/>
      <c r="J16" s="48"/>
      <c r="K16" s="48"/>
      <c r="L16" s="555"/>
      <c r="M16" s="48"/>
      <c r="N16" s="380"/>
      <c r="O16" s="118"/>
      <c r="P16" s="118"/>
    </row>
    <row r="17" spans="1:18" s="37" customFormat="1" ht="12.75" customHeight="1">
      <c r="A17" s="1439" t="s">
        <v>425</v>
      </c>
      <c r="B17" s="1573">
        <v>11553</v>
      </c>
      <c r="C17" s="1573">
        <v>3339</v>
      </c>
      <c r="D17" s="1573">
        <v>4144</v>
      </c>
      <c r="E17" s="1573">
        <v>1265</v>
      </c>
      <c r="F17" s="1573">
        <v>2805</v>
      </c>
      <c r="G17" s="370"/>
      <c r="H17" s="45"/>
      <c r="I17" s="37" t="s">
        <v>0</v>
      </c>
      <c r="J17" s="48"/>
      <c r="K17" s="48"/>
      <c r="L17" s="555"/>
      <c r="M17" s="48"/>
      <c r="N17" s="48"/>
    </row>
    <row r="18" spans="1:18" s="37" customFormat="1" ht="12.75" customHeight="1">
      <c r="A18" s="1439" t="s">
        <v>427</v>
      </c>
      <c r="B18" s="1573">
        <v>15423</v>
      </c>
      <c r="C18" s="1573">
        <v>4826</v>
      </c>
      <c r="D18" s="1573">
        <v>5513</v>
      </c>
      <c r="E18" s="1573">
        <v>1645</v>
      </c>
      <c r="F18" s="1573">
        <v>3439</v>
      </c>
      <c r="G18" s="370"/>
      <c r="H18" s="45"/>
      <c r="J18" s="48"/>
      <c r="K18" s="380"/>
      <c r="L18" s="555"/>
      <c r="M18" s="48"/>
      <c r="N18" s="48"/>
    </row>
    <row r="19" spans="1:18" s="37" customFormat="1" ht="12.75" customHeight="1">
      <c r="A19" s="1439" t="s">
        <v>428</v>
      </c>
      <c r="B19" s="1573">
        <v>17085</v>
      </c>
      <c r="C19" s="1573">
        <v>4968</v>
      </c>
      <c r="D19" s="1573">
        <v>6591</v>
      </c>
      <c r="E19" s="1573">
        <v>1873</v>
      </c>
      <c r="F19" s="1573">
        <v>3653</v>
      </c>
      <c r="G19" s="370"/>
      <c r="H19" s="45"/>
      <c r="J19" s="48"/>
      <c r="K19" s="48"/>
      <c r="L19" s="555"/>
      <c r="M19" s="48"/>
      <c r="N19" s="48"/>
    </row>
    <row r="20" spans="1:18" s="37" customFormat="1" ht="12.75" customHeight="1">
      <c r="A20" s="1439" t="s">
        <v>429</v>
      </c>
      <c r="B20" s="1573">
        <v>17129</v>
      </c>
      <c r="C20" s="1573">
        <v>4388</v>
      </c>
      <c r="D20" s="1573">
        <v>6064</v>
      </c>
      <c r="E20" s="1573">
        <v>2611</v>
      </c>
      <c r="F20" s="1573">
        <v>4066</v>
      </c>
      <c r="G20" s="370"/>
      <c r="H20" s="45"/>
      <c r="I20" s="289"/>
      <c r="J20" s="293"/>
      <c r="K20" s="293"/>
      <c r="L20" s="555"/>
      <c r="M20" s="48"/>
      <c r="N20" s="48"/>
    </row>
    <row r="21" spans="1:18" s="37" customFormat="1" ht="12.75" customHeight="1">
      <c r="A21" s="1439" t="s">
        <v>430</v>
      </c>
      <c r="B21" s="1573">
        <v>18634</v>
      </c>
      <c r="C21" s="1573">
        <v>4839</v>
      </c>
      <c r="D21" s="1573">
        <v>5418</v>
      </c>
      <c r="E21" s="1573">
        <v>2973</v>
      </c>
      <c r="F21" s="1573">
        <v>5404</v>
      </c>
      <c r="G21" s="370"/>
      <c r="H21" s="45"/>
      <c r="I21" s="289" t="s">
        <v>431</v>
      </c>
      <c r="J21" s="293" t="s">
        <v>432</v>
      </c>
      <c r="K21" s="293" t="s">
        <v>433</v>
      </c>
      <c r="L21" s="555"/>
      <c r="M21" s="636"/>
      <c r="N21" s="48"/>
    </row>
    <row r="22" spans="1:18" s="37" customFormat="1" ht="12.75" customHeight="1">
      <c r="A22" s="1439" t="s">
        <v>434</v>
      </c>
      <c r="B22" s="1573">
        <v>16965</v>
      </c>
      <c r="C22" s="1573">
        <v>4923</v>
      </c>
      <c r="D22" s="1573">
        <v>5382</v>
      </c>
      <c r="E22" s="1573">
        <v>1627</v>
      </c>
      <c r="F22" s="1573">
        <v>5033</v>
      </c>
      <c r="G22" s="370"/>
      <c r="H22" s="45"/>
      <c r="I22" s="82" t="s">
        <v>435</v>
      </c>
      <c r="J22" s="1440"/>
      <c r="K22" s="101"/>
      <c r="L22" s="555"/>
      <c r="M22" s="376"/>
      <c r="N22" s="376"/>
      <c r="O22" s="377"/>
      <c r="P22" s="376"/>
      <c r="Q22" s="378"/>
      <c r="R22" s="41"/>
    </row>
    <row r="23" spans="1:18" s="37" customFormat="1" ht="12.75" customHeight="1">
      <c r="A23" s="1439" t="s">
        <v>436</v>
      </c>
      <c r="B23" s="1573">
        <v>14078</v>
      </c>
      <c r="C23" s="1573">
        <v>4907</v>
      </c>
      <c r="D23" s="1573">
        <v>4888</v>
      </c>
      <c r="E23" s="1573">
        <v>1175</v>
      </c>
      <c r="F23" s="1573">
        <v>3108</v>
      </c>
      <c r="G23" s="370"/>
      <c r="H23" s="46"/>
      <c r="I23" s="82" t="s">
        <v>437</v>
      </c>
      <c r="J23" s="375">
        <v>31910</v>
      </c>
      <c r="K23" s="107">
        <v>14.3</v>
      </c>
      <c r="L23" s="555"/>
      <c r="M23" s="376"/>
      <c r="N23" s="376"/>
      <c r="O23" s="377"/>
      <c r="P23" s="376"/>
      <c r="Q23" s="379"/>
      <c r="R23" s="41"/>
    </row>
    <row r="24" spans="1:18" s="37" customFormat="1" ht="12.75" customHeight="1">
      <c r="A24" s="1439" t="s">
        <v>438</v>
      </c>
      <c r="B24" s="1573">
        <v>13908</v>
      </c>
      <c r="C24" s="1573">
        <v>4608</v>
      </c>
      <c r="D24" s="1573">
        <v>5670</v>
      </c>
      <c r="E24" s="1573">
        <v>1164</v>
      </c>
      <c r="F24" s="1573">
        <v>2466</v>
      </c>
      <c r="G24" s="370"/>
      <c r="H24" s="45"/>
      <c r="I24" s="82" t="s">
        <v>439</v>
      </c>
      <c r="K24" s="311"/>
      <c r="L24" s="555"/>
      <c r="M24" s="381"/>
      <c r="N24" s="381"/>
      <c r="O24" s="382"/>
      <c r="P24" s="376"/>
      <c r="Q24" s="379"/>
      <c r="R24" s="41"/>
    </row>
    <row r="25" spans="1:18" s="37" customFormat="1" ht="12.75" customHeight="1">
      <c r="A25" s="1439" t="s">
        <v>440</v>
      </c>
      <c r="B25" s="1573">
        <v>13620</v>
      </c>
      <c r="C25" s="1573">
        <v>3406</v>
      </c>
      <c r="D25" s="1573">
        <v>4890</v>
      </c>
      <c r="E25" s="1573">
        <v>2503</v>
      </c>
      <c r="F25" s="1573">
        <v>2821</v>
      </c>
      <c r="G25" s="370"/>
      <c r="H25" s="45"/>
      <c r="I25" s="82" t="s">
        <v>441</v>
      </c>
      <c r="J25" s="380">
        <v>145687</v>
      </c>
      <c r="K25" s="107">
        <v>65.099999999999994</v>
      </c>
      <c r="L25" s="555"/>
      <c r="M25" s="381"/>
      <c r="N25" s="384"/>
      <c r="O25" s="385"/>
      <c r="P25" s="376"/>
      <c r="Q25" s="379"/>
      <c r="R25" s="41"/>
    </row>
    <row r="26" spans="1:18" s="37" customFormat="1" ht="12.75" customHeight="1">
      <c r="A26" s="1439" t="s">
        <v>442</v>
      </c>
      <c r="B26" s="1573">
        <v>13215</v>
      </c>
      <c r="C26" s="1573">
        <v>3077</v>
      </c>
      <c r="D26" s="1573">
        <v>3447</v>
      </c>
      <c r="E26" s="1573">
        <v>2690</v>
      </c>
      <c r="F26" s="1573">
        <v>4001</v>
      </c>
      <c r="G26" s="370"/>
      <c r="H26" s="45"/>
      <c r="I26" s="108" t="s">
        <v>443</v>
      </c>
      <c r="J26" s="383"/>
      <c r="K26" s="107"/>
      <c r="L26" s="555"/>
      <c r="M26" s="386"/>
      <c r="N26" s="384"/>
      <c r="O26" s="385"/>
      <c r="P26" s="376"/>
      <c r="Q26" s="378"/>
      <c r="R26" s="41"/>
    </row>
    <row r="27" spans="1:18" s="37" customFormat="1" ht="12.75" customHeight="1">
      <c r="A27" s="1439" t="s">
        <v>444</v>
      </c>
      <c r="B27" s="1573">
        <v>9339</v>
      </c>
      <c r="C27" s="1573">
        <v>2233</v>
      </c>
      <c r="D27" s="1573">
        <v>2634</v>
      </c>
      <c r="E27" s="1573">
        <v>957</v>
      </c>
      <c r="F27" s="1573">
        <v>3515</v>
      </c>
      <c r="G27" s="370"/>
      <c r="H27" s="45"/>
      <c r="I27" s="82" t="s">
        <v>445</v>
      </c>
      <c r="J27" s="383">
        <v>46081</v>
      </c>
      <c r="K27" s="107">
        <v>20.2</v>
      </c>
      <c r="L27" s="555"/>
      <c r="M27" s="381"/>
      <c r="N27" s="384"/>
      <c r="O27" s="385"/>
      <c r="P27" s="376"/>
      <c r="Q27" s="378"/>
      <c r="R27" s="41"/>
    </row>
    <row r="28" spans="1:18" s="37" customFormat="1" ht="12.75" customHeight="1">
      <c r="A28" s="1439" t="s">
        <v>446</v>
      </c>
      <c r="B28" s="1573">
        <v>5608</v>
      </c>
      <c r="C28" s="1573">
        <v>1614</v>
      </c>
      <c r="D28" s="1573">
        <v>2089</v>
      </c>
      <c r="E28" s="1573">
        <v>329</v>
      </c>
      <c r="F28" s="1573">
        <v>1576</v>
      </c>
      <c r="G28" s="370"/>
      <c r="H28" s="46"/>
      <c r="I28" s="82"/>
      <c r="J28" s="383"/>
      <c r="K28" s="1580"/>
      <c r="L28" s="555"/>
      <c r="M28" s="388"/>
      <c r="N28" s="381"/>
      <c r="O28" s="385"/>
      <c r="P28" s="376"/>
      <c r="Q28" s="378"/>
      <c r="R28" s="41"/>
    </row>
    <row r="29" spans="1:18" s="37" customFormat="1" ht="12.75" customHeight="1">
      <c r="A29" s="1439" t="s">
        <v>447</v>
      </c>
      <c r="B29" s="1573">
        <v>2677</v>
      </c>
      <c r="C29" s="1573">
        <v>847</v>
      </c>
      <c r="D29" s="1573">
        <v>1031</v>
      </c>
      <c r="E29" s="1573">
        <v>135</v>
      </c>
      <c r="F29" s="1573">
        <v>664</v>
      </c>
      <c r="G29" s="389"/>
      <c r="H29" s="36"/>
      <c r="I29" s="82" t="s">
        <v>448</v>
      </c>
      <c r="J29" s="387">
        <v>43.6</v>
      </c>
      <c r="K29" s="105"/>
      <c r="L29" s="555"/>
      <c r="M29" s="388"/>
      <c r="N29" s="376"/>
      <c r="O29" s="377"/>
      <c r="P29" s="376"/>
      <c r="Q29" s="378"/>
      <c r="R29" s="41"/>
    </row>
    <row r="30" spans="1:18" s="37" customFormat="1" ht="12.75" customHeight="1">
      <c r="A30" s="1439" t="s">
        <v>449</v>
      </c>
      <c r="B30" s="1573">
        <v>1068</v>
      </c>
      <c r="C30" s="1573">
        <v>428</v>
      </c>
      <c r="D30" s="1573">
        <v>322</v>
      </c>
      <c r="E30" s="1573">
        <v>54</v>
      </c>
      <c r="F30" s="1573">
        <v>264</v>
      </c>
      <c r="G30" s="389"/>
      <c r="I30" s="82" t="s">
        <v>149</v>
      </c>
      <c r="J30" s="387">
        <v>41.68</v>
      </c>
      <c r="K30" s="105"/>
      <c r="L30" s="555"/>
      <c r="M30" s="388"/>
      <c r="N30" s="376"/>
      <c r="O30" s="377"/>
      <c r="P30" s="376"/>
      <c r="Q30" s="378"/>
      <c r="R30" s="41"/>
    </row>
    <row r="31" spans="1:18" s="37" customFormat="1" ht="12.75" customHeight="1">
      <c r="A31" s="1439" t="s">
        <v>450</v>
      </c>
      <c r="B31" s="1573">
        <v>554</v>
      </c>
      <c r="C31" s="1573">
        <v>235</v>
      </c>
      <c r="D31" s="1573">
        <v>120</v>
      </c>
      <c r="E31" s="1573">
        <v>39</v>
      </c>
      <c r="F31" s="1573">
        <v>160</v>
      </c>
      <c r="G31" s="389"/>
      <c r="I31" s="82" t="s">
        <v>151</v>
      </c>
      <c r="J31" s="387">
        <v>45.36</v>
      </c>
      <c r="K31" s="105"/>
      <c r="L31" s="555"/>
      <c r="M31" s="388"/>
      <c r="N31" s="376"/>
      <c r="O31" s="377"/>
      <c r="P31" s="376"/>
      <c r="Q31" s="378"/>
      <c r="R31" s="41"/>
    </row>
    <row r="32" spans="1:18" s="37" customFormat="1" ht="12.75" customHeight="1">
      <c r="A32" s="1488" t="s">
        <v>1635</v>
      </c>
      <c r="B32" s="1494"/>
      <c r="C32" s="1468"/>
      <c r="D32" s="41"/>
      <c r="E32" s="41"/>
      <c r="F32" s="41"/>
      <c r="J32" s="48"/>
      <c r="K32" s="48"/>
      <c r="L32" s="48"/>
      <c r="M32" s="376"/>
      <c r="N32" s="376"/>
      <c r="O32" s="377"/>
      <c r="P32" s="376"/>
      <c r="Q32" s="378"/>
      <c r="R32" s="41"/>
    </row>
    <row r="33" spans="1:18" s="37" customFormat="1" ht="12" customHeight="1">
      <c r="A33" s="1491" t="s">
        <v>1641</v>
      </c>
      <c r="B33" s="1493"/>
      <c r="C33" s="1468"/>
      <c r="D33" s="41"/>
      <c r="E33" s="41"/>
      <c r="F33" s="41"/>
      <c r="I33" s="36"/>
      <c r="J33" s="48"/>
      <c r="K33" s="48"/>
      <c r="L33" s="48"/>
      <c r="M33" s="644"/>
      <c r="N33" s="644"/>
      <c r="O33" s="324"/>
      <c r="P33" s="378"/>
      <c r="Q33" s="378"/>
      <c r="R33" s="41"/>
    </row>
    <row r="34" spans="1:18" s="37" customFormat="1" ht="12" customHeight="1">
      <c r="A34" s="391"/>
      <c r="B34" s="392"/>
      <c r="C34" s="392"/>
      <c r="D34" s="392"/>
      <c r="E34" s="392"/>
      <c r="F34" s="392"/>
      <c r="G34" s="41"/>
      <c r="J34" s="48"/>
      <c r="K34" s="48"/>
      <c r="L34" s="48"/>
      <c r="M34" s="644" t="s">
        <v>0</v>
      </c>
      <c r="N34" s="644"/>
      <c r="O34" s="324"/>
      <c r="P34" s="378"/>
      <c r="Q34" s="378"/>
      <c r="R34" s="41"/>
    </row>
    <row r="35" spans="1:18" s="37" customFormat="1" ht="12" customHeight="1">
      <c r="J35" s="48"/>
      <c r="K35" s="48"/>
      <c r="L35" s="48"/>
      <c r="M35" s="644"/>
      <c r="N35" s="644"/>
      <c r="O35" s="324"/>
      <c r="P35" s="378"/>
      <c r="Q35" s="378"/>
      <c r="R35" s="41"/>
    </row>
    <row r="36" spans="1:18" s="37" customFormat="1" ht="12" customHeight="1">
      <c r="B36" s="41"/>
      <c r="C36" s="41"/>
      <c r="D36" s="41"/>
      <c r="E36" s="41"/>
      <c r="F36" s="41"/>
      <c r="J36" s="380"/>
      <c r="K36" s="48"/>
      <c r="L36" s="48"/>
      <c r="M36" s="644"/>
      <c r="N36" s="644"/>
      <c r="O36" s="324"/>
      <c r="P36" s="378"/>
      <c r="Q36" s="378"/>
      <c r="R36" s="41"/>
    </row>
    <row r="37" spans="1:18" s="391" customFormat="1" ht="12" customHeight="1">
      <c r="J37" s="291"/>
      <c r="K37" s="291"/>
      <c r="L37" s="291"/>
      <c r="M37" s="645"/>
      <c r="N37" s="645"/>
      <c r="O37" s="394"/>
      <c r="P37" s="393"/>
      <c r="Q37" s="393"/>
      <c r="R37" s="392"/>
    </row>
    <row r="38" spans="1:18" s="37" customFormat="1" ht="12" customHeight="1">
      <c r="B38" s="41"/>
      <c r="C38" s="47"/>
      <c r="D38" s="47"/>
      <c r="E38" s="47"/>
      <c r="F38" s="47"/>
      <c r="J38" s="48"/>
      <c r="K38" s="48"/>
      <c r="L38" s="48"/>
      <c r="M38" s="644"/>
      <c r="N38" s="644" t="s">
        <v>0</v>
      </c>
      <c r="O38" s="324"/>
      <c r="P38" s="378"/>
      <c r="Q38" s="378"/>
      <c r="R38" s="41"/>
    </row>
    <row r="39" spans="1:18" s="37" customFormat="1" ht="11.4">
      <c r="J39" s="48"/>
      <c r="K39" s="48"/>
      <c r="L39" s="48"/>
      <c r="M39" s="644"/>
      <c r="N39" s="644"/>
      <c r="O39" s="324"/>
      <c r="P39" s="378"/>
      <c r="Q39" s="378"/>
      <c r="R39" s="41"/>
    </row>
    <row r="40" spans="1:18" s="37" customFormat="1" ht="11.4">
      <c r="J40" s="48"/>
      <c r="K40" s="48"/>
      <c r="L40" s="48"/>
      <c r="M40" s="644"/>
      <c r="N40" s="644"/>
      <c r="O40" s="324"/>
      <c r="P40" s="378"/>
      <c r="Q40" s="378"/>
      <c r="R40" s="41"/>
    </row>
    <row r="41" spans="1:18" s="37" customFormat="1" ht="11.4">
      <c r="J41" s="48"/>
      <c r="K41" s="48"/>
      <c r="L41" s="48"/>
      <c r="M41" s="644"/>
      <c r="N41" s="644"/>
      <c r="O41" s="324"/>
      <c r="P41" s="378"/>
      <c r="Q41" s="378"/>
      <c r="R41" s="41"/>
    </row>
    <row r="42" spans="1:18" s="37" customFormat="1" ht="11.4">
      <c r="J42" s="48"/>
      <c r="K42" s="48"/>
      <c r="L42" s="48"/>
      <c r="M42" s="644"/>
      <c r="N42" s="644"/>
      <c r="O42" s="324"/>
      <c r="P42" s="378"/>
      <c r="Q42" s="395"/>
      <c r="R42" s="41"/>
    </row>
    <row r="43" spans="1:18">
      <c r="K43" s="99" t="s">
        <v>0</v>
      </c>
      <c r="M43" s="644"/>
      <c r="N43" s="644"/>
      <c r="O43" s="324"/>
      <c r="P43" s="378"/>
      <c r="Q43" s="395"/>
      <c r="R43" s="41"/>
    </row>
  </sheetData>
  <mergeCells count="4">
    <mergeCell ref="A3:K3"/>
    <mergeCell ref="A4:K4"/>
    <mergeCell ref="A5:K5"/>
    <mergeCell ref="C6:F6"/>
  </mergeCells>
  <hyperlinks>
    <hyperlink ref="A4:K4" location="'Zoznam tabuliek'!A1" display="Veková štruktúra obyvateľstva"/>
    <hyperlink ref="A32" r:id="rId1" location="!/view/sk/vbd_dem/om7005rr/v_om7005rr_00_00_00_sk"/>
    <hyperlink ref="A33" r:id="rId2" location="!/view/sk/vbd_dem/om7007rr/v_om7007rr_00_00_00_sk" display="        DATAcube. [om7007rr]"/>
  </hyperlinks>
  <pageMargins left="0.78740157480314965" right="0.98425196850393704" top="0.39370078740157483" bottom="0.59055118110236227" header="0.27559055118110237" footer="0.51181102362204722"/>
  <pageSetup paperSize="9" scale="97" orientation="portrait" r:id="rId3"/>
  <headerFooter>
    <oddHeader xml:space="preserve">&amp;R&amp;"Arial,Normálne"&amp;8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zoomScale="120" zoomScaleNormal="100" zoomScaleSheetLayoutView="120" workbookViewId="0">
      <selection activeCell="G32" sqref="G32"/>
    </sheetView>
  </sheetViews>
  <sheetFormatPr defaultColWidth="9.109375" defaultRowHeight="13.2"/>
  <cols>
    <col min="1" max="1" width="13.5546875" style="1" customWidth="1"/>
    <col min="2" max="8" width="8.88671875" style="1" customWidth="1"/>
    <col min="9" max="9" width="8.33203125" style="397" customWidth="1"/>
    <col min="10" max="14" width="9.109375" style="99"/>
    <col min="15" max="16384" width="9.109375" style="1"/>
  </cols>
  <sheetData>
    <row r="1" spans="1:14" ht="11.4" customHeight="1">
      <c r="A1" s="282" t="s">
        <v>1749</v>
      </c>
      <c r="I1" s="396"/>
    </row>
    <row r="2" spans="1:14" ht="18" customHeight="1">
      <c r="F2" s="2"/>
      <c r="G2" s="2"/>
      <c r="H2" s="2"/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99"/>
      <c r="K3" s="99"/>
      <c r="L3" s="99"/>
      <c r="M3" s="99"/>
      <c r="N3" s="99"/>
    </row>
    <row r="4" spans="1:14" ht="24" customHeight="1">
      <c r="A4" s="1665" t="s">
        <v>28</v>
      </c>
      <c r="B4" s="1665"/>
      <c r="C4" s="1665"/>
      <c r="D4" s="1665"/>
      <c r="E4" s="1665"/>
      <c r="F4" s="1665"/>
      <c r="G4" s="1665"/>
      <c r="H4" s="1665"/>
      <c r="I4" s="1665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27"/>
      <c r="K5" s="27"/>
      <c r="L5" s="99"/>
      <c r="M5" s="99"/>
      <c r="N5" s="99"/>
    </row>
    <row r="6" spans="1:14" s="37" customFormat="1" ht="12">
      <c r="A6" s="156" t="s">
        <v>451</v>
      </c>
      <c r="B6" s="339">
        <v>2017</v>
      </c>
      <c r="C6" s="339">
        <v>2018</v>
      </c>
      <c r="D6" s="339">
        <v>2019</v>
      </c>
      <c r="E6" s="339">
        <v>2020</v>
      </c>
      <c r="F6" s="339">
        <v>2021</v>
      </c>
      <c r="G6" s="339">
        <v>2022</v>
      </c>
      <c r="H6" s="339">
        <v>2023</v>
      </c>
      <c r="I6" s="339">
        <v>2024</v>
      </c>
      <c r="J6" s="48"/>
      <c r="K6" s="48"/>
      <c r="L6" s="48"/>
      <c r="M6" s="48"/>
      <c r="N6" s="48"/>
    </row>
    <row r="7" spans="1:14" s="399" customFormat="1" ht="12">
      <c r="A7" s="398"/>
      <c r="B7" s="1705" t="s">
        <v>452</v>
      </c>
      <c r="C7" s="1705"/>
      <c r="D7" s="1705"/>
      <c r="E7" s="1705"/>
      <c r="F7" s="1705"/>
      <c r="G7" s="1705"/>
      <c r="H7" s="1705"/>
      <c r="I7" s="1705"/>
      <c r="J7" s="641"/>
      <c r="K7" s="641"/>
      <c r="L7" s="641"/>
      <c r="M7" s="641"/>
      <c r="N7" s="641"/>
    </row>
    <row r="8" spans="1:14" s="37" customFormat="1" ht="12.75" customHeight="1">
      <c r="A8" s="133" t="s">
        <v>186</v>
      </c>
      <c r="B8" s="400">
        <v>34533</v>
      </c>
      <c r="C8" s="188">
        <v>34422</v>
      </c>
      <c r="D8" s="185">
        <v>34342</v>
      </c>
      <c r="E8" s="185">
        <v>34278</v>
      </c>
      <c r="F8" s="185">
        <v>33832</v>
      </c>
      <c r="G8" s="41">
        <v>33428</v>
      </c>
      <c r="H8" s="47">
        <f>H9+H10+H11+H12</f>
        <v>32910</v>
      </c>
      <c r="I8" s="41">
        <v>31910</v>
      </c>
      <c r="J8" s="380"/>
      <c r="K8" s="48"/>
      <c r="L8" s="48"/>
      <c r="M8" s="48"/>
      <c r="N8" s="48"/>
    </row>
    <row r="9" spans="1:14" s="37" customFormat="1" ht="12.75" customHeight="1">
      <c r="A9" s="133" t="s">
        <v>453</v>
      </c>
      <c r="B9" s="400">
        <v>9120</v>
      </c>
      <c r="C9" s="188">
        <v>9036</v>
      </c>
      <c r="D9" s="185">
        <v>9025</v>
      </c>
      <c r="E9" s="185">
        <v>9057</v>
      </c>
      <c r="F9" s="185">
        <v>8834</v>
      </c>
      <c r="G9" s="41">
        <v>8751</v>
      </c>
      <c r="H9" s="47">
        <v>8674</v>
      </c>
      <c r="I9" s="41">
        <v>8435</v>
      </c>
      <c r="J9" s="48"/>
      <c r="K9" s="48"/>
      <c r="L9" s="48"/>
      <c r="M9" s="48"/>
      <c r="N9" s="48"/>
    </row>
    <row r="10" spans="1:14" s="37" customFormat="1" ht="12.75" customHeight="1">
      <c r="A10" s="133" t="s">
        <v>454</v>
      </c>
      <c r="B10" s="400">
        <v>12512</v>
      </c>
      <c r="C10" s="188">
        <v>12610</v>
      </c>
      <c r="D10" s="185">
        <v>12695</v>
      </c>
      <c r="E10" s="185">
        <v>12706</v>
      </c>
      <c r="F10" s="185">
        <v>12663</v>
      </c>
      <c r="G10" s="41">
        <v>12556</v>
      </c>
      <c r="H10" s="47">
        <v>12384</v>
      </c>
      <c r="I10" s="41">
        <v>12074</v>
      </c>
      <c r="J10" s="48"/>
      <c r="K10" s="48"/>
      <c r="L10" s="48"/>
      <c r="M10" s="48"/>
      <c r="N10" s="48"/>
    </row>
    <row r="11" spans="1:14" s="37" customFormat="1" ht="12.75" customHeight="1">
      <c r="A11" s="133" t="s">
        <v>455</v>
      </c>
      <c r="B11" s="400">
        <v>4198</v>
      </c>
      <c r="C11" s="188">
        <v>4171</v>
      </c>
      <c r="D11" s="185">
        <v>4121</v>
      </c>
      <c r="E11" s="185">
        <v>4061</v>
      </c>
      <c r="F11" s="185">
        <v>4179</v>
      </c>
      <c r="G11" s="41">
        <v>4098</v>
      </c>
      <c r="H11" s="47">
        <v>4010</v>
      </c>
      <c r="I11" s="41">
        <v>3864</v>
      </c>
      <c r="J11" s="48"/>
      <c r="K11" s="48"/>
      <c r="L11" s="48"/>
      <c r="M11" s="48"/>
      <c r="N11" s="298"/>
    </row>
    <row r="12" spans="1:14" s="37" customFormat="1" ht="12.75" customHeight="1">
      <c r="A12" s="133" t="s">
        <v>456</v>
      </c>
      <c r="B12" s="400">
        <v>8703</v>
      </c>
      <c r="C12" s="188">
        <v>8605</v>
      </c>
      <c r="D12" s="185">
        <v>8501</v>
      </c>
      <c r="E12" s="185">
        <v>8454</v>
      </c>
      <c r="F12" s="185">
        <v>8156</v>
      </c>
      <c r="G12" s="41">
        <v>8023</v>
      </c>
      <c r="H12" s="47">
        <v>7842</v>
      </c>
      <c r="I12" s="41">
        <v>7537</v>
      </c>
      <c r="J12" s="48"/>
      <c r="K12" s="48"/>
      <c r="L12" s="48"/>
      <c r="M12" s="48"/>
      <c r="N12" s="298"/>
    </row>
    <row r="13" spans="1:14" s="399" customFormat="1" ht="12" customHeight="1">
      <c r="A13" s="401"/>
      <c r="B13" s="1705" t="s">
        <v>457</v>
      </c>
      <c r="C13" s="1705"/>
      <c r="D13" s="1705"/>
      <c r="E13" s="1705"/>
      <c r="F13" s="1705"/>
      <c r="G13" s="1705"/>
      <c r="H13" s="1705"/>
      <c r="I13" s="1705"/>
      <c r="J13" s="641"/>
      <c r="K13" s="641"/>
      <c r="L13" s="641"/>
      <c r="M13" s="641"/>
      <c r="N13" s="642"/>
    </row>
    <row r="14" spans="1:14" s="37" customFormat="1" ht="12.75" customHeight="1">
      <c r="A14" s="133" t="s">
        <v>186</v>
      </c>
      <c r="B14" s="400">
        <v>164814</v>
      </c>
      <c r="C14" s="188">
        <v>163035</v>
      </c>
      <c r="D14" s="41">
        <v>161497</v>
      </c>
      <c r="E14" s="41">
        <v>159989</v>
      </c>
      <c r="F14" s="41">
        <v>150228</v>
      </c>
      <c r="G14" s="41">
        <v>148491</v>
      </c>
      <c r="H14" s="47">
        <f>H15+H16+H17+H18</f>
        <v>146825</v>
      </c>
      <c r="I14" s="41">
        <v>145687</v>
      </c>
      <c r="J14" s="380"/>
      <c r="K14" s="48"/>
      <c r="L14" s="48"/>
      <c r="M14" s="48"/>
      <c r="N14" s="298"/>
    </row>
    <row r="15" spans="1:14" s="37" customFormat="1" ht="12.75" customHeight="1">
      <c r="A15" s="133" t="s">
        <v>453</v>
      </c>
      <c r="B15" s="400">
        <v>48028</v>
      </c>
      <c r="C15" s="188">
        <v>47433</v>
      </c>
      <c r="D15" s="41">
        <v>47101</v>
      </c>
      <c r="E15" s="41">
        <v>46768</v>
      </c>
      <c r="F15" s="41">
        <v>43646</v>
      </c>
      <c r="G15" s="41">
        <v>43140</v>
      </c>
      <c r="H15" s="1573">
        <v>42603</v>
      </c>
      <c r="I15" s="41">
        <v>42328</v>
      </c>
      <c r="J15" s="380"/>
      <c r="K15" s="48"/>
      <c r="L15" s="48"/>
      <c r="M15" s="48"/>
      <c r="N15" s="298"/>
    </row>
    <row r="16" spans="1:14" s="37" customFormat="1" ht="12.75" customHeight="1">
      <c r="A16" s="133" t="s">
        <v>454</v>
      </c>
      <c r="B16" s="400">
        <v>57406</v>
      </c>
      <c r="C16" s="188">
        <v>57026</v>
      </c>
      <c r="D16" s="41">
        <v>56580</v>
      </c>
      <c r="E16" s="41">
        <v>56160</v>
      </c>
      <c r="F16" s="41">
        <v>53262</v>
      </c>
      <c r="G16" s="41">
        <v>52657</v>
      </c>
      <c r="H16" s="1573">
        <v>51950</v>
      </c>
      <c r="I16" s="41">
        <v>51307</v>
      </c>
      <c r="J16" s="380"/>
      <c r="K16" s="48"/>
      <c r="L16" s="48"/>
      <c r="M16" s="48"/>
      <c r="N16" s="380"/>
    </row>
    <row r="17" spans="1:14" s="37" customFormat="1" ht="12.75" customHeight="1">
      <c r="A17" s="133" t="s">
        <v>455</v>
      </c>
      <c r="B17" s="400">
        <v>20639</v>
      </c>
      <c r="C17" s="188">
        <v>20072</v>
      </c>
      <c r="D17" s="41">
        <v>19418</v>
      </c>
      <c r="E17" s="41">
        <v>18811</v>
      </c>
      <c r="F17" s="41">
        <v>17812</v>
      </c>
      <c r="G17" s="41">
        <v>17326</v>
      </c>
      <c r="H17" s="1573">
        <v>16994</v>
      </c>
      <c r="I17" s="41">
        <v>16765</v>
      </c>
      <c r="J17" s="380"/>
      <c r="K17" s="48"/>
      <c r="L17" s="48"/>
      <c r="M17" s="48"/>
      <c r="N17" s="380"/>
    </row>
    <row r="18" spans="1:14" s="37" customFormat="1" ht="12.75" customHeight="1">
      <c r="A18" s="133" t="s">
        <v>456</v>
      </c>
      <c r="B18" s="400">
        <v>38741</v>
      </c>
      <c r="C18" s="188">
        <v>38504</v>
      </c>
      <c r="D18" s="41">
        <v>38398</v>
      </c>
      <c r="E18" s="41">
        <v>38250</v>
      </c>
      <c r="F18" s="41">
        <v>35508</v>
      </c>
      <c r="G18" s="41">
        <v>35368</v>
      </c>
      <c r="H18" s="1573">
        <v>35278</v>
      </c>
      <c r="I18" s="41">
        <v>35287</v>
      </c>
      <c r="J18" s="380"/>
      <c r="K18" s="48"/>
      <c r="L18" s="48"/>
      <c r="M18" s="48"/>
      <c r="N18" s="380"/>
    </row>
    <row r="19" spans="1:14" s="399" customFormat="1" ht="12" customHeight="1">
      <c r="A19" s="401"/>
      <c r="B19" s="1705" t="s">
        <v>458</v>
      </c>
      <c r="C19" s="1705"/>
      <c r="D19" s="1705"/>
      <c r="E19" s="1705"/>
      <c r="F19" s="1705"/>
      <c r="G19" s="1705"/>
      <c r="H19" s="1705"/>
      <c r="I19" s="1705"/>
      <c r="J19" s="643"/>
      <c r="K19" s="641"/>
      <c r="L19" s="641"/>
      <c r="M19" s="641"/>
      <c r="N19" s="643"/>
    </row>
    <row r="20" spans="1:14" s="37" customFormat="1" ht="12.75" customHeight="1">
      <c r="A20" s="133" t="s">
        <v>186</v>
      </c>
      <c r="B20" s="400">
        <v>39748</v>
      </c>
      <c r="C20" s="188">
        <v>41300</v>
      </c>
      <c r="D20" s="47">
        <v>42754</v>
      </c>
      <c r="E20" s="47">
        <v>43871</v>
      </c>
      <c r="F20" s="47">
        <v>43398</v>
      </c>
      <c r="G20" s="41">
        <v>44293</v>
      </c>
      <c r="H20" s="47">
        <f>H21+H22+H23+H24</f>
        <v>45309</v>
      </c>
      <c r="I20" s="41">
        <v>46081</v>
      </c>
      <c r="J20" s="380"/>
      <c r="K20" s="48"/>
      <c r="L20" s="48"/>
      <c r="M20" s="48"/>
      <c r="N20" s="380"/>
    </row>
    <row r="21" spans="1:14" s="37" customFormat="1" ht="12.75" customHeight="1">
      <c r="A21" s="133" t="s">
        <v>453</v>
      </c>
      <c r="B21" s="400">
        <v>10760</v>
      </c>
      <c r="C21" s="188">
        <v>11073</v>
      </c>
      <c r="D21" s="47">
        <v>11358</v>
      </c>
      <c r="E21" s="47">
        <v>11596</v>
      </c>
      <c r="F21" s="47">
        <v>11424</v>
      </c>
      <c r="G21" s="41">
        <v>11517</v>
      </c>
      <c r="H21" s="1573">
        <v>11688</v>
      </c>
      <c r="I21" s="41">
        <v>11840</v>
      </c>
      <c r="J21" s="380"/>
      <c r="K21" s="48" t="s">
        <v>0</v>
      </c>
      <c r="L21" s="48"/>
      <c r="M21" s="48"/>
      <c r="N21" s="380"/>
    </row>
    <row r="22" spans="1:14" s="37" customFormat="1" ht="12.75" customHeight="1">
      <c r="A22" s="133" t="s">
        <v>454</v>
      </c>
      <c r="B22" s="400">
        <v>12337</v>
      </c>
      <c r="C22" s="188">
        <v>12660</v>
      </c>
      <c r="D22" s="47">
        <v>13004</v>
      </c>
      <c r="E22" s="47">
        <v>13250</v>
      </c>
      <c r="F22" s="47">
        <v>13109</v>
      </c>
      <c r="G22" s="41">
        <v>13526</v>
      </c>
      <c r="H22" s="1573">
        <v>14051</v>
      </c>
      <c r="I22" s="41">
        <v>14533</v>
      </c>
      <c r="J22" s="380"/>
      <c r="K22" s="48"/>
      <c r="L22" s="48"/>
      <c r="M22" s="48"/>
      <c r="N22" s="380"/>
    </row>
    <row r="23" spans="1:14" s="37" customFormat="1" ht="12.75" customHeight="1">
      <c r="A23" s="133" t="s">
        <v>455</v>
      </c>
      <c r="B23" s="400">
        <v>4023</v>
      </c>
      <c r="C23" s="188">
        <v>4567</v>
      </c>
      <c r="D23" s="47">
        <v>5148</v>
      </c>
      <c r="E23" s="47">
        <v>5663</v>
      </c>
      <c r="F23" s="47">
        <v>5933</v>
      </c>
      <c r="G23" s="41">
        <v>6299</v>
      </c>
      <c r="H23" s="1573">
        <v>6547</v>
      </c>
      <c r="I23" s="41">
        <v>6707</v>
      </c>
      <c r="J23" s="380"/>
      <c r="K23" s="48"/>
      <c r="L23" s="48"/>
      <c r="M23" s="48"/>
      <c r="N23" s="380"/>
    </row>
    <row r="24" spans="1:14" s="37" customFormat="1" ht="12.75" customHeight="1">
      <c r="A24" s="133" t="s">
        <v>456</v>
      </c>
      <c r="B24" s="400">
        <v>12628</v>
      </c>
      <c r="C24" s="188">
        <v>13000</v>
      </c>
      <c r="D24" s="47">
        <v>13244</v>
      </c>
      <c r="E24" s="47">
        <v>13362</v>
      </c>
      <c r="F24" s="47">
        <v>12932</v>
      </c>
      <c r="G24" s="41">
        <v>12951</v>
      </c>
      <c r="H24" s="47">
        <v>13023</v>
      </c>
      <c r="I24" s="41">
        <v>13001</v>
      </c>
      <c r="J24" s="380"/>
      <c r="K24" s="48"/>
      <c r="L24" s="48"/>
      <c r="M24" s="48"/>
      <c r="N24" s="380"/>
    </row>
    <row r="25" spans="1:14" s="399" customFormat="1" ht="12" customHeight="1">
      <c r="A25" s="401"/>
      <c r="B25" s="1704" t="s">
        <v>459</v>
      </c>
      <c r="C25" s="1704"/>
      <c r="D25" s="1704"/>
      <c r="E25" s="1704"/>
      <c r="F25" s="1704"/>
      <c r="G25" s="1704"/>
      <c r="H25" s="1704"/>
      <c r="I25" s="1704"/>
      <c r="J25" s="643"/>
      <c r="K25" s="641"/>
      <c r="L25" s="641"/>
      <c r="M25" s="641"/>
      <c r="N25" s="643"/>
    </row>
    <row r="26" spans="1:14" s="37" customFormat="1" ht="12.75" customHeight="1">
      <c r="A26" s="133" t="s">
        <v>186</v>
      </c>
      <c r="B26" s="347">
        <v>41.51</v>
      </c>
      <c r="C26" s="320">
        <v>41.83</v>
      </c>
      <c r="D26" s="303">
        <v>42.13</v>
      </c>
      <c r="E26" s="303">
        <v>42.39</v>
      </c>
      <c r="F26" s="305">
        <v>42.54</v>
      </c>
      <c r="G26" s="305">
        <v>42.83</v>
      </c>
      <c r="H26" s="57">
        <v>43.19</v>
      </c>
      <c r="I26" s="305">
        <v>43.6</v>
      </c>
      <c r="J26" s="380"/>
      <c r="K26" s="48"/>
      <c r="L26" s="48"/>
      <c r="M26" s="48"/>
      <c r="N26" s="380"/>
    </row>
    <row r="27" spans="1:14" s="37" customFormat="1" ht="12.75" customHeight="1">
      <c r="A27" s="133" t="s">
        <v>453</v>
      </c>
      <c r="B27" s="347">
        <v>41.72</v>
      </c>
      <c r="C27" s="320">
        <v>42.09</v>
      </c>
      <c r="D27" s="303">
        <v>42.36</v>
      </c>
      <c r="E27" s="303">
        <v>42.61</v>
      </c>
      <c r="F27" s="305">
        <v>42.93</v>
      </c>
      <c r="G27" s="305">
        <v>43.21</v>
      </c>
      <c r="H27" s="57">
        <v>43.54</v>
      </c>
      <c r="I27" s="37">
        <v>43.91</v>
      </c>
      <c r="J27" s="48"/>
      <c r="K27" s="48"/>
      <c r="L27" s="48"/>
      <c r="M27" s="48"/>
      <c r="N27" s="380"/>
    </row>
    <row r="28" spans="1:14" s="37" customFormat="1" ht="12.75" customHeight="1">
      <c r="A28" s="133" t="s">
        <v>454</v>
      </c>
      <c r="B28" s="347">
        <v>40.65</v>
      </c>
      <c r="C28" s="320">
        <v>40.909999999999997</v>
      </c>
      <c r="D28" s="303">
        <v>41.17</v>
      </c>
      <c r="E28" s="303">
        <v>41.41</v>
      </c>
      <c r="F28" s="305">
        <v>41.42</v>
      </c>
      <c r="G28" s="305">
        <v>41.67</v>
      </c>
      <c r="H28" s="57">
        <v>42.01</v>
      </c>
      <c r="I28" s="37">
        <v>42.42</v>
      </c>
      <c r="J28" s="48"/>
      <c r="K28" s="48"/>
      <c r="L28" s="48"/>
      <c r="M28" s="48"/>
      <c r="N28" s="380"/>
    </row>
    <row r="29" spans="1:14" s="37" customFormat="1" ht="12.75" customHeight="1">
      <c r="A29" s="133" t="s">
        <v>455</v>
      </c>
      <c r="B29" s="347">
        <v>41.26</v>
      </c>
      <c r="C29" s="320">
        <v>41.65</v>
      </c>
      <c r="D29" s="303">
        <v>42.09</v>
      </c>
      <c r="E29" s="303">
        <v>42.5</v>
      </c>
      <c r="F29" s="305">
        <v>42.5</v>
      </c>
      <c r="G29" s="305">
        <v>42.95</v>
      </c>
      <c r="H29" s="57">
        <v>43.43</v>
      </c>
      <c r="I29" s="37">
        <v>43.92</v>
      </c>
      <c r="J29" s="48"/>
      <c r="K29" s="48"/>
      <c r="L29" s="48"/>
      <c r="M29" s="48"/>
      <c r="N29" s="48"/>
    </row>
    <row r="30" spans="1:14" s="37" customFormat="1" ht="12.75" customHeight="1">
      <c r="A30" s="133" t="s">
        <v>456</v>
      </c>
      <c r="B30" s="553">
        <v>42.58</v>
      </c>
      <c r="C30" s="320">
        <v>42.87</v>
      </c>
      <c r="D30" s="303">
        <v>43.19</v>
      </c>
      <c r="E30" s="303">
        <v>43.45</v>
      </c>
      <c r="F30" s="303">
        <v>43.7</v>
      </c>
      <c r="G30" s="305">
        <v>43.99</v>
      </c>
      <c r="H30" s="57">
        <v>44.35</v>
      </c>
      <c r="I30" s="37">
        <v>44.74</v>
      </c>
      <c r="J30" s="48"/>
      <c r="K30" s="48"/>
      <c r="L30" s="48"/>
      <c r="M30" s="48"/>
      <c r="N30" s="48"/>
    </row>
    <row r="31" spans="1:14" s="37" customFormat="1" ht="12.75" customHeight="1">
      <c r="A31" s="133"/>
      <c r="B31" s="347"/>
      <c r="C31" s="113"/>
      <c r="D31" s="113"/>
      <c r="E31" s="113"/>
      <c r="F31" s="322"/>
      <c r="G31" s="303"/>
      <c r="H31" s="303"/>
      <c r="J31" s="48"/>
      <c r="K31" s="48"/>
      <c r="L31" s="48"/>
      <c r="M31" s="48"/>
      <c r="N31" s="48"/>
    </row>
    <row r="32" spans="1:14" s="37" customFormat="1" ht="12.75" customHeight="1">
      <c r="A32" s="1488" t="s">
        <v>1635</v>
      </c>
      <c r="B32" s="194"/>
      <c r="C32" s="194"/>
      <c r="D32" s="1471"/>
      <c r="I32" s="397"/>
      <c r="J32" s="48"/>
      <c r="K32" s="48"/>
      <c r="L32" s="48"/>
      <c r="M32" s="48"/>
      <c r="N32" s="48"/>
    </row>
    <row r="33" spans="1:14" s="37" customFormat="1" ht="12.75" customHeight="1">
      <c r="A33" s="1491" t="s">
        <v>1641</v>
      </c>
      <c r="B33" s="1492"/>
      <c r="C33" s="1492"/>
      <c r="D33" s="1472"/>
      <c r="E33" s="41"/>
      <c r="F33" s="41"/>
      <c r="G33" s="41"/>
      <c r="H33" s="41"/>
      <c r="I33" s="400"/>
      <c r="J33" s="48"/>
      <c r="K33" s="48"/>
      <c r="L33" s="48"/>
      <c r="M33" s="48"/>
      <c r="N33" s="48"/>
    </row>
    <row r="34" spans="1:14" s="37" customFormat="1" ht="12.75" customHeight="1">
      <c r="B34" s="41"/>
      <c r="C34" s="41"/>
      <c r="D34" s="41"/>
      <c r="E34" s="41"/>
      <c r="F34" s="41"/>
      <c r="G34" s="41"/>
      <c r="H34" s="41"/>
      <c r="I34" s="400"/>
      <c r="J34" s="48"/>
      <c r="K34" s="48"/>
      <c r="L34" s="48"/>
      <c r="M34" s="48"/>
      <c r="N34" s="48"/>
    </row>
    <row r="35" spans="1:14" s="37" customFormat="1" ht="12" customHeight="1">
      <c r="B35" s="47"/>
      <c r="C35" s="47"/>
      <c r="D35" s="47"/>
      <c r="E35" s="47"/>
      <c r="F35" s="47"/>
      <c r="G35" s="47"/>
      <c r="H35" s="47"/>
      <c r="I35" s="400"/>
      <c r="J35" s="48"/>
      <c r="K35" s="48"/>
      <c r="L35" s="48"/>
      <c r="M35" s="48"/>
      <c r="N35" s="48"/>
    </row>
    <row r="36" spans="1:14" s="37" customFormat="1" ht="12" customHeight="1">
      <c r="B36" s="41"/>
      <c r="C36" s="41"/>
      <c r="D36" s="41"/>
      <c r="E36" s="41"/>
      <c r="F36" s="41"/>
      <c r="G36" s="41"/>
      <c r="H36" s="41"/>
      <c r="I36" s="400"/>
      <c r="J36" s="48"/>
      <c r="K36" s="48"/>
      <c r="L36" s="48"/>
      <c r="M36" s="48"/>
      <c r="N36" s="48"/>
    </row>
    <row r="37" spans="1:14" s="37" customFormat="1" ht="12" customHeight="1">
      <c r="I37" s="397"/>
      <c r="J37" s="48"/>
      <c r="K37" s="48"/>
      <c r="L37" s="48"/>
      <c r="M37" s="48"/>
      <c r="N37" s="48"/>
    </row>
    <row r="38" spans="1:14" s="37" customFormat="1" ht="12" customHeight="1">
      <c r="I38" s="397"/>
      <c r="J38" s="48"/>
      <c r="K38" s="48"/>
      <c r="L38" s="48"/>
      <c r="M38" s="48"/>
      <c r="N38" s="48"/>
    </row>
    <row r="39" spans="1:14" s="37" customFormat="1" ht="12" customHeight="1">
      <c r="I39" s="397"/>
      <c r="J39" s="48"/>
      <c r="K39" s="48"/>
      <c r="L39" s="48"/>
      <c r="M39" s="48"/>
      <c r="N39" s="48"/>
    </row>
    <row r="40" spans="1:14" s="37" customFormat="1" ht="12" customHeight="1">
      <c r="I40" s="397"/>
      <c r="J40" s="48"/>
      <c r="K40" s="48"/>
      <c r="L40" s="48"/>
      <c r="M40" s="48"/>
      <c r="N40" s="48"/>
    </row>
    <row r="41" spans="1:14" s="37" customFormat="1" ht="12" customHeight="1">
      <c r="I41" s="397"/>
      <c r="J41" s="48"/>
      <c r="K41" s="48"/>
      <c r="L41" s="48"/>
      <c r="M41" s="48"/>
      <c r="N41" s="48"/>
    </row>
    <row r="42" spans="1:14" s="37" customFormat="1" ht="12" customHeight="1">
      <c r="I42" s="397"/>
      <c r="J42" s="48"/>
      <c r="K42" s="48"/>
      <c r="L42" s="48"/>
      <c r="M42" s="48"/>
      <c r="N42" s="48"/>
    </row>
    <row r="43" spans="1:14" s="37" customFormat="1" ht="11.4">
      <c r="I43" s="397"/>
      <c r="J43" s="48"/>
      <c r="K43" s="48"/>
      <c r="L43" s="48"/>
      <c r="M43" s="48"/>
      <c r="N43" s="48"/>
    </row>
  </sheetData>
  <mergeCells count="7">
    <mergeCell ref="B25:I25"/>
    <mergeCell ref="A3:I3"/>
    <mergeCell ref="A4:I4"/>
    <mergeCell ref="A5:I5"/>
    <mergeCell ref="B7:I7"/>
    <mergeCell ref="B13:I13"/>
    <mergeCell ref="B19:I19"/>
  </mergeCells>
  <hyperlinks>
    <hyperlink ref="A4:I4" location="'Zoznam tabuliek'!A1" display="Vývoj vekovej štruktúry a priemerného veku"/>
    <hyperlink ref="A32" r:id="rId1" location="!/view/sk/vbd_dem/om7005rr/v_om7005rr_00_00_00_sk"/>
    <hyperlink ref="A33" r:id="rId2" location="!/view/sk/vbd_dem/om7007rr/v_om7007rr_00_00_00_sk" display="       DATAcube. [om7007rr]"/>
  </hyperlinks>
  <pageMargins left="0.98425196850393704" right="0.78740157480314965" top="0.39370078740157483" bottom="0.59055118110236227" header="0.27559055118110237" footer="0.51181102362204722"/>
  <pageSetup paperSize="9" orientation="portrait" r:id="rId3"/>
  <headerFooter>
    <oddHeader xml:space="preserve">&amp;R&amp;8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10" zoomScale="120" zoomScaleNormal="100" zoomScaleSheetLayoutView="120" workbookViewId="0">
      <selection activeCell="G23" sqref="G23"/>
    </sheetView>
  </sheetViews>
  <sheetFormatPr defaultColWidth="9.109375" defaultRowHeight="13.2"/>
  <cols>
    <col min="1" max="1" width="17.33203125" style="1" customWidth="1"/>
    <col min="2" max="2" width="9.6640625" style="178" customWidth="1"/>
    <col min="3" max="3" width="9.33203125" style="59" customWidth="1"/>
    <col min="4" max="4" width="10.109375" style="59" customWidth="1"/>
    <col min="5" max="5" width="9.33203125" style="402" customWidth="1"/>
    <col min="6" max="6" width="9.33203125" style="321" customWidth="1"/>
    <col min="7" max="7" width="10.109375" style="321" customWidth="1"/>
    <col min="8" max="8" width="9.109375" style="321" customWidth="1"/>
    <col min="9" max="9" width="9.109375" style="99"/>
    <col min="10" max="10" width="21" style="99" bestFit="1" customWidth="1"/>
    <col min="11" max="14" width="9.109375" style="99"/>
    <col min="15" max="16384" width="9.109375" style="1"/>
  </cols>
  <sheetData>
    <row r="1" spans="1:14" ht="11.4" customHeight="1">
      <c r="A1" s="281" t="s">
        <v>1749</v>
      </c>
      <c r="H1" s="179"/>
    </row>
    <row r="2" spans="1:14" ht="18" customHeight="1">
      <c r="F2" s="403"/>
      <c r="G2" s="404"/>
      <c r="H2" s="405"/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613"/>
      <c r="J3" s="99"/>
      <c r="K3" s="99"/>
      <c r="L3" s="99"/>
      <c r="M3" s="99"/>
      <c r="N3" s="99"/>
    </row>
    <row r="4" spans="1:14" ht="24" customHeight="1">
      <c r="A4" s="1665" t="s">
        <v>338</v>
      </c>
      <c r="B4" s="1665"/>
      <c r="C4" s="1665"/>
      <c r="D4" s="1665"/>
      <c r="E4" s="1665"/>
      <c r="F4" s="1665"/>
      <c r="G4" s="1665"/>
      <c r="H4" s="1665"/>
      <c r="I4" s="607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616"/>
      <c r="J5" s="99"/>
      <c r="K5" s="99"/>
      <c r="L5" s="99"/>
      <c r="M5" s="99"/>
      <c r="N5" s="99"/>
    </row>
    <row r="6" spans="1:14" s="37" customFormat="1" ht="15" customHeight="1">
      <c r="A6" s="156" t="s">
        <v>112</v>
      </c>
      <c r="B6" s="1706" t="s">
        <v>460</v>
      </c>
      <c r="C6" s="1706"/>
      <c r="D6" s="1707"/>
      <c r="E6" s="1708" t="s">
        <v>461</v>
      </c>
      <c r="F6" s="1709"/>
      <c r="G6" s="1710"/>
      <c r="H6" s="406" t="s">
        <v>462</v>
      </c>
      <c r="I6" s="48"/>
      <c r="J6" s="48"/>
      <c r="K6" s="48"/>
      <c r="L6" s="48"/>
      <c r="M6" s="48"/>
      <c r="N6" s="48"/>
    </row>
    <row r="7" spans="1:14" s="37" customFormat="1" ht="12" customHeight="1">
      <c r="A7" s="160"/>
      <c r="B7" s="184" t="s">
        <v>463</v>
      </c>
      <c r="C7" s="184" t="s">
        <v>464</v>
      </c>
      <c r="D7" s="407" t="s">
        <v>465</v>
      </c>
      <c r="E7" s="408" t="s">
        <v>463</v>
      </c>
      <c r="F7" s="184" t="s">
        <v>464</v>
      </c>
      <c r="G7" s="407" t="s">
        <v>465</v>
      </c>
      <c r="H7" s="406" t="s">
        <v>466</v>
      </c>
      <c r="I7" s="48"/>
      <c r="J7" s="100"/>
      <c r="K7" s="48"/>
      <c r="L7" s="48"/>
      <c r="M7" s="48"/>
      <c r="N7" s="48"/>
    </row>
    <row r="8" spans="1:14" s="37" customFormat="1" ht="3.75" customHeight="1">
      <c r="A8" s="160"/>
      <c r="B8" s="184"/>
      <c r="C8" s="184"/>
      <c r="D8" s="407"/>
      <c r="E8" s="408"/>
      <c r="F8" s="409"/>
      <c r="G8" s="410"/>
      <c r="H8" s="409"/>
      <c r="I8" s="48"/>
      <c r="J8" s="48"/>
      <c r="K8" s="48"/>
      <c r="L8" s="48"/>
      <c r="M8" s="48"/>
      <c r="N8" s="48"/>
    </row>
    <row r="9" spans="1:14" s="37" customFormat="1" ht="12.75" customHeight="1">
      <c r="A9" s="374" t="s">
        <v>239</v>
      </c>
      <c r="B9" s="185">
        <v>181</v>
      </c>
      <c r="C9" s="185">
        <v>504</v>
      </c>
      <c r="D9" s="411">
        <v>84</v>
      </c>
      <c r="E9" s="412">
        <v>23.54</v>
      </c>
      <c r="F9" s="413">
        <v>65.540000000000006</v>
      </c>
      <c r="G9" s="414">
        <v>10.92</v>
      </c>
      <c r="H9" s="412">
        <v>34.68</v>
      </c>
      <c r="I9" s="415"/>
      <c r="J9" s="416"/>
      <c r="K9" s="380"/>
      <c r="L9" s="48"/>
      <c r="M9" s="48"/>
      <c r="N9" s="48"/>
    </row>
    <row r="10" spans="1:14" s="37" customFormat="1" ht="12.75" customHeight="1">
      <c r="A10" s="374" t="s">
        <v>240</v>
      </c>
      <c r="B10" s="185">
        <v>207</v>
      </c>
      <c r="C10" s="185">
        <v>904</v>
      </c>
      <c r="D10" s="411">
        <v>244</v>
      </c>
      <c r="E10" s="412">
        <v>15.28</v>
      </c>
      <c r="F10" s="413">
        <v>66.72</v>
      </c>
      <c r="G10" s="414">
        <v>18.010000000000002</v>
      </c>
      <c r="H10" s="412">
        <v>42.13</v>
      </c>
      <c r="I10" s="415"/>
      <c r="J10" s="416"/>
      <c r="K10" s="380"/>
      <c r="L10" s="48"/>
      <c r="M10" s="48"/>
      <c r="N10" s="48"/>
    </row>
    <row r="11" spans="1:14" s="37" customFormat="1" ht="12.75" customHeight="1">
      <c r="A11" s="374" t="s">
        <v>241</v>
      </c>
      <c r="B11" s="185">
        <v>2486</v>
      </c>
      <c r="C11" s="185">
        <v>11642</v>
      </c>
      <c r="D11" s="411">
        <v>4109</v>
      </c>
      <c r="E11" s="412">
        <v>13.63</v>
      </c>
      <c r="F11" s="413">
        <v>63.84</v>
      </c>
      <c r="G11" s="414">
        <v>22.53</v>
      </c>
      <c r="H11" s="412">
        <v>45.2</v>
      </c>
      <c r="I11" s="415"/>
      <c r="J11" s="416"/>
      <c r="K11" s="380"/>
      <c r="L11" s="48"/>
      <c r="M11" s="48"/>
      <c r="N11" s="48"/>
    </row>
    <row r="12" spans="1:14" s="37" customFormat="1" ht="12.75" customHeight="1">
      <c r="A12" s="374" t="s">
        <v>467</v>
      </c>
      <c r="B12" s="185">
        <v>2586</v>
      </c>
      <c r="C12" s="185">
        <v>15082</v>
      </c>
      <c r="D12" s="411">
        <v>2158</v>
      </c>
      <c r="E12" s="412">
        <v>13.04</v>
      </c>
      <c r="F12" s="413">
        <v>76.069999999999993</v>
      </c>
      <c r="G12" s="414">
        <v>10.88</v>
      </c>
      <c r="H12" s="412">
        <v>41.41</v>
      </c>
      <c r="I12" s="415"/>
      <c r="J12" s="416"/>
      <c r="K12" s="380"/>
      <c r="L12" s="48"/>
      <c r="M12" s="48"/>
      <c r="N12" s="48"/>
    </row>
    <row r="13" spans="1:14" s="37" customFormat="1" ht="12.75" customHeight="1">
      <c r="A13" s="374" t="s">
        <v>243</v>
      </c>
      <c r="B13" s="185">
        <v>2677</v>
      </c>
      <c r="C13" s="185">
        <v>12611</v>
      </c>
      <c r="D13" s="411">
        <v>4948</v>
      </c>
      <c r="E13" s="412">
        <v>13.23</v>
      </c>
      <c r="F13" s="413">
        <v>62.32</v>
      </c>
      <c r="G13" s="414">
        <v>24.45</v>
      </c>
      <c r="H13" s="412">
        <v>46.02</v>
      </c>
      <c r="I13" s="415"/>
      <c r="J13" s="416"/>
      <c r="K13" s="380"/>
      <c r="L13" s="48"/>
      <c r="M13" s="48"/>
      <c r="N13" s="48"/>
    </row>
    <row r="14" spans="1:14" s="37" customFormat="1" ht="12.75" customHeight="1">
      <c r="A14" s="374" t="s">
        <v>116</v>
      </c>
      <c r="B14" s="185">
        <v>298</v>
      </c>
      <c r="C14" s="185">
        <v>1585</v>
      </c>
      <c r="D14" s="411">
        <v>297</v>
      </c>
      <c r="E14" s="412">
        <v>13.67</v>
      </c>
      <c r="F14" s="413">
        <v>72.709999999999994</v>
      </c>
      <c r="G14" s="414">
        <v>13.62</v>
      </c>
      <c r="H14" s="412">
        <v>40.67</v>
      </c>
      <c r="I14" s="415"/>
      <c r="J14" s="416"/>
      <c r="K14" s="380"/>
      <c r="L14" s="48"/>
      <c r="M14" s="48"/>
      <c r="N14" s="48"/>
    </row>
    <row r="15" spans="1:14" s="37" customFormat="1" ht="12.75" customHeight="1">
      <c r="A15" s="374" t="s">
        <v>244</v>
      </c>
      <c r="B15" s="185">
        <v>284</v>
      </c>
      <c r="C15" s="185">
        <v>806</v>
      </c>
      <c r="D15" s="411">
        <v>113</v>
      </c>
      <c r="E15" s="412">
        <v>23.61</v>
      </c>
      <c r="F15" s="413">
        <v>67</v>
      </c>
      <c r="G15" s="414">
        <v>9.39</v>
      </c>
      <c r="H15" s="412">
        <v>35.64</v>
      </c>
      <c r="I15" s="415"/>
      <c r="J15" s="416"/>
      <c r="K15" s="380"/>
      <c r="L15" s="48"/>
      <c r="M15" s="48"/>
      <c r="N15" s="48"/>
    </row>
    <row r="16" spans="1:14" s="37" customFormat="1" ht="12.75" customHeight="1">
      <c r="A16" s="374" t="s">
        <v>245</v>
      </c>
      <c r="B16" s="185">
        <v>1956</v>
      </c>
      <c r="C16" s="185">
        <v>5013</v>
      </c>
      <c r="D16" s="411">
        <v>216</v>
      </c>
      <c r="E16" s="412">
        <v>27.22</v>
      </c>
      <c r="F16" s="413">
        <v>69.77</v>
      </c>
      <c r="G16" s="414">
        <v>3.01</v>
      </c>
      <c r="H16" s="412">
        <v>27.41</v>
      </c>
      <c r="I16" s="415"/>
      <c r="J16" s="416"/>
      <c r="K16" s="380"/>
      <c r="L16" s="48"/>
      <c r="M16" s="48"/>
      <c r="N16" s="48"/>
    </row>
    <row r="17" spans="1:14" s="37" customFormat="1" ht="12.75" customHeight="1">
      <c r="A17" s="374" t="s">
        <v>246</v>
      </c>
      <c r="B17" s="185">
        <v>442</v>
      </c>
      <c r="C17" s="185">
        <v>1734</v>
      </c>
      <c r="D17" s="411">
        <v>505</v>
      </c>
      <c r="E17" s="412">
        <v>16.489999999999998</v>
      </c>
      <c r="F17" s="413">
        <v>64.680000000000007</v>
      </c>
      <c r="G17" s="414">
        <v>18.84</v>
      </c>
      <c r="H17" s="412">
        <v>42.99</v>
      </c>
      <c r="I17" s="415"/>
      <c r="J17" s="416"/>
      <c r="K17" s="380"/>
      <c r="L17" s="48"/>
      <c r="M17" s="48"/>
      <c r="N17" s="48"/>
    </row>
    <row r="18" spans="1:14" s="37" customFormat="1" ht="12.75" customHeight="1">
      <c r="A18" s="374" t="s">
        <v>247</v>
      </c>
      <c r="B18" s="185">
        <v>351</v>
      </c>
      <c r="C18" s="185">
        <v>1453</v>
      </c>
      <c r="D18" s="411">
        <v>401</v>
      </c>
      <c r="E18" s="412">
        <v>15.92</v>
      </c>
      <c r="F18" s="413">
        <v>65.900000000000006</v>
      </c>
      <c r="G18" s="414">
        <v>18.190000000000001</v>
      </c>
      <c r="H18" s="412">
        <v>42.32</v>
      </c>
      <c r="I18" s="415"/>
      <c r="J18" s="416"/>
      <c r="K18" s="380"/>
      <c r="L18" s="48"/>
      <c r="M18" s="48"/>
      <c r="N18" s="48"/>
    </row>
    <row r="19" spans="1:14" s="37" customFormat="1" ht="12.75" customHeight="1">
      <c r="A19" s="374" t="s">
        <v>248</v>
      </c>
      <c r="B19" s="185">
        <v>193</v>
      </c>
      <c r="C19" s="185">
        <v>800</v>
      </c>
      <c r="D19" s="411">
        <v>195</v>
      </c>
      <c r="E19" s="412">
        <v>16.25</v>
      </c>
      <c r="F19" s="413">
        <v>67.34</v>
      </c>
      <c r="G19" s="414">
        <v>16.41</v>
      </c>
      <c r="H19" s="412">
        <v>41.24</v>
      </c>
      <c r="I19" s="415"/>
      <c r="J19" s="416"/>
      <c r="K19" s="380"/>
      <c r="L19" s="48"/>
      <c r="M19" s="48"/>
      <c r="N19" s="48"/>
    </row>
    <row r="20" spans="1:14" s="37" customFormat="1" ht="12.75" customHeight="1">
      <c r="A20" s="374" t="s">
        <v>249</v>
      </c>
      <c r="B20" s="185">
        <v>3067</v>
      </c>
      <c r="C20" s="185">
        <v>14368</v>
      </c>
      <c r="D20" s="411">
        <v>4036</v>
      </c>
      <c r="E20" s="412">
        <v>14.28</v>
      </c>
      <c r="F20" s="413">
        <v>66.92</v>
      </c>
      <c r="G20" s="414">
        <v>18.8</v>
      </c>
      <c r="H20" s="412">
        <v>43.5</v>
      </c>
      <c r="I20" s="415"/>
      <c r="J20" s="416"/>
      <c r="K20" s="380"/>
      <c r="L20" s="48"/>
      <c r="M20" s="48"/>
      <c r="N20" s="48"/>
    </row>
    <row r="21" spans="1:14" s="37" customFormat="1" ht="12.75" customHeight="1">
      <c r="A21" s="374" t="s">
        <v>250</v>
      </c>
      <c r="B21" s="185">
        <v>890</v>
      </c>
      <c r="C21" s="185">
        <v>4079</v>
      </c>
      <c r="D21" s="411">
        <v>737</v>
      </c>
      <c r="E21" s="412">
        <v>15.6</v>
      </c>
      <c r="F21" s="413">
        <v>71.489999999999995</v>
      </c>
      <c r="G21" s="414">
        <v>12.92</v>
      </c>
      <c r="H21" s="412">
        <v>39.270000000000003</v>
      </c>
      <c r="I21" s="415"/>
      <c r="J21" s="416"/>
      <c r="K21" s="380"/>
      <c r="L21" s="48"/>
      <c r="M21" s="48"/>
      <c r="N21" s="48"/>
    </row>
    <row r="22" spans="1:14" s="37" customFormat="1" ht="12.75" customHeight="1">
      <c r="A22" s="374" t="s">
        <v>120</v>
      </c>
      <c r="B22" s="185">
        <v>4891</v>
      </c>
      <c r="C22" s="185">
        <v>23054</v>
      </c>
      <c r="D22" s="411">
        <v>8330</v>
      </c>
      <c r="E22" s="412">
        <v>13.48</v>
      </c>
      <c r="F22" s="413">
        <v>63.55</v>
      </c>
      <c r="G22" s="414">
        <v>22.96</v>
      </c>
      <c r="H22" s="412">
        <v>45.47</v>
      </c>
      <c r="I22" s="415"/>
      <c r="J22" s="416"/>
      <c r="K22" s="380"/>
      <c r="L22" s="48"/>
      <c r="M22" s="48"/>
      <c r="N22" s="48"/>
    </row>
    <row r="23" spans="1:14" s="37" customFormat="1" ht="12.75" customHeight="1">
      <c r="A23" s="374" t="s">
        <v>468</v>
      </c>
      <c r="B23" s="185">
        <v>3300</v>
      </c>
      <c r="C23" s="185">
        <v>14707</v>
      </c>
      <c r="D23" s="411">
        <v>6151</v>
      </c>
      <c r="E23" s="412">
        <v>13.66</v>
      </c>
      <c r="F23" s="413">
        <v>60.88</v>
      </c>
      <c r="G23" s="414">
        <v>25.46</v>
      </c>
      <c r="H23" s="412">
        <v>44.36</v>
      </c>
      <c r="I23" s="415"/>
      <c r="J23" s="416"/>
      <c r="K23" s="380"/>
      <c r="L23" s="48"/>
      <c r="M23" s="48"/>
      <c r="N23" s="48"/>
    </row>
    <row r="24" spans="1:14" s="37" customFormat="1" ht="12.75" customHeight="1">
      <c r="A24" s="374" t="s">
        <v>123</v>
      </c>
      <c r="B24" s="185">
        <v>564</v>
      </c>
      <c r="C24" s="185">
        <v>2058</v>
      </c>
      <c r="D24" s="411">
        <v>556</v>
      </c>
      <c r="E24" s="412">
        <v>17.75</v>
      </c>
      <c r="F24" s="413">
        <v>64.760000000000005</v>
      </c>
      <c r="G24" s="414">
        <v>17.5</v>
      </c>
      <c r="H24" s="412">
        <v>40.6</v>
      </c>
      <c r="I24" s="415"/>
      <c r="J24" s="416"/>
      <c r="K24" s="380"/>
      <c r="L24" s="48"/>
      <c r="M24" s="48"/>
      <c r="N24" s="48"/>
    </row>
    <row r="25" spans="1:14" s="37" customFormat="1" ht="12.75" customHeight="1">
      <c r="A25" s="374" t="s">
        <v>253</v>
      </c>
      <c r="B25" s="185">
        <v>517</v>
      </c>
      <c r="C25" s="185">
        <v>2399</v>
      </c>
      <c r="D25" s="411">
        <v>740</v>
      </c>
      <c r="E25" s="412">
        <v>14.14</v>
      </c>
      <c r="F25" s="413">
        <v>65.62</v>
      </c>
      <c r="G25" s="414">
        <v>20.239999999999998</v>
      </c>
      <c r="H25" s="412">
        <v>43.86</v>
      </c>
      <c r="I25" s="415"/>
      <c r="J25" s="416"/>
      <c r="K25" s="380"/>
      <c r="L25" s="48"/>
      <c r="M25" s="48"/>
      <c r="N25" s="48"/>
    </row>
    <row r="26" spans="1:14" s="37" customFormat="1" ht="12.75" customHeight="1">
      <c r="A26" s="374" t="s">
        <v>254</v>
      </c>
      <c r="B26" s="185">
        <v>2435</v>
      </c>
      <c r="C26" s="185">
        <v>12238</v>
      </c>
      <c r="D26" s="411">
        <v>5926</v>
      </c>
      <c r="E26" s="412">
        <v>11.82</v>
      </c>
      <c r="F26" s="413">
        <v>59.41</v>
      </c>
      <c r="G26" s="414">
        <v>28.77</v>
      </c>
      <c r="H26" s="412">
        <v>47.66</v>
      </c>
      <c r="I26" s="415"/>
      <c r="J26" s="416"/>
      <c r="K26" s="380"/>
      <c r="L26" s="48"/>
      <c r="M26" s="48"/>
      <c r="N26" s="48"/>
    </row>
    <row r="27" spans="1:14" s="37" customFormat="1" ht="12.75" customHeight="1">
      <c r="A27" s="374" t="s">
        <v>255</v>
      </c>
      <c r="B27" s="185">
        <v>1250</v>
      </c>
      <c r="C27" s="185">
        <v>4230</v>
      </c>
      <c r="D27" s="411">
        <v>802</v>
      </c>
      <c r="E27" s="412">
        <v>19.899999999999999</v>
      </c>
      <c r="F27" s="413">
        <v>67.34</v>
      </c>
      <c r="G27" s="414">
        <v>12.77</v>
      </c>
      <c r="H27" s="412">
        <v>37.89</v>
      </c>
      <c r="I27" s="415"/>
      <c r="J27" s="416"/>
      <c r="K27" s="380"/>
      <c r="L27" s="48"/>
      <c r="M27" s="48"/>
      <c r="N27" s="48"/>
    </row>
    <row r="28" spans="1:14" s="37" customFormat="1" ht="12.75" customHeight="1">
      <c r="A28" s="374" t="s">
        <v>256</v>
      </c>
      <c r="B28" s="185">
        <v>2710</v>
      </c>
      <c r="C28" s="185">
        <v>14048</v>
      </c>
      <c r="D28" s="411">
        <v>4963</v>
      </c>
      <c r="E28" s="412">
        <v>12.48</v>
      </c>
      <c r="F28" s="413">
        <v>64.67</v>
      </c>
      <c r="G28" s="414">
        <v>22.85</v>
      </c>
      <c r="H28" s="412">
        <v>44.79</v>
      </c>
      <c r="I28" s="415"/>
      <c r="J28" s="416"/>
      <c r="K28" s="380"/>
      <c r="L28" s="48"/>
      <c r="M28" s="48"/>
      <c r="N28" s="48"/>
    </row>
    <row r="29" spans="1:14" s="37" customFormat="1" ht="12.75" customHeight="1">
      <c r="A29" s="374" t="s">
        <v>257</v>
      </c>
      <c r="B29" s="185">
        <v>124</v>
      </c>
      <c r="C29" s="185">
        <v>536</v>
      </c>
      <c r="D29" s="411">
        <v>128</v>
      </c>
      <c r="E29" s="412">
        <v>15.74</v>
      </c>
      <c r="F29" s="413">
        <v>68.02</v>
      </c>
      <c r="G29" s="414">
        <v>16.239999999999998</v>
      </c>
      <c r="H29" s="412">
        <v>40.729999999999997</v>
      </c>
      <c r="I29" s="415"/>
      <c r="J29" s="416"/>
      <c r="K29" s="380"/>
      <c r="L29" s="48"/>
      <c r="M29" s="48"/>
      <c r="N29" s="48"/>
    </row>
    <row r="30" spans="1:14" s="37" customFormat="1" ht="12.75" customHeight="1">
      <c r="A30" s="374" t="s">
        <v>258</v>
      </c>
      <c r="B30" s="185">
        <v>501</v>
      </c>
      <c r="C30" s="185">
        <v>1836</v>
      </c>
      <c r="D30" s="411">
        <v>442</v>
      </c>
      <c r="E30" s="412">
        <v>18.03</v>
      </c>
      <c r="F30" s="413">
        <v>66.069999999999993</v>
      </c>
      <c r="G30" s="414">
        <v>15.91</v>
      </c>
      <c r="H30" s="412">
        <v>40.54</v>
      </c>
      <c r="I30" s="415"/>
      <c r="J30" s="416"/>
      <c r="K30" s="380"/>
      <c r="L30" s="48"/>
      <c r="M30" s="48"/>
      <c r="N30" s="48"/>
    </row>
    <row r="31" spans="1:14" s="37" customFormat="1" ht="12.75" customHeight="1">
      <c r="A31" s="374"/>
      <c r="B31" s="188"/>
      <c r="C31" s="188"/>
      <c r="D31" s="188"/>
      <c r="E31" s="413"/>
      <c r="F31" s="413"/>
      <c r="G31" s="413"/>
      <c r="H31" s="413"/>
      <c r="I31" s="415"/>
      <c r="J31" s="640"/>
      <c r="K31" s="423"/>
      <c r="L31" s="48"/>
      <c r="M31" s="48"/>
      <c r="N31" s="48"/>
    </row>
    <row r="32" spans="1:14" s="417" customFormat="1" ht="13.5" customHeight="1">
      <c r="A32" s="1475" t="s">
        <v>1636</v>
      </c>
      <c r="B32" s="194"/>
      <c r="C32" s="1474"/>
      <c r="D32" s="418"/>
      <c r="E32" s="419"/>
      <c r="F32" s="420"/>
      <c r="G32" s="421"/>
      <c r="H32" s="422"/>
      <c r="I32" s="423"/>
      <c r="J32" s="423"/>
      <c r="K32" s="423"/>
      <c r="L32" s="423"/>
      <c r="M32" s="423"/>
      <c r="N32" s="423"/>
    </row>
    <row r="33" spans="1:9" ht="12.75" customHeight="1">
      <c r="A33" s="1476" t="s">
        <v>1637</v>
      </c>
      <c r="B33" s="1473"/>
      <c r="C33" s="1469"/>
      <c r="H33" s="424"/>
    </row>
    <row r="34" spans="1:9" ht="12.75" customHeight="1">
      <c r="C34" s="178"/>
      <c r="D34" s="178"/>
      <c r="E34" s="178"/>
      <c r="F34" s="178"/>
      <c r="G34" s="178"/>
    </row>
    <row r="35" spans="1:9" ht="12.75" customHeight="1"/>
    <row r="36" spans="1:9" ht="12" customHeight="1"/>
    <row r="37" spans="1:9" ht="12" customHeight="1"/>
    <row r="38" spans="1:9" ht="12" customHeight="1">
      <c r="B38" s="425"/>
      <c r="I38" s="426"/>
    </row>
    <row r="39" spans="1:9" ht="12" customHeight="1"/>
    <row r="40" spans="1:9" ht="12" customHeight="1"/>
    <row r="41" spans="1:9" ht="12" customHeight="1">
      <c r="I41" s="99" t="s">
        <v>0</v>
      </c>
    </row>
    <row r="42" spans="1:9" ht="12" customHeight="1"/>
    <row r="43" spans="1:9" ht="12" customHeight="1"/>
  </sheetData>
  <mergeCells count="5">
    <mergeCell ref="A3:H3"/>
    <mergeCell ref="A4:H4"/>
    <mergeCell ref="A5:H5"/>
    <mergeCell ref="B6:D6"/>
    <mergeCell ref="E6:G6"/>
  </mergeCells>
  <hyperlinks>
    <hyperlink ref="A4:H4" location="'Zoznam tabuliek'!A1" display="Veková štruktúra v mestských častiach"/>
    <hyperlink ref="A32" r:id="rId1"/>
    <hyperlink ref="A33" r:id="rId2" location="!/view/sk/vbd_dem/om7052rr/v_om7052rr_00_00_00_sk" display="           DATAcube. [om7052rr]"/>
  </hyperlinks>
  <pageMargins left="0.78740157480314965" right="0.98425196850393704" top="0.39370078740157483" bottom="0.59055118110236227" header="0.27559055118110237" footer="0.51181102362204722"/>
  <pageSetup paperSize="9" orientation="portrait" r:id="rId3"/>
  <headerFooter>
    <oddHeader xml:space="preserve">&amp;R&amp;"Times New Roman,Normálne"&amp;9 &amp;"Arial CE,Normálne"&amp;8 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="120" zoomScaleNormal="100" zoomScaleSheetLayoutView="120" workbookViewId="0">
      <selection activeCell="A2" sqref="A2:F2"/>
    </sheetView>
  </sheetViews>
  <sheetFormatPr defaultColWidth="9.109375" defaultRowHeight="13.2"/>
  <cols>
    <col min="1" max="1" width="32.33203125" style="1" customWidth="1"/>
    <col min="2" max="2" width="8.6640625" style="178" customWidth="1"/>
    <col min="3" max="4" width="8.6640625" style="59" customWidth="1"/>
    <col min="5" max="5" width="8.6640625" style="178" customWidth="1"/>
    <col min="6" max="6" width="8.6640625" style="59" customWidth="1"/>
    <col min="7" max="7" width="8.6640625" style="1" customWidth="1"/>
    <col min="8" max="8" width="21" style="99" bestFit="1" customWidth="1"/>
    <col min="9" max="14" width="9.109375" style="99"/>
    <col min="15" max="16384" width="9.109375" style="1"/>
  </cols>
  <sheetData>
    <row r="1" spans="1:14" ht="11.25" customHeight="1">
      <c r="A1" s="281" t="s">
        <v>1749</v>
      </c>
      <c r="G1" s="179"/>
    </row>
    <row r="2" spans="1:14" ht="18" customHeight="1">
      <c r="A2" s="427"/>
    </row>
    <row r="3" spans="1:14" s="611" customFormat="1" ht="3.75" customHeight="1">
      <c r="A3" s="99"/>
      <c r="B3" s="656"/>
      <c r="C3" s="58"/>
      <c r="D3" s="58"/>
      <c r="E3" s="656"/>
      <c r="F3" s="1333"/>
      <c r="G3" s="99"/>
      <c r="H3" s="99"/>
      <c r="J3" s="99"/>
      <c r="K3" s="99"/>
      <c r="L3" s="99"/>
      <c r="M3" s="99"/>
      <c r="N3" s="99"/>
    </row>
    <row r="4" spans="1:14" s="99" customFormat="1" ht="24" customHeight="1">
      <c r="A4" s="1711" t="s">
        <v>337</v>
      </c>
      <c r="B4" s="1711"/>
      <c r="C4" s="1711"/>
      <c r="D4" s="1711"/>
      <c r="E4" s="1711"/>
      <c r="F4" s="1711"/>
      <c r="G4" s="1711"/>
      <c r="H4" s="609"/>
      <c r="I4" s="609"/>
      <c r="J4" s="609"/>
    </row>
    <row r="5" spans="1:14" s="611" customFormat="1" ht="3.75" customHeight="1">
      <c r="A5" s="27"/>
      <c r="B5" s="27"/>
      <c r="C5" s="27"/>
      <c r="D5" s="27"/>
      <c r="E5" s="27"/>
      <c r="F5" s="27"/>
      <c r="G5" s="27"/>
      <c r="H5" s="99"/>
      <c r="J5" s="99"/>
      <c r="K5" s="99"/>
      <c r="L5" s="99"/>
      <c r="M5" s="99"/>
      <c r="N5" s="99"/>
    </row>
    <row r="6" spans="1:14" s="37" customFormat="1" ht="12.75" customHeight="1">
      <c r="A6" s="172" t="s">
        <v>469</v>
      </c>
      <c r="B6" s="1712" t="s">
        <v>470</v>
      </c>
      <c r="C6" s="1712"/>
      <c r="D6" s="1712" t="s">
        <v>187</v>
      </c>
      <c r="E6" s="1712"/>
      <c r="F6" s="1712"/>
      <c r="G6" s="1712"/>
      <c r="H6" s="48"/>
      <c r="I6" s="48"/>
      <c r="J6" s="48"/>
      <c r="K6" s="48"/>
      <c r="L6" s="48"/>
      <c r="M6" s="48"/>
      <c r="N6" s="48"/>
    </row>
    <row r="7" spans="1:14" s="37" customFormat="1" ht="12" customHeight="1">
      <c r="A7" s="145" t="s">
        <v>471</v>
      </c>
      <c r="B7" s="183" t="s">
        <v>189</v>
      </c>
      <c r="C7" s="362" t="s">
        <v>472</v>
      </c>
      <c r="D7" s="184" t="s">
        <v>420</v>
      </c>
      <c r="E7" s="184" t="s">
        <v>422</v>
      </c>
      <c r="F7" s="184" t="s">
        <v>424</v>
      </c>
      <c r="G7" s="184" t="s">
        <v>426</v>
      </c>
      <c r="H7" s="48"/>
      <c r="I7" s="48"/>
      <c r="J7" s="48"/>
      <c r="K7" s="48"/>
      <c r="L7" s="48"/>
      <c r="M7" s="48"/>
      <c r="N7" s="48"/>
    </row>
    <row r="8" spans="1:14" s="37" customFormat="1" ht="9.75" customHeight="1">
      <c r="A8" s="172"/>
      <c r="B8" s="183"/>
      <c r="C8" s="184"/>
      <c r="D8" s="184"/>
      <c r="E8" s="184"/>
      <c r="F8" s="184"/>
      <c r="H8" s="48"/>
      <c r="I8" s="48"/>
      <c r="J8" s="48"/>
      <c r="K8" s="48"/>
      <c r="L8" s="48"/>
      <c r="M8" s="48"/>
      <c r="N8" s="48"/>
    </row>
    <row r="9" spans="1:14" s="37" customFormat="1" ht="12.75" customHeight="1">
      <c r="A9" s="133" t="s">
        <v>388</v>
      </c>
      <c r="B9" s="363">
        <v>229040</v>
      </c>
      <c r="C9" s="428">
        <v>100</v>
      </c>
      <c r="D9" s="363">
        <v>64453</v>
      </c>
      <c r="E9" s="363">
        <v>79437</v>
      </c>
      <c r="F9" s="363">
        <v>28135</v>
      </c>
      <c r="G9" s="363">
        <v>57015</v>
      </c>
      <c r="H9" s="48"/>
      <c r="I9" s="48"/>
      <c r="J9" s="48"/>
      <c r="K9" s="48"/>
      <c r="L9" s="48"/>
      <c r="M9" s="48"/>
      <c r="N9" s="48"/>
    </row>
    <row r="10" spans="1:14" s="37" customFormat="1" ht="12.75" customHeight="1">
      <c r="A10" s="429" t="s">
        <v>473</v>
      </c>
      <c r="B10" s="363"/>
      <c r="C10" s="150"/>
      <c r="D10" s="41"/>
      <c r="E10" s="41"/>
      <c r="F10" s="41"/>
      <c r="G10" s="41"/>
      <c r="H10" s="48"/>
      <c r="I10" s="48"/>
      <c r="J10" s="48"/>
      <c r="K10" s="48"/>
      <c r="L10" s="48"/>
      <c r="M10" s="48"/>
      <c r="N10" s="48"/>
    </row>
    <row r="11" spans="1:14" s="37" customFormat="1" ht="12.75" customHeight="1">
      <c r="A11" s="429" t="s">
        <v>474</v>
      </c>
      <c r="B11" s="363">
        <v>24166</v>
      </c>
      <c r="C11" s="150">
        <v>10.550995459308417</v>
      </c>
      <c r="D11" s="41">
        <v>6381</v>
      </c>
      <c r="E11" s="41">
        <v>9129</v>
      </c>
      <c r="F11" s="41">
        <v>2989</v>
      </c>
      <c r="G11" s="41">
        <v>5667</v>
      </c>
      <c r="H11" s="48"/>
      <c r="I11" s="48"/>
      <c r="J11" s="48"/>
      <c r="K11" s="48"/>
      <c r="L11" s="48"/>
      <c r="M11" s="48"/>
      <c r="N11" s="48"/>
    </row>
    <row r="12" spans="1:14" s="37" customFormat="1" ht="12.75" customHeight="1">
      <c r="A12" s="430" t="s">
        <v>475</v>
      </c>
      <c r="B12" s="363">
        <v>27254</v>
      </c>
      <c r="C12" s="428">
        <v>11.899231575270695</v>
      </c>
      <c r="D12" s="363">
        <v>7000</v>
      </c>
      <c r="E12" s="363">
        <v>10065</v>
      </c>
      <c r="F12" s="363">
        <v>3211</v>
      </c>
      <c r="G12" s="363">
        <v>6978</v>
      </c>
      <c r="H12" s="48"/>
      <c r="I12" s="48"/>
      <c r="J12" s="48"/>
      <c r="K12" s="48"/>
      <c r="L12" s="48"/>
      <c r="M12" s="48"/>
      <c r="N12" s="48"/>
    </row>
    <row r="13" spans="1:14" s="37" customFormat="1" ht="12.75" customHeight="1">
      <c r="A13" s="431" t="s">
        <v>476</v>
      </c>
      <c r="B13" s="363">
        <v>27686</v>
      </c>
      <c r="C13" s="428">
        <v>12.087844917918268</v>
      </c>
      <c r="D13" s="363">
        <v>6500</v>
      </c>
      <c r="E13" s="363">
        <v>9569</v>
      </c>
      <c r="F13" s="363">
        <v>3944</v>
      </c>
      <c r="G13" s="363">
        <v>7673</v>
      </c>
      <c r="H13" s="48"/>
      <c r="I13" s="48"/>
      <c r="J13" s="48"/>
      <c r="K13" s="48"/>
      <c r="L13" s="48"/>
      <c r="M13" s="48"/>
      <c r="N13" s="48"/>
    </row>
    <row r="14" spans="1:14" s="37" customFormat="1" ht="12.75" customHeight="1">
      <c r="A14" s="431" t="s">
        <v>477</v>
      </c>
      <c r="B14" s="363">
        <v>58065</v>
      </c>
      <c r="C14" s="428">
        <v>25.351466992665038</v>
      </c>
      <c r="D14" s="363">
        <v>15993</v>
      </c>
      <c r="E14" s="363">
        <v>19177</v>
      </c>
      <c r="F14" s="363">
        <v>7672</v>
      </c>
      <c r="G14" s="363">
        <v>15223</v>
      </c>
      <c r="H14" s="48"/>
      <c r="I14" s="48"/>
      <c r="J14" s="48"/>
      <c r="K14" s="48"/>
      <c r="L14" s="48"/>
      <c r="M14" s="48"/>
      <c r="N14" s="48"/>
    </row>
    <row r="15" spans="1:14" s="37" customFormat="1" ht="12.75" customHeight="1">
      <c r="A15" s="429" t="s">
        <v>478</v>
      </c>
      <c r="B15" s="363">
        <v>12472</v>
      </c>
      <c r="C15" s="428">
        <v>5.4453370590289909</v>
      </c>
      <c r="D15" s="363">
        <v>3449</v>
      </c>
      <c r="E15" s="363">
        <v>4116</v>
      </c>
      <c r="F15" s="363">
        <v>1631</v>
      </c>
      <c r="G15" s="363">
        <v>3276</v>
      </c>
      <c r="H15" s="48"/>
      <c r="I15" s="48"/>
      <c r="J15" s="48"/>
      <c r="K15" s="48"/>
      <c r="L15" s="48"/>
      <c r="M15" s="48"/>
      <c r="N15" s="48"/>
    </row>
    <row r="16" spans="1:14" s="37" customFormat="1" ht="12.75" customHeight="1">
      <c r="A16" s="430" t="s">
        <v>479</v>
      </c>
      <c r="B16" s="363">
        <v>61071</v>
      </c>
      <c r="C16" s="150">
        <v>26.66390150192106</v>
      </c>
      <c r="D16" s="41">
        <v>20636</v>
      </c>
      <c r="E16" s="41">
        <v>19746</v>
      </c>
      <c r="F16" s="41">
        <v>6552</v>
      </c>
      <c r="G16" s="41">
        <v>14137</v>
      </c>
      <c r="H16" s="48"/>
      <c r="I16" s="48"/>
      <c r="J16" s="48"/>
      <c r="K16" s="48"/>
      <c r="L16" s="48"/>
      <c r="M16" s="48"/>
      <c r="N16" s="48"/>
    </row>
    <row r="17" spans="1:14" s="37" customFormat="1" ht="12.75" customHeight="1">
      <c r="A17" s="430" t="s">
        <v>480</v>
      </c>
      <c r="B17" s="363"/>
      <c r="C17" s="428"/>
      <c r="D17" s="363"/>
      <c r="E17" s="363"/>
      <c r="F17" s="363"/>
      <c r="G17" s="363"/>
      <c r="H17" s="48"/>
      <c r="I17" s="48"/>
      <c r="J17" s="48"/>
      <c r="K17" s="48"/>
      <c r="L17" s="48"/>
      <c r="M17" s="48"/>
      <c r="N17" s="48"/>
    </row>
    <row r="18" spans="1:14" s="37" customFormat="1" ht="12.75" customHeight="1">
      <c r="A18" s="430" t="s">
        <v>481</v>
      </c>
      <c r="B18" s="363">
        <v>418</v>
      </c>
      <c r="C18" s="428">
        <v>0.18250087320991967</v>
      </c>
      <c r="D18" s="363">
        <v>65</v>
      </c>
      <c r="E18" s="363">
        <v>197</v>
      </c>
      <c r="F18" s="363">
        <v>36</v>
      </c>
      <c r="G18" s="363">
        <v>120</v>
      </c>
      <c r="H18" s="48"/>
      <c r="I18" s="48"/>
      <c r="J18" s="48"/>
      <c r="K18" s="48"/>
      <c r="L18" s="48"/>
      <c r="M18" s="48"/>
      <c r="N18" s="48"/>
    </row>
    <row r="19" spans="1:14" s="37" customFormat="1" ht="12.75" customHeight="1">
      <c r="A19" s="430" t="s">
        <v>482</v>
      </c>
      <c r="B19" s="363">
        <v>17908</v>
      </c>
      <c r="C19" s="428">
        <v>7.8187216206776116</v>
      </c>
      <c r="D19" s="363">
        <v>4429</v>
      </c>
      <c r="E19" s="363">
        <v>7438</v>
      </c>
      <c r="F19" s="363">
        <v>2100</v>
      </c>
      <c r="G19" s="363">
        <v>3941</v>
      </c>
      <c r="H19" s="48"/>
      <c r="I19" s="118"/>
      <c r="J19" s="48"/>
      <c r="K19" s="48"/>
      <c r="L19" s="48"/>
      <c r="M19" s="48"/>
      <c r="N19" s="48"/>
    </row>
    <row r="20" spans="1:14" s="37" customFormat="1" ht="12.75" customHeight="1">
      <c r="H20" s="48"/>
      <c r="I20" s="48"/>
      <c r="J20" s="48"/>
      <c r="K20" s="48"/>
      <c r="L20" s="48"/>
      <c r="M20" s="48"/>
      <c r="N20" s="48"/>
    </row>
    <row r="21" spans="1:14" s="37" customFormat="1" ht="12.75" customHeight="1">
      <c r="A21" s="133"/>
      <c r="B21" s="363"/>
      <c r="C21" s="428"/>
      <c r="D21" s="363"/>
      <c r="E21" s="363"/>
      <c r="F21" s="363"/>
      <c r="G21" s="363"/>
      <c r="H21" s="48"/>
      <c r="I21" s="48"/>
      <c r="J21" s="48"/>
      <c r="K21" s="48"/>
      <c r="L21" s="48"/>
      <c r="M21" s="48"/>
      <c r="N21" s="48"/>
    </row>
    <row r="22" spans="1:14" s="37" customFormat="1" ht="12.75" customHeight="1">
      <c r="A22" s="133"/>
      <c r="B22" s="363"/>
      <c r="C22" s="428"/>
      <c r="D22" s="363"/>
      <c r="E22" s="363"/>
      <c r="F22" s="363"/>
      <c r="G22" s="363"/>
      <c r="H22" s="48"/>
      <c r="I22" s="48"/>
      <c r="J22" s="48"/>
      <c r="K22" s="48"/>
      <c r="L22" s="48"/>
      <c r="M22" s="48"/>
      <c r="N22" s="48"/>
    </row>
    <row r="23" spans="1:14" s="37" customFormat="1" ht="12.75" customHeight="1">
      <c r="B23" s="363"/>
      <c r="C23" s="428"/>
      <c r="D23" s="363"/>
      <c r="E23" s="363"/>
      <c r="F23" s="363"/>
      <c r="G23" s="363"/>
      <c r="H23" s="48"/>
      <c r="I23" s="48"/>
      <c r="J23" s="48"/>
      <c r="K23" s="48"/>
      <c r="L23" s="48"/>
      <c r="M23" s="48"/>
      <c r="N23" s="48"/>
    </row>
    <row r="24" spans="1:14" s="37" customFormat="1" ht="12.75" customHeight="1">
      <c r="B24" s="363"/>
      <c r="C24" s="428"/>
      <c r="D24" s="363"/>
      <c r="E24" s="363"/>
      <c r="F24" s="363"/>
      <c r="G24" s="363"/>
      <c r="H24" s="48"/>
      <c r="I24" s="48"/>
      <c r="J24" s="48"/>
      <c r="K24" s="48"/>
      <c r="L24" s="48"/>
      <c r="M24" s="48"/>
      <c r="N24" s="48"/>
    </row>
    <row r="25" spans="1:14" s="37" customFormat="1" ht="12.75" customHeight="1">
      <c r="B25" s="363"/>
      <c r="C25" s="428"/>
      <c r="D25" s="363"/>
      <c r="E25" s="363"/>
      <c r="F25" s="363"/>
      <c r="G25" s="363"/>
      <c r="H25" s="48"/>
      <c r="I25" s="48"/>
      <c r="J25" s="48"/>
      <c r="K25" s="48"/>
      <c r="L25" s="48"/>
      <c r="M25" s="48"/>
      <c r="N25" s="48"/>
    </row>
    <row r="26" spans="1:14" s="37" customFormat="1" ht="12.75" customHeight="1">
      <c r="B26" s="363"/>
      <c r="C26" s="428"/>
      <c r="D26" s="363"/>
      <c r="E26" s="363"/>
      <c r="F26" s="363"/>
      <c r="G26" s="363"/>
      <c r="H26" s="48"/>
      <c r="I26" s="48"/>
      <c r="J26" s="48"/>
      <c r="K26" s="48"/>
      <c r="L26" s="48"/>
      <c r="M26" s="48"/>
      <c r="N26" s="48"/>
    </row>
    <row r="27" spans="1:14" s="37" customFormat="1" ht="12.75" customHeight="1">
      <c r="B27" s="363"/>
      <c r="C27" s="428"/>
      <c r="D27" s="363"/>
      <c r="E27" s="363"/>
      <c r="F27" s="363"/>
      <c r="G27" s="363"/>
      <c r="H27" s="48"/>
      <c r="I27" s="48"/>
      <c r="J27" s="48"/>
      <c r="K27" s="48"/>
      <c r="L27" s="48"/>
      <c r="M27" s="48"/>
      <c r="N27" s="48"/>
    </row>
    <row r="28" spans="1:14" s="37" customFormat="1" ht="12.75" customHeight="1">
      <c r="B28" s="363"/>
      <c r="C28" s="428"/>
      <c r="D28" s="363"/>
      <c r="E28" s="363"/>
      <c r="F28" s="363"/>
      <c r="G28" s="363"/>
      <c r="H28" s="48"/>
      <c r="I28" s="48"/>
      <c r="J28" s="48"/>
      <c r="K28" s="48"/>
      <c r="L28" s="48"/>
      <c r="M28" s="48"/>
      <c r="N28" s="48"/>
    </row>
    <row r="29" spans="1:14" s="37" customFormat="1" ht="12.75" customHeight="1">
      <c r="A29" s="133"/>
      <c r="B29" s="363"/>
      <c r="C29" s="428"/>
      <c r="D29" s="363"/>
      <c r="E29" s="363"/>
      <c r="F29" s="363"/>
      <c r="G29" s="363"/>
      <c r="H29" s="48"/>
      <c r="I29" s="48"/>
      <c r="J29" s="48"/>
      <c r="K29" s="48"/>
      <c r="L29" s="48"/>
      <c r="M29" s="48"/>
      <c r="N29" s="48"/>
    </row>
    <row r="30" spans="1:14" s="37" customFormat="1" ht="12.75" customHeight="1">
      <c r="A30" s="133"/>
      <c r="B30" s="363"/>
      <c r="C30" s="150"/>
      <c r="D30" s="363"/>
      <c r="E30" s="363"/>
      <c r="F30" s="363"/>
      <c r="G30" s="363"/>
      <c r="H30" s="48"/>
      <c r="I30" s="48"/>
      <c r="J30" s="48"/>
      <c r="K30" s="48"/>
      <c r="L30" s="48"/>
      <c r="M30" s="48"/>
      <c r="N30" s="48"/>
    </row>
    <row r="31" spans="1:14" s="37" customFormat="1" ht="12.75" customHeight="1">
      <c r="B31" s="363"/>
      <c r="C31" s="428"/>
      <c r="D31" s="363"/>
      <c r="E31" s="363"/>
      <c r="F31" s="363"/>
      <c r="G31" s="363"/>
      <c r="H31" s="48"/>
      <c r="I31" s="48"/>
      <c r="J31" s="48"/>
      <c r="K31" s="48"/>
      <c r="L31" s="48"/>
      <c r="M31" s="48"/>
      <c r="N31" s="48"/>
    </row>
    <row r="32" spans="1:14" s="37" customFormat="1" ht="12.75" customHeight="1">
      <c r="A32" s="1713" t="s">
        <v>483</v>
      </c>
      <c r="B32" s="1713"/>
      <c r="C32" s="1713"/>
      <c r="D32" s="1713"/>
      <c r="E32" s="432"/>
      <c r="F32" s="432"/>
      <c r="G32" s="41"/>
      <c r="H32" s="48"/>
      <c r="I32" s="48"/>
      <c r="J32" s="48"/>
      <c r="K32" s="48"/>
      <c r="L32" s="48"/>
      <c r="M32" s="48"/>
      <c r="N32" s="48"/>
    </row>
    <row r="33" spans="1:14" s="37" customFormat="1" ht="12.75" customHeight="1">
      <c r="A33" s="36"/>
      <c r="B33" s="47"/>
      <c r="C33" s="432"/>
      <c r="D33" s="432"/>
      <c r="E33" s="432"/>
      <c r="F33" s="432"/>
      <c r="G33" s="41"/>
      <c r="H33" s="48"/>
      <c r="I33" s="48"/>
      <c r="J33" s="48"/>
      <c r="K33" s="48"/>
      <c r="L33" s="48"/>
      <c r="M33" s="48"/>
      <c r="N33" s="48"/>
    </row>
    <row r="34" spans="1:14" s="37" customFormat="1" ht="12.75" customHeight="1">
      <c r="H34" s="48"/>
      <c r="I34" s="48"/>
      <c r="J34" s="48"/>
      <c r="K34" s="48"/>
      <c r="L34" s="48"/>
      <c r="M34" s="48"/>
      <c r="N34" s="48"/>
    </row>
    <row r="35" spans="1:14" s="37" customFormat="1" ht="12.75" customHeight="1">
      <c r="B35" s="47"/>
      <c r="C35" s="184"/>
      <c r="D35" s="184"/>
      <c r="E35" s="184"/>
      <c r="F35" s="184"/>
      <c r="H35" s="48"/>
      <c r="I35" s="48"/>
      <c r="J35" s="48"/>
      <c r="K35" s="48"/>
      <c r="L35" s="48"/>
      <c r="M35" s="48"/>
      <c r="N35" s="48"/>
    </row>
    <row r="36" spans="1:14" s="37" customFormat="1" ht="12.75" customHeight="1">
      <c r="A36" s="190"/>
      <c r="B36" s="47"/>
      <c r="C36" s="41"/>
      <c r="D36" s="41"/>
      <c r="E36" s="41"/>
      <c r="F36" s="41"/>
      <c r="H36" s="48"/>
      <c r="I36" s="48"/>
      <c r="J36" s="48"/>
      <c r="K36" s="48"/>
      <c r="L36" s="48"/>
      <c r="M36" s="48"/>
      <c r="N36" s="48"/>
    </row>
    <row r="37" spans="1:14" s="37" customFormat="1" ht="12.75" customHeight="1">
      <c r="A37" s="70"/>
      <c r="B37" s="47"/>
      <c r="C37" s="363"/>
      <c r="D37" s="363"/>
      <c r="E37" s="363"/>
      <c r="F37" s="363"/>
      <c r="H37" s="48"/>
      <c r="I37" s="48"/>
      <c r="J37" s="48"/>
      <c r="K37" s="48"/>
      <c r="L37" s="48"/>
      <c r="M37" s="48"/>
      <c r="N37" s="48"/>
    </row>
    <row r="38" spans="1:14" ht="12" customHeight="1">
      <c r="A38" s="70"/>
      <c r="C38" s="363"/>
      <c r="D38" s="363"/>
      <c r="E38" s="363"/>
      <c r="F38" s="363"/>
    </row>
    <row r="39" spans="1:14" ht="12" customHeight="1">
      <c r="A39" s="70"/>
      <c r="C39" s="363"/>
      <c r="D39" s="363"/>
      <c r="E39" s="363"/>
      <c r="F39" s="363"/>
    </row>
    <row r="40" spans="1:14" ht="12" customHeight="1">
      <c r="A40" s="190"/>
      <c r="C40" s="363"/>
      <c r="D40" s="363"/>
      <c r="E40" s="363"/>
      <c r="F40" s="363"/>
    </row>
    <row r="41" spans="1:14" ht="12" customHeight="1">
      <c r="A41" s="70"/>
      <c r="C41" s="41"/>
      <c r="D41" s="41"/>
      <c r="E41" s="41"/>
      <c r="F41" s="41"/>
    </row>
    <row r="42" spans="1:14" ht="12" customHeight="1">
      <c r="A42" s="70"/>
      <c r="C42" s="363"/>
      <c r="D42" s="363"/>
      <c r="E42" s="363"/>
      <c r="F42" s="363"/>
    </row>
    <row r="43" spans="1:14" ht="12" customHeight="1">
      <c r="A43" s="70"/>
      <c r="C43" s="363"/>
      <c r="D43" s="363"/>
      <c r="E43" s="363"/>
      <c r="F43" s="363"/>
    </row>
    <row r="44" spans="1:14" ht="12" customHeight="1">
      <c r="C44" s="1"/>
      <c r="D44" s="1"/>
      <c r="E44" s="1"/>
      <c r="F44" s="1"/>
    </row>
    <row r="45" spans="1:14" ht="12" customHeight="1">
      <c r="C45" s="1"/>
      <c r="D45" s="1"/>
      <c r="E45" s="1"/>
      <c r="F45" s="1"/>
    </row>
  </sheetData>
  <mergeCells count="4">
    <mergeCell ref="A4:G4"/>
    <mergeCell ref="B6:C6"/>
    <mergeCell ref="D6:G6"/>
    <mergeCell ref="A32:D32"/>
  </mergeCells>
  <hyperlinks>
    <hyperlink ref="A4:G4" location="'Zoznam tabuliek'!A1" display="Vzdelanostná štruktúra obyvateľstva"/>
    <hyperlink ref="A32:D32" r:id="rId1" display="Zdroj: Sčítanie obyvateľov, domov a bytov 2021"/>
  </hyperlinks>
  <pageMargins left="0.98425196850393704" right="0.78740157480314965" top="0.39370078740157483" bottom="0.59055118110236227" header="0.39370078740157483" footer="0.51181102362204722"/>
  <pageSetup paperSize="9" scale="97" orientation="portrait" r:id="rId2"/>
  <headerFooter>
    <oddHeader xml:space="preserve">&amp;R&amp;"Arial,Normálne"&amp;8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topLeftCell="A4" zoomScale="120" zoomScaleNormal="100" zoomScaleSheetLayoutView="120" workbookViewId="0">
      <selection activeCell="A2" sqref="A2:F2"/>
    </sheetView>
  </sheetViews>
  <sheetFormatPr defaultColWidth="9.109375" defaultRowHeight="13.2"/>
  <cols>
    <col min="1" max="1" width="35" style="438" customWidth="1"/>
    <col min="2" max="2" width="7.88671875" style="439" customWidth="1"/>
    <col min="3" max="3" width="7.88671875" style="440" customWidth="1"/>
    <col min="4" max="4" width="0.6640625" style="440" customWidth="1"/>
    <col min="5" max="5" width="8.33203125" style="440" customWidth="1"/>
    <col min="6" max="6" width="8.33203125" style="439" customWidth="1"/>
    <col min="7" max="7" width="8.33203125" style="440" customWidth="1"/>
    <col min="8" max="8" width="8.33203125" style="438" customWidth="1"/>
    <col min="9" max="9" width="21" style="442" bestFit="1" customWidth="1"/>
    <col min="10" max="14" width="9.109375" style="442"/>
    <col min="15" max="16384" width="9.109375" style="438"/>
  </cols>
  <sheetData>
    <row r="1" spans="1:14" s="437" customFormat="1" ht="11.25" customHeight="1">
      <c r="A1" s="606" t="s">
        <v>1749</v>
      </c>
      <c r="B1" s="433"/>
      <c r="C1" s="434"/>
      <c r="D1" s="434"/>
      <c r="E1" s="434"/>
      <c r="F1" s="433"/>
      <c r="G1" s="434"/>
      <c r="H1" s="435"/>
      <c r="I1" s="436"/>
      <c r="J1" s="436"/>
      <c r="K1" s="436"/>
      <c r="L1" s="436"/>
      <c r="M1" s="436"/>
      <c r="N1" s="436"/>
    </row>
    <row r="2" spans="1:14" ht="18" customHeight="1">
      <c r="G2" s="441"/>
    </row>
    <row r="3" spans="1:14" s="615" customFormat="1" ht="3.75" customHeight="1">
      <c r="A3" s="1714"/>
      <c r="B3" s="1714"/>
      <c r="C3" s="1714"/>
      <c r="D3" s="1714"/>
      <c r="E3" s="1714"/>
      <c r="F3" s="1714"/>
      <c r="G3" s="1714"/>
      <c r="H3" s="1714"/>
      <c r="I3" s="614"/>
      <c r="J3" s="442"/>
      <c r="K3" s="442"/>
      <c r="L3" s="442"/>
      <c r="M3" s="442"/>
      <c r="N3" s="442"/>
    </row>
    <row r="4" spans="1:14" ht="24" customHeight="1">
      <c r="A4" s="1665" t="s">
        <v>339</v>
      </c>
      <c r="B4" s="1665"/>
      <c r="C4" s="1665"/>
      <c r="D4" s="1665"/>
      <c r="E4" s="1665"/>
      <c r="F4" s="1665"/>
      <c r="G4" s="1665"/>
      <c r="H4" s="1665"/>
      <c r="I4" s="608"/>
      <c r="J4" s="608"/>
      <c r="K4" s="608"/>
    </row>
    <row r="5" spans="1:14" s="615" customFormat="1" ht="3.75" customHeight="1">
      <c r="A5" s="1714"/>
      <c r="B5" s="1714"/>
      <c r="C5" s="1714"/>
      <c r="D5" s="1714"/>
      <c r="E5" s="1714"/>
      <c r="F5" s="1714"/>
      <c r="G5" s="1714"/>
      <c r="H5" s="1714"/>
      <c r="J5" s="442"/>
      <c r="K5" s="442"/>
      <c r="L5" s="442"/>
      <c r="M5" s="442"/>
      <c r="N5" s="442"/>
    </row>
    <row r="6" spans="1:14" s="448" customFormat="1" ht="12.75" customHeight="1">
      <c r="A6" s="443" t="s">
        <v>484</v>
      </c>
      <c r="B6" s="444" t="s">
        <v>470</v>
      </c>
      <c r="C6" s="445"/>
      <c r="D6" s="446"/>
      <c r="E6" s="1715" t="s">
        <v>187</v>
      </c>
      <c r="F6" s="1715"/>
      <c r="G6" s="1715"/>
      <c r="H6" s="1715"/>
      <c r="I6" s="447"/>
      <c r="J6" s="447"/>
      <c r="K6" s="447"/>
      <c r="L6" s="447"/>
      <c r="M6" s="447"/>
      <c r="N6" s="447"/>
    </row>
    <row r="7" spans="1:14" s="448" customFormat="1" ht="12.75" customHeight="1">
      <c r="A7" s="449"/>
      <c r="B7" s="450" t="s">
        <v>189</v>
      </c>
      <c r="C7" s="451" t="s">
        <v>485</v>
      </c>
      <c r="D7" s="452"/>
      <c r="E7" s="453" t="s">
        <v>420</v>
      </c>
      <c r="F7" s="453" t="s">
        <v>422</v>
      </c>
      <c r="G7" s="453" t="s">
        <v>424</v>
      </c>
      <c r="H7" s="453" t="s">
        <v>426</v>
      </c>
      <c r="I7" s="447"/>
      <c r="J7" s="447"/>
      <c r="K7" s="447"/>
      <c r="L7" s="447"/>
      <c r="M7" s="447"/>
      <c r="N7" s="447"/>
    </row>
    <row r="8" spans="1:14" s="448" customFormat="1" ht="12.75" customHeight="1">
      <c r="C8" s="454"/>
      <c r="D8" s="455"/>
      <c r="I8" s="447"/>
      <c r="J8" s="447"/>
      <c r="K8" s="447"/>
      <c r="L8" s="447"/>
      <c r="M8" s="447"/>
      <c r="N8" s="447"/>
    </row>
    <row r="9" spans="1:14" s="448" customFormat="1" ht="12.75" customHeight="1">
      <c r="A9" s="456" t="s">
        <v>388</v>
      </c>
      <c r="B9" s="457">
        <f>SUM(E9:H9)</f>
        <v>229040</v>
      </c>
      <c r="C9" s="454">
        <f>(B9/$B$9)*100</f>
        <v>100</v>
      </c>
      <c r="D9" s="455"/>
      <c r="E9" s="458">
        <v>64453</v>
      </c>
      <c r="F9" s="458">
        <v>79437</v>
      </c>
      <c r="G9" s="458">
        <v>28135</v>
      </c>
      <c r="H9" s="459">
        <v>57015</v>
      </c>
      <c r="I9" s="447"/>
      <c r="J9" s="447"/>
      <c r="K9" s="447"/>
      <c r="L9" s="447"/>
      <c r="M9" s="447"/>
      <c r="N9" s="447"/>
    </row>
    <row r="10" spans="1:14" s="448" customFormat="1" ht="12.75" customHeight="1">
      <c r="A10" s="448" t="s">
        <v>486</v>
      </c>
      <c r="B10" s="459"/>
      <c r="C10" s="454"/>
      <c r="D10" s="455"/>
      <c r="I10" s="447"/>
      <c r="J10" s="447"/>
      <c r="K10" s="447"/>
      <c r="L10" s="447"/>
      <c r="M10" s="447"/>
      <c r="N10" s="447"/>
    </row>
    <row r="11" spans="1:14" s="448" customFormat="1" ht="12.75" customHeight="1">
      <c r="A11" s="456" t="s">
        <v>487</v>
      </c>
      <c r="B11" s="457">
        <f t="shared" ref="B11:B23" si="0">SUM(E11:H11)</f>
        <v>101870</v>
      </c>
      <c r="C11" s="454">
        <f t="shared" ref="C11:C29" si="1">(B11/$B$9)*100</f>
        <v>44.476947258120852</v>
      </c>
      <c r="D11" s="455"/>
      <c r="E11" s="460">
        <v>27507</v>
      </c>
      <c r="F11" s="460">
        <v>34817</v>
      </c>
      <c r="G11" s="460">
        <v>12801</v>
      </c>
      <c r="H11" s="460">
        <v>26745</v>
      </c>
      <c r="I11" s="447"/>
      <c r="J11" s="447"/>
      <c r="K11" s="447"/>
      <c r="L11" s="447"/>
      <c r="M11" s="447"/>
      <c r="N11" s="447"/>
    </row>
    <row r="12" spans="1:14" s="448" customFormat="1" ht="12.75" customHeight="1">
      <c r="A12" s="456" t="s">
        <v>488</v>
      </c>
      <c r="B12" s="457">
        <f t="shared" si="0"/>
        <v>7510</v>
      </c>
      <c r="C12" s="454">
        <f t="shared" si="1"/>
        <v>3.2789032483409009</v>
      </c>
      <c r="D12" s="455"/>
      <c r="E12" s="460">
        <v>2395</v>
      </c>
      <c r="F12" s="460">
        <v>2404</v>
      </c>
      <c r="G12" s="460">
        <v>921</v>
      </c>
      <c r="H12" s="460">
        <v>1790</v>
      </c>
      <c r="I12" s="447"/>
      <c r="J12" s="447"/>
      <c r="K12" s="447"/>
      <c r="L12" s="447"/>
      <c r="M12" s="447"/>
      <c r="N12" s="447"/>
    </row>
    <row r="13" spans="1:14" s="448" customFormat="1" ht="12.75" customHeight="1">
      <c r="A13" s="456" t="s">
        <v>489</v>
      </c>
      <c r="B13" s="457">
        <f t="shared" si="0"/>
        <v>15186</v>
      </c>
      <c r="C13" s="454">
        <f t="shared" si="1"/>
        <v>6.6302829200139719</v>
      </c>
      <c r="D13" s="455"/>
      <c r="E13" s="461">
        <v>4034</v>
      </c>
      <c r="F13" s="461">
        <v>5163</v>
      </c>
      <c r="G13" s="461">
        <v>2095</v>
      </c>
      <c r="H13" s="461">
        <v>3894</v>
      </c>
      <c r="I13" s="447"/>
      <c r="J13" s="447"/>
      <c r="K13" s="447"/>
      <c r="L13" s="447"/>
      <c r="M13" s="447"/>
      <c r="N13" s="447"/>
    </row>
    <row r="14" spans="1:14" s="448" customFormat="1" ht="12.75" customHeight="1">
      <c r="A14" s="456" t="s">
        <v>490</v>
      </c>
      <c r="B14" s="457">
        <f t="shared" si="0"/>
        <v>4504</v>
      </c>
      <c r="C14" s="454">
        <f t="shared" si="1"/>
        <v>1.9664687390848761</v>
      </c>
      <c r="D14" s="455"/>
      <c r="E14" s="461">
        <v>1259</v>
      </c>
      <c r="F14" s="461">
        <v>1457</v>
      </c>
      <c r="G14" s="461">
        <v>521</v>
      </c>
      <c r="H14" s="461">
        <v>1267</v>
      </c>
      <c r="I14" s="447"/>
      <c r="J14" s="447"/>
      <c r="K14" s="447"/>
      <c r="L14" s="447"/>
      <c r="M14" s="447"/>
      <c r="N14" s="447"/>
    </row>
    <row r="15" spans="1:14" s="448" customFormat="1" ht="12.75" customHeight="1">
      <c r="A15" s="456" t="s">
        <v>491</v>
      </c>
      <c r="B15" s="457">
        <f t="shared" si="0"/>
        <v>2979</v>
      </c>
      <c r="C15" s="454">
        <f t="shared" si="1"/>
        <v>1.3006461753405518</v>
      </c>
      <c r="D15" s="455"/>
      <c r="E15" s="462">
        <v>971</v>
      </c>
      <c r="F15" s="462">
        <v>1024</v>
      </c>
      <c r="G15" s="462">
        <v>341</v>
      </c>
      <c r="H15" s="462">
        <v>643</v>
      </c>
      <c r="I15" s="447"/>
      <c r="J15" s="447"/>
      <c r="K15" s="447"/>
      <c r="L15" s="447"/>
      <c r="M15" s="447"/>
      <c r="N15" s="447"/>
    </row>
    <row r="16" spans="1:14" s="448" customFormat="1" ht="12.75" customHeight="1">
      <c r="A16" s="456" t="s">
        <v>492</v>
      </c>
      <c r="B16" s="457">
        <f t="shared" si="0"/>
        <v>766</v>
      </c>
      <c r="C16" s="454">
        <f t="shared" si="1"/>
        <v>0.33443939923157529</v>
      </c>
      <c r="D16" s="455"/>
      <c r="E16" s="462">
        <v>185</v>
      </c>
      <c r="F16" s="462">
        <v>272</v>
      </c>
      <c r="G16" s="462">
        <v>83</v>
      </c>
      <c r="H16" s="462">
        <v>226</v>
      </c>
      <c r="I16" s="447"/>
      <c r="J16" s="447"/>
      <c r="K16" s="447"/>
      <c r="L16" s="447"/>
      <c r="M16" s="447"/>
      <c r="N16" s="447"/>
    </row>
    <row r="17" spans="1:14" s="448" customFormat="1" ht="12.75" customHeight="1">
      <c r="A17" s="456" t="s">
        <v>493</v>
      </c>
      <c r="B17" s="457">
        <f t="shared" si="0"/>
        <v>106</v>
      </c>
      <c r="C17" s="454">
        <f t="shared" si="1"/>
        <v>4.628012574222843E-2</v>
      </c>
      <c r="D17" s="455"/>
      <c r="E17" s="462">
        <v>23</v>
      </c>
      <c r="F17" s="462">
        <v>40</v>
      </c>
      <c r="G17" s="462">
        <v>17</v>
      </c>
      <c r="H17" s="462">
        <v>26</v>
      </c>
      <c r="I17" s="447"/>
      <c r="J17" s="447"/>
      <c r="K17" s="447"/>
      <c r="L17" s="447"/>
      <c r="M17" s="447"/>
      <c r="N17" s="447"/>
    </row>
    <row r="18" spans="1:14" s="448" customFormat="1" ht="12.75" customHeight="1">
      <c r="A18" s="448" t="s">
        <v>494</v>
      </c>
      <c r="B18" s="457">
        <f t="shared" si="0"/>
        <v>451</v>
      </c>
      <c r="C18" s="454">
        <f t="shared" si="1"/>
        <v>0.19690883688438698</v>
      </c>
      <c r="D18" s="455"/>
      <c r="E18" s="462">
        <v>111</v>
      </c>
      <c r="F18" s="462">
        <v>203</v>
      </c>
      <c r="G18" s="462">
        <v>53</v>
      </c>
      <c r="H18" s="462">
        <v>84</v>
      </c>
      <c r="I18" s="447"/>
      <c r="J18" s="447"/>
      <c r="K18" s="447"/>
      <c r="L18" s="447"/>
      <c r="M18" s="447"/>
      <c r="N18" s="447"/>
    </row>
    <row r="19" spans="1:14" s="448" customFormat="1" ht="12.75" customHeight="1">
      <c r="A19" s="448" t="s">
        <v>495</v>
      </c>
      <c r="B19" s="457">
        <f t="shared" si="0"/>
        <v>764</v>
      </c>
      <c r="C19" s="454">
        <f t="shared" si="1"/>
        <v>0.33356618931191057</v>
      </c>
      <c r="D19" s="455"/>
      <c r="E19" s="462">
        <v>174</v>
      </c>
      <c r="F19" s="462">
        <v>352</v>
      </c>
      <c r="G19" s="462">
        <v>89</v>
      </c>
      <c r="H19" s="462">
        <v>149</v>
      </c>
      <c r="I19" s="447"/>
      <c r="J19" s="463"/>
      <c r="K19" s="447"/>
      <c r="L19" s="447"/>
      <c r="M19" s="447"/>
      <c r="N19" s="447"/>
    </row>
    <row r="20" spans="1:14" s="448" customFormat="1" ht="12.75" customHeight="1">
      <c r="A20" s="448" t="s">
        <v>496</v>
      </c>
      <c r="B20" s="457">
        <f t="shared" si="0"/>
        <v>252</v>
      </c>
      <c r="C20" s="454">
        <f t="shared" si="1"/>
        <v>0.1100244498777506</v>
      </c>
      <c r="D20" s="455"/>
      <c r="E20" s="448">
        <v>75</v>
      </c>
      <c r="F20" s="448">
        <v>109</v>
      </c>
      <c r="G20" s="448">
        <v>22</v>
      </c>
      <c r="H20" s="448">
        <v>46</v>
      </c>
      <c r="I20" s="447"/>
      <c r="J20" s="447"/>
      <c r="K20" s="447"/>
      <c r="L20" s="447"/>
      <c r="M20" s="447"/>
      <c r="N20" s="447"/>
    </row>
    <row r="21" spans="1:14" s="448" customFormat="1" ht="12.75" customHeight="1">
      <c r="A21" s="448" t="s">
        <v>497</v>
      </c>
      <c r="B21" s="457">
        <f t="shared" si="0"/>
        <v>133</v>
      </c>
      <c r="C21" s="454">
        <f t="shared" si="1"/>
        <v>5.8068459657701708E-2</v>
      </c>
      <c r="D21" s="455"/>
      <c r="E21" s="448">
        <v>30</v>
      </c>
      <c r="F21" s="448">
        <v>61</v>
      </c>
      <c r="G21" s="448">
        <v>9</v>
      </c>
      <c r="H21" s="448">
        <v>33</v>
      </c>
      <c r="I21" s="447"/>
      <c r="J21" s="447"/>
      <c r="K21" s="447"/>
      <c r="L21" s="447"/>
      <c r="M21" s="447"/>
      <c r="N21" s="447"/>
    </row>
    <row r="22" spans="1:14" s="448" customFormat="1" ht="12.75" customHeight="1">
      <c r="A22" s="448" t="s">
        <v>498</v>
      </c>
      <c r="B22" s="457">
        <f t="shared" si="0"/>
        <v>197</v>
      </c>
      <c r="C22" s="454">
        <f t="shared" si="1"/>
        <v>8.6011177086971716E-2</v>
      </c>
      <c r="D22" s="455"/>
      <c r="E22" s="462">
        <v>46</v>
      </c>
      <c r="F22" s="462">
        <v>79</v>
      </c>
      <c r="G22" s="462">
        <v>30</v>
      </c>
      <c r="H22" s="462">
        <v>42</v>
      </c>
      <c r="I22" s="447"/>
      <c r="J22" s="447"/>
      <c r="K22" s="447"/>
      <c r="L22" s="447"/>
      <c r="M22" s="447"/>
      <c r="N22" s="447"/>
    </row>
    <row r="23" spans="1:14" s="448" customFormat="1" ht="12.75" customHeight="1">
      <c r="A23" s="456" t="s">
        <v>499</v>
      </c>
      <c r="B23" s="457">
        <f t="shared" si="0"/>
        <v>239</v>
      </c>
      <c r="C23" s="454">
        <f t="shared" si="1"/>
        <v>0.10434858539993014</v>
      </c>
      <c r="D23" s="455"/>
      <c r="E23" s="462">
        <v>109</v>
      </c>
      <c r="F23" s="462">
        <v>53</v>
      </c>
      <c r="G23" s="462">
        <v>10</v>
      </c>
      <c r="H23" s="462">
        <v>67</v>
      </c>
      <c r="I23" s="447"/>
      <c r="J23" s="447"/>
      <c r="K23" s="447"/>
      <c r="L23" s="447"/>
      <c r="M23" s="447"/>
      <c r="N23" s="447"/>
    </row>
    <row r="24" spans="1:14" s="448" customFormat="1" ht="12.75" customHeight="1">
      <c r="A24" s="456" t="s">
        <v>500</v>
      </c>
      <c r="B24" s="457">
        <f>SUM(E24:H24)</f>
        <v>375</v>
      </c>
      <c r="C24" s="454">
        <f t="shared" si="1"/>
        <v>0.16372685993712888</v>
      </c>
      <c r="D24" s="455"/>
      <c r="E24" s="462">
        <v>124</v>
      </c>
      <c r="F24" s="462">
        <v>123</v>
      </c>
      <c r="G24" s="462">
        <v>26</v>
      </c>
      <c r="H24" s="462">
        <v>102</v>
      </c>
      <c r="I24" s="447"/>
      <c r="J24" s="447"/>
      <c r="K24" s="447"/>
      <c r="L24" s="447"/>
      <c r="M24" s="447"/>
      <c r="N24" s="447"/>
    </row>
    <row r="25" spans="1:14" s="448" customFormat="1" ht="12.75" customHeight="1">
      <c r="A25" s="456" t="s">
        <v>501</v>
      </c>
      <c r="B25" s="457">
        <f>SUM(E25:H25)</f>
        <v>226</v>
      </c>
      <c r="C25" s="454">
        <f t="shared" si="1"/>
        <v>9.8672720922109686E-2</v>
      </c>
      <c r="D25" s="455"/>
      <c r="E25" s="448">
        <v>71</v>
      </c>
      <c r="F25" s="448">
        <v>74</v>
      </c>
      <c r="G25" s="448">
        <v>36</v>
      </c>
      <c r="H25" s="448">
        <v>45</v>
      </c>
      <c r="I25" s="447"/>
      <c r="J25" s="447"/>
      <c r="K25" s="447"/>
      <c r="L25" s="447"/>
      <c r="M25" s="447"/>
      <c r="N25" s="447"/>
    </row>
    <row r="26" spans="1:14" s="448" customFormat="1" ht="12.75" customHeight="1">
      <c r="A26" s="456" t="s">
        <v>502</v>
      </c>
      <c r="B26" s="457">
        <f>SUM(E26:H26)</f>
        <v>774</v>
      </c>
      <c r="C26" s="454">
        <f t="shared" si="1"/>
        <v>0.33793223891023405</v>
      </c>
      <c r="D26" s="455"/>
      <c r="E26" s="448">
        <v>245</v>
      </c>
      <c r="F26" s="448">
        <v>236</v>
      </c>
      <c r="G26" s="448">
        <v>103</v>
      </c>
      <c r="H26" s="448">
        <v>190</v>
      </c>
      <c r="I26" s="447"/>
      <c r="J26" s="447"/>
      <c r="K26" s="447"/>
      <c r="L26" s="447"/>
      <c r="M26" s="447"/>
      <c r="N26" s="447"/>
    </row>
    <row r="27" spans="1:14" s="448" customFormat="1" ht="12.75" customHeight="1">
      <c r="A27" s="456" t="s">
        <v>503</v>
      </c>
      <c r="B27" s="457">
        <f t="shared" ref="B27:B28" si="2">SUM(E27:H27)</f>
        <v>1663</v>
      </c>
      <c r="C27" s="454">
        <f t="shared" si="1"/>
        <v>0.72607404820118759</v>
      </c>
      <c r="D27" s="455"/>
      <c r="E27" s="448">
        <v>502</v>
      </c>
      <c r="F27" s="448">
        <v>538</v>
      </c>
      <c r="G27" s="448">
        <v>189</v>
      </c>
      <c r="H27" s="448">
        <v>434</v>
      </c>
      <c r="I27" s="447"/>
      <c r="J27" s="447"/>
      <c r="K27" s="447"/>
      <c r="L27" s="447"/>
      <c r="M27" s="447"/>
      <c r="N27" s="447"/>
    </row>
    <row r="28" spans="1:14" s="448" customFormat="1" ht="12.75" customHeight="1">
      <c r="A28" s="456" t="s">
        <v>504</v>
      </c>
      <c r="B28" s="457">
        <f t="shared" si="2"/>
        <v>26110</v>
      </c>
      <c r="C28" s="454">
        <f t="shared" si="1"/>
        <v>11.399755501222494</v>
      </c>
      <c r="D28" s="455"/>
      <c r="E28" s="459">
        <v>6740</v>
      </c>
      <c r="F28" s="459">
        <v>10666</v>
      </c>
      <c r="G28" s="459">
        <v>2972</v>
      </c>
      <c r="H28" s="459">
        <v>5732</v>
      </c>
      <c r="I28" s="447"/>
      <c r="J28" s="447"/>
      <c r="K28" s="447"/>
      <c r="L28" s="447"/>
      <c r="M28" s="447"/>
      <c r="N28" s="447"/>
    </row>
    <row r="29" spans="1:14" s="448" customFormat="1" ht="12.75" customHeight="1">
      <c r="A29" s="448" t="s">
        <v>505</v>
      </c>
      <c r="B29" s="457">
        <f>SUM(E29:H29)</f>
        <v>64935</v>
      </c>
      <c r="C29" s="454">
        <f t="shared" si="1"/>
        <v>28.350943066713235</v>
      </c>
      <c r="D29" s="455"/>
      <c r="E29" s="460">
        <v>19852</v>
      </c>
      <c r="F29" s="460">
        <v>21766</v>
      </c>
      <c r="G29" s="460">
        <v>7817</v>
      </c>
      <c r="H29" s="460">
        <v>15500</v>
      </c>
      <c r="I29" s="447"/>
      <c r="J29" s="447"/>
      <c r="K29" s="447"/>
      <c r="L29" s="447"/>
      <c r="M29" s="447"/>
      <c r="N29" s="447"/>
    </row>
    <row r="30" spans="1:14" s="448" customFormat="1" ht="12.75" customHeight="1">
      <c r="B30" s="464"/>
      <c r="C30" s="464"/>
      <c r="D30" s="464"/>
      <c r="E30" s="464"/>
      <c r="F30" s="464"/>
      <c r="G30" s="464"/>
      <c r="H30" s="464"/>
      <c r="I30" s="447"/>
      <c r="J30" s="447"/>
      <c r="K30" s="447"/>
      <c r="L30" s="447"/>
      <c r="M30" s="447"/>
      <c r="N30" s="447"/>
    </row>
    <row r="31" spans="1:14" s="448" customFormat="1" ht="12.75" customHeight="1">
      <c r="A31" s="1713" t="s">
        <v>483</v>
      </c>
      <c r="B31" s="1713"/>
      <c r="C31" s="1713"/>
      <c r="D31" s="1713"/>
      <c r="E31" s="1713"/>
      <c r="F31" s="464"/>
      <c r="G31" s="464"/>
      <c r="H31" s="459"/>
      <c r="I31" s="447"/>
      <c r="J31" s="447"/>
      <c r="K31" s="447"/>
      <c r="L31" s="447"/>
      <c r="M31" s="447"/>
      <c r="N31" s="447"/>
    </row>
    <row r="32" spans="1:14" s="448" customFormat="1" ht="12.75" customHeight="1">
      <c r="A32" s="465"/>
      <c r="B32" s="457"/>
      <c r="C32" s="464"/>
      <c r="D32" s="464"/>
      <c r="E32" s="464"/>
      <c r="F32" s="464"/>
      <c r="G32" s="464"/>
      <c r="H32" s="459"/>
      <c r="I32" s="447"/>
      <c r="J32" s="447"/>
      <c r="K32" s="447"/>
      <c r="L32" s="447"/>
      <c r="M32" s="447"/>
      <c r="N32" s="447"/>
    </row>
    <row r="33" spans="2:14" s="448" customFormat="1" ht="12.75" customHeight="1">
      <c r="B33" s="457"/>
      <c r="C33" s="466"/>
      <c r="D33" s="466"/>
      <c r="E33" s="466"/>
      <c r="F33" s="458"/>
      <c r="G33" s="466"/>
      <c r="I33" s="447"/>
      <c r="J33" s="447"/>
      <c r="K33" s="447"/>
      <c r="L33" s="447"/>
      <c r="M33" s="447"/>
      <c r="N33" s="447"/>
    </row>
    <row r="34" spans="2:14" s="448" customFormat="1" ht="12.75" customHeight="1">
      <c r="B34" s="457"/>
      <c r="C34" s="459"/>
      <c r="D34" s="459"/>
      <c r="E34" s="459"/>
      <c r="F34" s="457"/>
      <c r="G34" s="459"/>
      <c r="I34" s="447"/>
      <c r="J34" s="447"/>
      <c r="K34" s="447"/>
      <c r="L34" s="447"/>
      <c r="M34" s="447"/>
      <c r="N34" s="447"/>
    </row>
    <row r="35" spans="2:14" s="448" customFormat="1" ht="12.75" customHeight="1">
      <c r="B35" s="457"/>
      <c r="C35" s="457"/>
      <c r="D35" s="457"/>
      <c r="E35" s="457"/>
      <c r="F35" s="457"/>
      <c r="G35" s="457"/>
      <c r="I35" s="447"/>
      <c r="J35" s="447"/>
      <c r="K35" s="447"/>
      <c r="L35" s="447"/>
      <c r="M35" s="447"/>
      <c r="N35" s="447"/>
    </row>
    <row r="36" spans="2:14" s="448" customFormat="1" ht="12.75" customHeight="1">
      <c r="B36" s="457"/>
      <c r="C36" s="459"/>
      <c r="D36" s="459"/>
      <c r="E36" s="459"/>
      <c r="F36" s="457"/>
      <c r="G36" s="459"/>
      <c r="I36" s="447"/>
      <c r="J36" s="447"/>
      <c r="K36" s="447"/>
      <c r="L36" s="447"/>
      <c r="M36" s="447"/>
      <c r="N36" s="447"/>
    </row>
    <row r="37" spans="2:14" ht="12" customHeight="1"/>
    <row r="38" spans="2:14" ht="12" customHeight="1"/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</sheetData>
  <mergeCells count="5">
    <mergeCell ref="A3:H3"/>
    <mergeCell ref="A4:H4"/>
    <mergeCell ref="A5:H5"/>
    <mergeCell ref="E6:H6"/>
    <mergeCell ref="A31:E31"/>
  </mergeCells>
  <hyperlinks>
    <hyperlink ref="A4:H4" location="'Zoznam tabuliek'!A1" display="Náboženské vyznanie obyvateľstva"/>
    <hyperlink ref="A31:E31" r:id="rId1" display="Zdroj: Sčítanie obyvateľov, domov a bytov 2021"/>
  </hyperlinks>
  <pageMargins left="0.98425196850393704" right="0.78740157480314965" top="0.39370078740157483" bottom="0.59055118110236227" header="0.39370078740157483" footer="0.51181102362204722"/>
  <pageSetup paperSize="9" scale="97" orientation="portrait" r:id="rId2"/>
  <headerFooter>
    <oddHeader xml:space="preserve">&amp;R&amp;"Arial,Normálne"&amp;8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topLeftCell="A7" zoomScale="120" zoomScaleNormal="100" zoomScaleSheetLayoutView="120" workbookViewId="0">
      <selection activeCell="I32" sqref="I32"/>
    </sheetView>
  </sheetViews>
  <sheetFormatPr defaultColWidth="9.109375" defaultRowHeight="13.2"/>
  <cols>
    <col min="1" max="1" width="17.109375" style="1" customWidth="1"/>
    <col min="2" max="2" width="6.6640625" style="1" customWidth="1"/>
    <col min="3" max="6" width="6.5546875" style="1" customWidth="1"/>
    <col min="7" max="7" width="0.6640625" style="1" customWidth="1"/>
    <col min="8" max="8" width="1" style="1" customWidth="1"/>
    <col min="9" max="9" width="19.88671875" style="1" customWidth="1"/>
    <col min="10" max="11" width="6.109375" style="99" customWidth="1"/>
    <col min="12" max="12" width="7.5546875" style="99" customWidth="1"/>
    <col min="13" max="13" width="11.5546875" style="99" bestFit="1" customWidth="1"/>
    <col min="14" max="14" width="9.109375" style="99"/>
    <col min="15" max="16384" width="9.109375" style="1"/>
  </cols>
  <sheetData>
    <row r="1" spans="1:23" ht="11.4" customHeight="1">
      <c r="A1" s="282" t="s">
        <v>1749</v>
      </c>
      <c r="K1" s="119"/>
    </row>
    <row r="2" spans="1:23" ht="18" customHeight="1">
      <c r="A2"/>
      <c r="F2" s="2"/>
      <c r="G2" s="2"/>
      <c r="H2" s="2"/>
      <c r="I2" s="2"/>
    </row>
    <row r="3" spans="1:23" s="611" customFormat="1" ht="3.75" customHeight="1">
      <c r="A3" s="1702"/>
      <c r="B3" s="1702"/>
      <c r="C3" s="1702"/>
      <c r="D3" s="1702"/>
      <c r="E3" s="1702"/>
      <c r="F3" s="1702"/>
      <c r="G3" s="1702"/>
      <c r="H3" s="1702"/>
      <c r="I3" s="1703"/>
      <c r="J3" s="1703"/>
      <c r="K3" s="1703"/>
      <c r="L3" s="99"/>
      <c r="M3" s="99"/>
      <c r="N3" s="99"/>
    </row>
    <row r="4" spans="1:23" ht="24" customHeight="1">
      <c r="A4" s="1665" t="s">
        <v>506</v>
      </c>
      <c r="B4" s="1665"/>
      <c r="C4" s="1665"/>
      <c r="D4" s="1665"/>
      <c r="E4" s="1665"/>
      <c r="F4" s="1665"/>
      <c r="G4" s="1665"/>
      <c r="H4" s="1665"/>
      <c r="I4" s="1665"/>
      <c r="J4" s="1694"/>
      <c r="K4" s="1694"/>
    </row>
    <row r="5" spans="1:23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1693"/>
      <c r="L5" s="99"/>
      <c r="M5" s="99"/>
      <c r="N5" s="99"/>
    </row>
    <row r="6" spans="1:23" s="37" customFormat="1" ht="15" customHeight="1">
      <c r="A6" s="102" t="s">
        <v>127</v>
      </c>
      <c r="B6" s="272" t="s">
        <v>186</v>
      </c>
      <c r="C6" s="1657" t="s">
        <v>187</v>
      </c>
      <c r="D6" s="1657"/>
      <c r="E6" s="1657"/>
      <c r="F6" s="1657"/>
      <c r="G6" s="272"/>
      <c r="H6" s="40"/>
      <c r="J6" s="48"/>
      <c r="K6" s="48"/>
      <c r="L6" s="48"/>
      <c r="M6" s="48"/>
      <c r="N6" s="48"/>
    </row>
    <row r="7" spans="1:23" s="37" customFormat="1" ht="12.75" customHeight="1">
      <c r="A7" s="145"/>
      <c r="B7" s="272" t="s">
        <v>189</v>
      </c>
      <c r="C7" s="272" t="s">
        <v>186</v>
      </c>
      <c r="D7" s="272" t="s">
        <v>186</v>
      </c>
      <c r="E7" s="272" t="s">
        <v>190</v>
      </c>
      <c r="F7" s="272" t="s">
        <v>186</v>
      </c>
      <c r="G7" s="272"/>
      <c r="H7" s="147"/>
      <c r="I7" s="1317" t="s">
        <v>507</v>
      </c>
      <c r="J7" s="621" t="s">
        <v>432</v>
      </c>
      <c r="K7" s="621" t="s">
        <v>433</v>
      </c>
      <c r="L7" s="48"/>
      <c r="M7" s="380"/>
      <c r="N7" s="554"/>
      <c r="O7" s="372"/>
    </row>
    <row r="8" spans="1:23" s="37" customFormat="1" ht="12.75" customHeight="1">
      <c r="A8" s="145"/>
      <c r="B8" s="272"/>
      <c r="C8" s="272" t="s">
        <v>191</v>
      </c>
      <c r="D8" s="272" t="s">
        <v>192</v>
      </c>
      <c r="E8" s="272" t="s">
        <v>193</v>
      </c>
      <c r="F8" s="272" t="s">
        <v>194</v>
      </c>
      <c r="G8" s="272"/>
      <c r="H8" s="40"/>
      <c r="I8" s="1309" t="s">
        <v>508</v>
      </c>
      <c r="J8" s="626"/>
      <c r="K8" s="48"/>
      <c r="L8" s="100"/>
      <c r="M8" s="380"/>
      <c r="N8" s="48"/>
      <c r="O8" s="305"/>
    </row>
    <row r="9" spans="1:23" s="37" customFormat="1" ht="12.75" customHeight="1">
      <c r="B9" s="113"/>
      <c r="C9" s="161"/>
      <c r="D9" s="161"/>
      <c r="E9" s="161"/>
      <c r="F9" s="161"/>
      <c r="G9" s="161"/>
      <c r="H9" s="467"/>
      <c r="I9" s="37" t="s">
        <v>509</v>
      </c>
      <c r="J9" s="468">
        <v>2</v>
      </c>
      <c r="K9" s="1316">
        <f>J9/B21*100</f>
        <v>0.11785503830288745</v>
      </c>
      <c r="L9" s="100"/>
      <c r="M9" s="380"/>
      <c r="N9" s="48"/>
    </row>
    <row r="10" spans="1:23" s="37" customFormat="1" ht="12.75" customHeight="1">
      <c r="A10" s="469" t="s">
        <v>510</v>
      </c>
      <c r="B10" s="185">
        <v>1702</v>
      </c>
      <c r="C10" s="185">
        <v>452</v>
      </c>
      <c r="D10" s="185">
        <v>647</v>
      </c>
      <c r="E10" s="185">
        <v>209</v>
      </c>
      <c r="F10" s="185">
        <v>394</v>
      </c>
      <c r="G10" s="470"/>
      <c r="H10" s="287"/>
      <c r="I10" s="37" t="s">
        <v>511</v>
      </c>
      <c r="J10" s="468">
        <v>78</v>
      </c>
      <c r="K10" s="1316">
        <f>J10/B21*100</f>
        <v>4.5963464938126108</v>
      </c>
      <c r="L10" s="633"/>
      <c r="M10" s="380"/>
      <c r="N10" s="48"/>
      <c r="O10" s="471"/>
      <c r="P10" s="356"/>
      <c r="Q10" s="356"/>
      <c r="R10" s="356"/>
      <c r="S10" s="356"/>
      <c r="T10" s="356"/>
      <c r="U10" s="356"/>
      <c r="V10" s="356"/>
      <c r="W10" s="356"/>
    </row>
    <row r="11" spans="1:23" s="37" customFormat="1" ht="12.75" customHeight="1">
      <c r="A11" s="469" t="s">
        <v>512</v>
      </c>
      <c r="B11" s="472">
        <v>7.5845688337499944</v>
      </c>
      <c r="C11" s="472">
        <v>7.1948171847890103</v>
      </c>
      <c r="D11" s="472">
        <v>8.2759855713883699</v>
      </c>
      <c r="E11" s="472">
        <v>7.6319152820887348</v>
      </c>
      <c r="F11" s="472">
        <v>7.0335790920613386</v>
      </c>
      <c r="G11" s="473"/>
      <c r="H11" s="474"/>
      <c r="I11" s="37" t="s">
        <v>513</v>
      </c>
      <c r="J11" s="113">
        <v>175</v>
      </c>
      <c r="K11" s="1316">
        <f>J11/B21*100</f>
        <v>10.312315851502651</v>
      </c>
      <c r="L11" s="633"/>
      <c r="M11" s="380"/>
      <c r="N11" s="48"/>
      <c r="O11" s="305"/>
    </row>
    <row r="12" spans="1:23" s="37" customFormat="1" ht="12.75" customHeight="1">
      <c r="A12" s="469" t="s">
        <v>197</v>
      </c>
      <c r="B12" s="475"/>
      <c r="C12" s="476"/>
      <c r="D12" s="476"/>
      <c r="E12" s="476"/>
      <c r="F12" s="476"/>
      <c r="G12" s="470"/>
      <c r="H12" s="287"/>
      <c r="I12" s="37" t="s">
        <v>514</v>
      </c>
      <c r="J12" s="113">
        <v>416</v>
      </c>
      <c r="K12" s="1316">
        <f>J12/B21*100</f>
        <v>24.51384796700059</v>
      </c>
      <c r="L12" s="634"/>
      <c r="M12" s="380"/>
      <c r="N12" s="100"/>
      <c r="O12" s="54"/>
    </row>
    <row r="13" spans="1:23" s="37" customFormat="1" ht="12.75" customHeight="1">
      <c r="A13" s="469" t="s">
        <v>149</v>
      </c>
      <c r="B13" s="188">
        <v>899</v>
      </c>
      <c r="C13" s="322">
        <v>244</v>
      </c>
      <c r="D13" s="322">
        <v>323</v>
      </c>
      <c r="E13" s="322">
        <v>118</v>
      </c>
      <c r="F13" s="322">
        <v>214</v>
      </c>
      <c r="G13" s="470"/>
      <c r="H13" s="287"/>
      <c r="I13" s="37" t="s">
        <v>515</v>
      </c>
      <c r="J13" s="113">
        <v>617</v>
      </c>
      <c r="K13" s="1316">
        <f>J13/B21*100</f>
        <v>36.358279316440779</v>
      </c>
      <c r="L13" s="633"/>
      <c r="M13" s="380"/>
      <c r="N13" s="48"/>
      <c r="O13" s="54"/>
    </row>
    <row r="14" spans="1:23" s="37" customFormat="1" ht="12.75" customHeight="1">
      <c r="A14" s="133" t="s">
        <v>151</v>
      </c>
      <c r="B14" s="188">
        <v>803</v>
      </c>
      <c r="C14" s="322">
        <v>208</v>
      </c>
      <c r="D14" s="322">
        <v>324</v>
      </c>
      <c r="E14" s="322">
        <v>91</v>
      </c>
      <c r="F14" s="322">
        <v>180</v>
      </c>
      <c r="G14" s="470"/>
      <c r="H14" s="474"/>
      <c r="I14" s="37" t="s">
        <v>516</v>
      </c>
      <c r="J14" s="113">
        <v>340</v>
      </c>
      <c r="K14" s="1316">
        <f>J14/B21*100</f>
        <v>20.035356511490864</v>
      </c>
      <c r="L14" s="633"/>
      <c r="M14" s="380"/>
      <c r="N14" s="48"/>
      <c r="O14" s="54"/>
    </row>
    <row r="15" spans="1:23" s="37" customFormat="1" ht="12.75" customHeight="1">
      <c r="A15" s="133" t="s">
        <v>348</v>
      </c>
      <c r="B15" s="874"/>
      <c r="C15" s="874"/>
      <c r="D15" s="874"/>
      <c r="E15" s="874"/>
      <c r="F15" s="874"/>
      <c r="G15" s="470"/>
      <c r="H15" s="287"/>
      <c r="I15" s="37" t="s">
        <v>517</v>
      </c>
      <c r="J15" s="113">
        <v>62</v>
      </c>
      <c r="K15" s="1316">
        <f>J15/B21*100</f>
        <v>3.6535061873895112</v>
      </c>
      <c r="L15" s="633"/>
      <c r="M15" s="380"/>
      <c r="N15" s="499"/>
      <c r="O15" s="54"/>
    </row>
    <row r="16" spans="1:23" s="37" customFormat="1" ht="12.75" customHeight="1">
      <c r="A16" s="133" t="s">
        <v>518</v>
      </c>
      <c r="B16" s="188">
        <v>1078</v>
      </c>
      <c r="C16" s="322">
        <v>313</v>
      </c>
      <c r="D16" s="322">
        <v>370</v>
      </c>
      <c r="E16" s="322">
        <v>138</v>
      </c>
      <c r="F16" s="322">
        <v>257</v>
      </c>
      <c r="G16" s="470"/>
      <c r="H16" s="474"/>
      <c r="I16" s="37" t="s">
        <v>519</v>
      </c>
      <c r="J16" s="113">
        <v>6</v>
      </c>
      <c r="K16" s="1316">
        <f>J16/B21*100</f>
        <v>0.35356511490866238</v>
      </c>
      <c r="L16" s="633"/>
      <c r="M16" s="380"/>
      <c r="N16" s="499"/>
      <c r="O16" s="54"/>
    </row>
    <row r="17" spans="1:15" s="37" customFormat="1" ht="12.75" customHeight="1">
      <c r="A17" s="133" t="s">
        <v>520</v>
      </c>
      <c r="B17" s="874">
        <v>624</v>
      </c>
      <c r="C17" s="874">
        <v>139</v>
      </c>
      <c r="D17" s="874">
        <v>277</v>
      </c>
      <c r="E17" s="874">
        <v>71</v>
      </c>
      <c r="F17" s="874">
        <v>137</v>
      </c>
      <c r="G17" s="470"/>
      <c r="H17" s="287"/>
      <c r="I17" s="37" t="s">
        <v>521</v>
      </c>
      <c r="J17" s="468">
        <v>1</v>
      </c>
      <c r="K17" s="1316">
        <f>J17/B21*100</f>
        <v>5.8927519151443723E-2</v>
      </c>
      <c r="L17" s="633"/>
      <c r="M17" s="380"/>
      <c r="N17" s="499"/>
      <c r="O17" s="54"/>
    </row>
    <row r="18" spans="1:15" s="37" customFormat="1" ht="12.75" customHeight="1">
      <c r="A18" s="133" t="s">
        <v>522</v>
      </c>
      <c r="B18" s="477">
        <f>B17/B10*100</f>
        <v>36.662749706227963</v>
      </c>
      <c r="C18" s="477">
        <f t="shared" ref="C18:F18" si="0">C17/C10*100</f>
        <v>30.752212389380528</v>
      </c>
      <c r="D18" s="477">
        <f t="shared" si="0"/>
        <v>42.812982998454409</v>
      </c>
      <c r="E18" s="477">
        <f t="shared" si="0"/>
        <v>33.971291866028707</v>
      </c>
      <c r="F18" s="477">
        <f t="shared" si="0"/>
        <v>34.771573604060912</v>
      </c>
      <c r="G18" s="478"/>
      <c r="H18" s="287"/>
      <c r="I18" s="37" t="s">
        <v>523</v>
      </c>
      <c r="J18" s="188">
        <v>1694</v>
      </c>
      <c r="K18" s="1316">
        <f>J18/B21*100</f>
        <v>99.823217442545669</v>
      </c>
      <c r="L18" s="633"/>
      <c r="M18" s="380"/>
      <c r="N18" s="499"/>
      <c r="O18" s="54"/>
    </row>
    <row r="19" spans="1:15" s="37" customFormat="1" ht="12.75" customHeight="1">
      <c r="A19" s="133" t="s">
        <v>524</v>
      </c>
      <c r="B19" s="322">
        <v>149</v>
      </c>
      <c r="C19" s="322">
        <v>40</v>
      </c>
      <c r="D19" s="322">
        <v>75</v>
      </c>
      <c r="E19" s="322">
        <v>12</v>
      </c>
      <c r="F19" s="322">
        <v>22</v>
      </c>
      <c r="G19" s="470"/>
      <c r="H19" s="287"/>
      <c r="I19" s="37" t="s">
        <v>448</v>
      </c>
      <c r="J19" s="113"/>
      <c r="K19" s="115"/>
      <c r="L19" s="48"/>
      <c r="M19" s="380"/>
      <c r="N19" s="499"/>
      <c r="O19" s="54"/>
    </row>
    <row r="20" spans="1:15" s="37" customFormat="1" ht="12.75" customHeight="1">
      <c r="A20" s="133" t="s">
        <v>525</v>
      </c>
      <c r="B20" s="479">
        <v>5</v>
      </c>
      <c r="C20" s="481" t="s">
        <v>132</v>
      </c>
      <c r="D20" s="323">
        <v>4</v>
      </c>
      <c r="E20" s="323" t="s">
        <v>132</v>
      </c>
      <c r="F20" s="479">
        <v>1</v>
      </c>
      <c r="G20" s="470"/>
      <c r="H20" s="287"/>
      <c r="I20" s="429" t="s">
        <v>526</v>
      </c>
      <c r="J20" s="112">
        <v>30.92</v>
      </c>
      <c r="K20" s="113"/>
      <c r="L20" s="48"/>
      <c r="M20" s="380"/>
      <c r="N20" s="499"/>
    </row>
    <row r="21" spans="1:15" s="37" customFormat="1" ht="12.75" customHeight="1">
      <c r="A21" s="133" t="s">
        <v>350</v>
      </c>
      <c r="B21" s="188">
        <v>1697</v>
      </c>
      <c r="C21" s="322">
        <v>452</v>
      </c>
      <c r="D21" s="322">
        <v>643</v>
      </c>
      <c r="E21" s="322">
        <v>209</v>
      </c>
      <c r="F21" s="322">
        <v>393</v>
      </c>
      <c r="G21" s="470"/>
      <c r="H21" s="287"/>
      <c r="I21" s="805" t="s">
        <v>527</v>
      </c>
      <c r="J21" s="112">
        <v>29.88</v>
      </c>
      <c r="K21" s="481"/>
      <c r="L21" s="48"/>
      <c r="M21" s="380"/>
      <c r="N21" s="499"/>
    </row>
    <row r="22" spans="1:15" s="37" customFormat="1" ht="12.75" customHeight="1">
      <c r="A22" s="482" t="s">
        <v>512</v>
      </c>
      <c r="B22" s="483">
        <v>7.5622874917002001</v>
      </c>
      <c r="C22" s="483">
        <v>7.1948171847890103</v>
      </c>
      <c r="D22" s="483">
        <v>8.2248202819207439</v>
      </c>
      <c r="E22" s="483">
        <v>7.6319152820887348</v>
      </c>
      <c r="F22" s="483">
        <v>7.0157273684774264</v>
      </c>
      <c r="G22" s="483" t="e">
        <f>G21/G35*1000</f>
        <v>#DIV/0!</v>
      </c>
      <c r="H22" s="287"/>
      <c r="I22" s="36"/>
      <c r="J22" s="114"/>
      <c r="K22" s="113"/>
      <c r="L22" s="635"/>
      <c r="M22" s="380"/>
      <c r="N22" s="499"/>
    </row>
    <row r="23" spans="1:15" s="37" customFormat="1" ht="12.75" customHeight="1">
      <c r="A23" s="133" t="s">
        <v>197</v>
      </c>
      <c r="B23" s="874"/>
      <c r="C23" s="874"/>
      <c r="D23" s="874"/>
      <c r="E23" s="874"/>
      <c r="F23" s="874"/>
      <c r="G23" s="470"/>
      <c r="H23" s="474"/>
      <c r="I23" s="1318" t="s">
        <v>528</v>
      </c>
      <c r="J23" s="1581" t="s">
        <v>432</v>
      </c>
      <c r="K23" s="362" t="s">
        <v>433</v>
      </c>
      <c r="L23" s="635"/>
      <c r="M23" s="380"/>
      <c r="N23" s="48"/>
    </row>
    <row r="24" spans="1:15" s="37" customFormat="1" ht="12.75" customHeight="1">
      <c r="A24" s="469" t="s">
        <v>149</v>
      </c>
      <c r="B24" s="188">
        <v>896</v>
      </c>
      <c r="C24" s="322">
        <v>244</v>
      </c>
      <c r="D24" s="322">
        <v>321</v>
      </c>
      <c r="E24" s="322">
        <v>118</v>
      </c>
      <c r="F24" s="322">
        <v>213</v>
      </c>
      <c r="G24" s="470"/>
      <c r="H24" s="287"/>
      <c r="I24" s="1309" t="s">
        <v>529</v>
      </c>
      <c r="J24" s="113"/>
      <c r="K24" s="113"/>
      <c r="L24" s="636"/>
      <c r="M24" s="380"/>
      <c r="N24" s="48"/>
    </row>
    <row r="25" spans="1:15" s="37" customFormat="1" ht="12.75" customHeight="1">
      <c r="A25" s="133" t="s">
        <v>151</v>
      </c>
      <c r="B25" s="188">
        <v>801</v>
      </c>
      <c r="C25" s="322">
        <v>208</v>
      </c>
      <c r="D25" s="322">
        <v>322</v>
      </c>
      <c r="E25" s="322">
        <v>91</v>
      </c>
      <c r="F25" s="322">
        <v>180</v>
      </c>
      <c r="G25" s="470"/>
      <c r="H25" s="287"/>
      <c r="I25" s="564" t="s">
        <v>530</v>
      </c>
      <c r="J25" s="188">
        <v>775</v>
      </c>
      <c r="K25" s="1582">
        <f>J25/B21*100</f>
        <v>45.668827342368886</v>
      </c>
      <c r="L25" s="638"/>
      <c r="M25" s="380"/>
      <c r="N25" s="48"/>
    </row>
    <row r="26" spans="1:15" s="37" customFormat="1" ht="12.75" customHeight="1">
      <c r="A26" s="133" t="s">
        <v>348</v>
      </c>
      <c r="B26" s="874"/>
      <c r="C26" s="874"/>
      <c r="D26" s="874"/>
      <c r="E26" s="874"/>
      <c r="F26" s="874"/>
      <c r="G26" s="470"/>
      <c r="H26" s="287"/>
      <c r="I26" s="564" t="s">
        <v>531</v>
      </c>
      <c r="J26" s="322">
        <v>600</v>
      </c>
      <c r="K26" s="1582">
        <f>J26/B21*100</f>
        <v>35.356511490866232</v>
      </c>
      <c r="L26" s="638"/>
      <c r="M26" s="380"/>
      <c r="N26" s="48"/>
    </row>
    <row r="27" spans="1:15" s="37" customFormat="1" ht="12.75" customHeight="1">
      <c r="A27" s="133" t="s">
        <v>518</v>
      </c>
      <c r="B27" s="485">
        <v>1075</v>
      </c>
      <c r="C27" s="486">
        <v>313</v>
      </c>
      <c r="D27" s="486">
        <v>368</v>
      </c>
      <c r="E27" s="486">
        <v>138</v>
      </c>
      <c r="F27" s="486">
        <v>256</v>
      </c>
      <c r="G27" s="470"/>
      <c r="H27" s="287"/>
      <c r="I27" s="1319" t="s">
        <v>532</v>
      </c>
      <c r="J27" s="322">
        <v>169</v>
      </c>
      <c r="K27" s="1582">
        <f>J27/B21*100</f>
        <v>9.9587507365939896</v>
      </c>
      <c r="L27" s="638"/>
      <c r="M27" s="380"/>
      <c r="N27" s="48"/>
    </row>
    <row r="28" spans="1:15" s="37" customFormat="1" ht="12.75" customHeight="1">
      <c r="A28" s="133" t="s">
        <v>520</v>
      </c>
      <c r="B28" s="486">
        <v>622</v>
      </c>
      <c r="C28" s="486">
        <v>139</v>
      </c>
      <c r="D28" s="486">
        <v>275</v>
      </c>
      <c r="E28" s="486">
        <v>71</v>
      </c>
      <c r="F28" s="486">
        <v>137</v>
      </c>
      <c r="G28" s="470"/>
      <c r="H28" s="474"/>
      <c r="I28" s="484" t="s">
        <v>533</v>
      </c>
      <c r="J28" s="322">
        <v>57</v>
      </c>
      <c r="K28" s="1582">
        <f>J28/B21*100</f>
        <v>3.3588685916322922</v>
      </c>
      <c r="L28" s="638"/>
      <c r="M28" s="380"/>
      <c r="N28" s="48"/>
    </row>
    <row r="29" spans="1:15" s="37" customFormat="1" ht="12.75" customHeight="1">
      <c r="A29" s="133" t="s">
        <v>524</v>
      </c>
      <c r="B29" s="486">
        <v>146</v>
      </c>
      <c r="C29" s="486">
        <v>40</v>
      </c>
      <c r="D29" s="486">
        <v>72</v>
      </c>
      <c r="E29" s="486">
        <v>12</v>
      </c>
      <c r="F29" s="486">
        <v>22</v>
      </c>
      <c r="G29" s="488"/>
      <c r="H29" s="397"/>
      <c r="I29" s="484" t="s">
        <v>534</v>
      </c>
      <c r="J29" s="322">
        <v>96</v>
      </c>
      <c r="K29" s="1582">
        <f>J29/B21*100</f>
        <v>5.6570418385385981</v>
      </c>
      <c r="L29" s="638"/>
      <c r="M29" s="380"/>
      <c r="N29" s="48"/>
    </row>
    <row r="30" spans="1:15" s="37" customFormat="1" ht="12.75" customHeight="1">
      <c r="A30" s="133"/>
      <c r="B30" s="486"/>
      <c r="C30" s="486"/>
      <c r="D30" s="486"/>
      <c r="E30" s="486"/>
      <c r="F30" s="486"/>
      <c r="G30" s="476"/>
      <c r="H30" s="397"/>
      <c r="I30" s="484"/>
      <c r="J30" s="322"/>
      <c r="K30" s="637"/>
      <c r="L30" s="638"/>
      <c r="M30" s="380"/>
      <c r="N30" s="48"/>
    </row>
    <row r="31" spans="1:15" s="37" customFormat="1" ht="12.75" customHeight="1">
      <c r="A31" s="1475" t="s">
        <v>1642</v>
      </c>
      <c r="B31" s="1496"/>
      <c r="C31" s="1496"/>
      <c r="D31" s="1495"/>
      <c r="E31" s="1495"/>
      <c r="F31" s="1496"/>
      <c r="G31" s="370"/>
      <c r="H31" s="370"/>
      <c r="I31" s="36"/>
      <c r="J31" s="500"/>
      <c r="K31" s="176"/>
      <c r="L31" s="48"/>
      <c r="M31" s="48"/>
      <c r="N31" s="48"/>
    </row>
    <row r="32" spans="1:15" s="37" customFormat="1" ht="12.75" customHeight="1">
      <c r="A32" s="1498" t="s">
        <v>1643</v>
      </c>
      <c r="B32" s="194"/>
      <c r="C32" s="194"/>
      <c r="D32" s="194"/>
      <c r="E32" s="194"/>
      <c r="F32" s="309"/>
      <c r="I32" s="71"/>
      <c r="J32" s="500"/>
      <c r="K32" s="311"/>
      <c r="L32" s="48"/>
      <c r="M32" s="48"/>
      <c r="N32" s="48"/>
    </row>
    <row r="33" spans="1:15" s="37" customFormat="1" ht="12.75" customHeight="1">
      <c r="A33" s="1498" t="s">
        <v>1644</v>
      </c>
      <c r="B33" s="194"/>
      <c r="C33" s="194"/>
      <c r="D33" s="194"/>
      <c r="E33" s="194"/>
      <c r="F33" s="194"/>
      <c r="I33" s="71"/>
      <c r="J33" s="500"/>
      <c r="K33" s="311"/>
      <c r="L33" s="48"/>
      <c r="M33" s="48"/>
      <c r="N33" s="48"/>
    </row>
    <row r="34" spans="1:15" ht="12" customHeight="1">
      <c r="A34" s="1499" t="s">
        <v>1645</v>
      </c>
      <c r="B34" s="1497"/>
      <c r="C34" s="1497"/>
      <c r="D34" s="1497"/>
      <c r="E34" s="1497"/>
      <c r="F34" s="1497"/>
      <c r="I34" s="58"/>
      <c r="J34" s="58"/>
      <c r="K34" s="58"/>
    </row>
    <row r="35" spans="1:15" ht="12" customHeight="1">
      <c r="A35" s="489" t="s">
        <v>535</v>
      </c>
      <c r="B35" s="490">
        <v>225628</v>
      </c>
      <c r="C35" s="490">
        <v>63186.5</v>
      </c>
      <c r="D35" s="490">
        <v>78562</v>
      </c>
      <c r="E35" s="490">
        <v>27637</v>
      </c>
      <c r="F35" s="491">
        <v>56242.5</v>
      </c>
      <c r="G35" s="59"/>
      <c r="I35" s="3"/>
      <c r="K35" s="639">
        <f>SUM(K25:K29)</f>
        <v>99.999999999999986</v>
      </c>
    </row>
    <row r="36" spans="1:15" ht="12" customHeight="1">
      <c r="J36" s="116"/>
      <c r="K36" s="99" t="s">
        <v>0</v>
      </c>
    </row>
    <row r="37" spans="1:15" ht="12" customHeight="1">
      <c r="B37" s="492">
        <f t="shared" ref="B37:H37" si="1">B10/B35*1000</f>
        <v>7.54339000478664</v>
      </c>
      <c r="C37" s="492">
        <f t="shared" si="1"/>
        <v>7.1534267604630735</v>
      </c>
      <c r="D37" s="492">
        <f t="shared" si="1"/>
        <v>8.2355337185916859</v>
      </c>
      <c r="E37" s="492">
        <f t="shared" si="1"/>
        <v>7.5623258674964724</v>
      </c>
      <c r="F37" s="492">
        <f t="shared" si="1"/>
        <v>7.005378494910433</v>
      </c>
      <c r="G37" s="492" t="e">
        <f t="shared" si="1"/>
        <v>#DIV/0!</v>
      </c>
      <c r="H37" s="492" t="e">
        <f t="shared" si="1"/>
        <v>#DIV/0!</v>
      </c>
      <c r="J37" s="116"/>
    </row>
    <row r="38" spans="1:15" ht="12" customHeight="1">
      <c r="A38" s="1" t="s">
        <v>536</v>
      </c>
      <c r="B38" s="59">
        <f>B21-B25</f>
        <v>896</v>
      </c>
      <c r="C38" s="59">
        <f t="shared" ref="C38:F38" si="2">C21-C25</f>
        <v>244</v>
      </c>
      <c r="D38" s="59">
        <f t="shared" si="2"/>
        <v>321</v>
      </c>
      <c r="E38" s="59">
        <f t="shared" si="2"/>
        <v>118</v>
      </c>
      <c r="F38" s="59">
        <f t="shared" si="2"/>
        <v>213</v>
      </c>
      <c r="I38" s="1" t="s">
        <v>0</v>
      </c>
      <c r="L38" s="632"/>
      <c r="M38" s="99" t="s">
        <v>0</v>
      </c>
    </row>
    <row r="39" spans="1:15" ht="12" customHeight="1">
      <c r="A39" s="493" t="s">
        <v>537</v>
      </c>
      <c r="B39" s="59">
        <f>B21-B27</f>
        <v>622</v>
      </c>
      <c r="C39" s="59">
        <f t="shared" ref="C39:D39" si="3">C21-C27</f>
        <v>139</v>
      </c>
      <c r="D39" s="59">
        <f t="shared" si="3"/>
        <v>275</v>
      </c>
      <c r="E39" s="59">
        <f>E21-E27</f>
        <v>71</v>
      </c>
      <c r="F39" s="59">
        <f>F21-F27</f>
        <v>137</v>
      </c>
      <c r="I39" s="1" t="s">
        <v>0</v>
      </c>
    </row>
    <row r="40" spans="1:15">
      <c r="M40" s="99" t="s">
        <v>0</v>
      </c>
    </row>
    <row r="41" spans="1:15">
      <c r="K41" s="99" t="s">
        <v>0</v>
      </c>
      <c r="L41" s="99" t="s">
        <v>0</v>
      </c>
    </row>
    <row r="42" spans="1:15">
      <c r="O42" s="1" t="s">
        <v>0</v>
      </c>
    </row>
  </sheetData>
  <mergeCells count="4">
    <mergeCell ref="A3:K3"/>
    <mergeCell ref="A4:K4"/>
    <mergeCell ref="A5:K5"/>
    <mergeCell ref="C6:F6"/>
  </mergeCells>
  <hyperlinks>
    <hyperlink ref="A31" r:id="rId1" location="!/view/sk/vbd_dem/om7017rr/v_om7017rr_00_00_00_sk"/>
    <hyperlink ref="A32" r:id="rId2" location="!/view/sk/vbd_dem/om7029rr/v_om7029rr_00_00_00_sk" display="        DATAcube.[om7029rr]"/>
    <hyperlink ref="A33" r:id="rId3" location="!/view/sk/vbd_dem/om7030rr/v_om7030rr_00_00_00_sk" display="DATAcube. [om7030rr]"/>
    <hyperlink ref="A34" r:id="rId4" location="!/view/sk/vbd_dem/om7031rr/v_om7031rr_00_00_00_sk" display="DATAcube. [om7031rr]"/>
    <hyperlink ref="A4:K4" location="'Zoznam tabuliek'!A1" display="Pôrodnosť"/>
  </hyperlinks>
  <pageMargins left="0.98425196850393704" right="0.78740157480314965" top="0.39370078740157483" bottom="0.59055118110236227" header="0.27559055118110237" footer="0.51181102362204722"/>
  <pageSetup paperSize="9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view="pageBreakPreview" topLeftCell="A10" zoomScale="120" zoomScaleNormal="100" zoomScaleSheetLayoutView="120" workbookViewId="0">
      <selection activeCell="I30" sqref="I30"/>
    </sheetView>
  </sheetViews>
  <sheetFormatPr defaultColWidth="9.109375" defaultRowHeight="13.2"/>
  <cols>
    <col min="1" max="1" width="21.88671875" style="1" customWidth="1"/>
    <col min="2" max="2" width="6.44140625" style="1" customWidth="1"/>
    <col min="3" max="5" width="6.5546875" style="1" customWidth="1"/>
    <col min="6" max="6" width="6.44140625" style="1" customWidth="1"/>
    <col min="7" max="7" width="1.33203125" style="1" customWidth="1"/>
    <col min="8" max="8" width="1.44140625" style="1" customWidth="1"/>
    <col min="9" max="9" width="21.109375" style="1" customWidth="1"/>
    <col min="10" max="10" width="5.5546875" style="99" customWidth="1"/>
    <col min="11" max="11" width="7.5546875" style="99" customWidth="1"/>
    <col min="12" max="12" width="11.5546875" style="99" bestFit="1" customWidth="1"/>
    <col min="13" max="13" width="8.33203125" style="99" bestFit="1" customWidth="1"/>
    <col min="14" max="14" width="9.109375" style="99"/>
    <col min="15" max="16384" width="9.109375" style="1"/>
  </cols>
  <sheetData>
    <row r="1" spans="1:22" ht="11.4" customHeight="1">
      <c r="A1" s="282" t="s">
        <v>1749</v>
      </c>
      <c r="J1" s="119"/>
    </row>
    <row r="2" spans="1:22" ht="18" customHeight="1">
      <c r="A2"/>
      <c r="F2" s="2"/>
      <c r="G2" s="2"/>
      <c r="H2" s="2"/>
      <c r="I2" s="2"/>
    </row>
    <row r="3" spans="1:22" s="611" customFormat="1" ht="3.75" customHeight="1">
      <c r="A3" s="1702"/>
      <c r="B3" s="1702"/>
      <c r="C3" s="1702"/>
      <c r="D3" s="1702"/>
      <c r="E3" s="1702"/>
      <c r="F3" s="1702"/>
      <c r="G3" s="1702"/>
      <c r="H3" s="1702"/>
      <c r="I3" s="1703"/>
      <c r="J3" s="1703"/>
      <c r="K3" s="99"/>
      <c r="L3" s="99"/>
      <c r="M3" s="99"/>
      <c r="N3" s="99"/>
    </row>
    <row r="4" spans="1:22" ht="24" customHeight="1">
      <c r="A4" s="1665" t="s">
        <v>33</v>
      </c>
      <c r="B4" s="1665"/>
      <c r="C4" s="1665"/>
      <c r="D4" s="1665"/>
      <c r="E4" s="1665"/>
      <c r="F4" s="1665"/>
      <c r="G4" s="1665"/>
      <c r="H4" s="1665"/>
      <c r="I4" s="1665"/>
      <c r="J4" s="1694"/>
    </row>
    <row r="5" spans="1:22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494"/>
      <c r="L5" s="99"/>
      <c r="M5" s="99"/>
      <c r="N5" s="99"/>
    </row>
    <row r="6" spans="1:22" s="37" customFormat="1" ht="15" customHeight="1">
      <c r="A6" s="145" t="s">
        <v>127</v>
      </c>
      <c r="B6" s="272" t="s">
        <v>186</v>
      </c>
      <c r="C6" s="1657" t="s">
        <v>187</v>
      </c>
      <c r="D6" s="1657"/>
      <c r="E6" s="1657"/>
      <c r="F6" s="1657"/>
      <c r="G6" s="272"/>
      <c r="H6" s="40"/>
      <c r="I6" s="391" t="s">
        <v>538</v>
      </c>
      <c r="J6" s="625" t="s">
        <v>432</v>
      </c>
      <c r="K6" s="48"/>
      <c r="L6" s="48"/>
      <c r="M6" s="48"/>
      <c r="N6" s="48"/>
    </row>
    <row r="7" spans="1:22" s="37" customFormat="1" ht="12" customHeight="1">
      <c r="A7" s="145"/>
      <c r="B7" s="272" t="s">
        <v>189</v>
      </c>
      <c r="C7" s="272" t="s">
        <v>186</v>
      </c>
      <c r="D7" s="272" t="s">
        <v>186</v>
      </c>
      <c r="E7" s="272" t="s">
        <v>190</v>
      </c>
      <c r="F7" s="272" t="s">
        <v>186</v>
      </c>
      <c r="G7" s="272"/>
      <c r="H7" s="147"/>
      <c r="I7" s="391" t="s">
        <v>539</v>
      </c>
      <c r="J7" s="626"/>
      <c r="K7" s="48"/>
      <c r="L7" s="380"/>
      <c r="M7" s="554"/>
      <c r="N7" s="554"/>
    </row>
    <row r="8" spans="1:22" s="37" customFormat="1" ht="12" customHeight="1">
      <c r="A8" s="145"/>
      <c r="B8" s="272"/>
      <c r="C8" s="272" t="s">
        <v>191</v>
      </c>
      <c r="D8" s="272" t="s">
        <v>192</v>
      </c>
      <c r="E8" s="272" t="s">
        <v>193</v>
      </c>
      <c r="F8" s="272" t="s">
        <v>194</v>
      </c>
      <c r="G8" s="272"/>
      <c r="H8" s="40"/>
      <c r="I8" s="37" t="s">
        <v>509</v>
      </c>
      <c r="J8" s="100">
        <v>1</v>
      </c>
      <c r="K8" s="100"/>
      <c r="L8" s="380"/>
      <c r="M8" s="100"/>
      <c r="N8" s="500"/>
    </row>
    <row r="9" spans="1:22" s="37" customFormat="1" ht="12" customHeight="1">
      <c r="C9" s="272"/>
      <c r="D9" s="272"/>
      <c r="E9" s="272"/>
      <c r="F9" s="272"/>
      <c r="G9" s="272"/>
      <c r="H9" s="40"/>
      <c r="I9" s="37" t="s">
        <v>511</v>
      </c>
      <c r="J9" s="100">
        <v>10</v>
      </c>
      <c r="K9" s="100"/>
      <c r="L9" s="555"/>
      <c r="M9" s="627"/>
      <c r="N9" s="48"/>
    </row>
    <row r="10" spans="1:22" s="37" customFormat="1" ht="12.75" customHeight="1">
      <c r="A10" s="469" t="s">
        <v>540</v>
      </c>
      <c r="B10" s="298">
        <v>225</v>
      </c>
      <c r="C10" s="298">
        <v>63</v>
      </c>
      <c r="D10" s="298">
        <v>88</v>
      </c>
      <c r="E10" s="298">
        <v>23</v>
      </c>
      <c r="F10" s="298">
        <v>51</v>
      </c>
      <c r="G10" s="370"/>
      <c r="H10" s="45"/>
      <c r="I10" s="37" t="s">
        <v>513</v>
      </c>
      <c r="J10" s="100">
        <v>28</v>
      </c>
      <c r="K10" s="496"/>
      <c r="L10" s="555"/>
      <c r="M10" s="628"/>
      <c r="N10" s="629"/>
      <c r="O10" s="356"/>
      <c r="P10" s="356"/>
      <c r="Q10" s="356"/>
      <c r="R10" s="356"/>
      <c r="S10" s="356"/>
      <c r="T10" s="356"/>
      <c r="U10" s="356"/>
      <c r="V10" s="356"/>
    </row>
    <row r="11" spans="1:22" s="37" customFormat="1" ht="12.75" customHeight="1">
      <c r="A11" s="469" t="s">
        <v>197</v>
      </c>
      <c r="B11" s="100"/>
      <c r="C11" s="100"/>
      <c r="D11" s="100"/>
      <c r="E11" s="100"/>
      <c r="F11" s="100"/>
      <c r="G11" s="370"/>
      <c r="H11" s="46"/>
      <c r="I11" s="37" t="s">
        <v>514</v>
      </c>
      <c r="J11" s="100">
        <v>48</v>
      </c>
      <c r="K11" s="496"/>
      <c r="L11" s="555"/>
      <c r="M11" s="628"/>
      <c r="N11" s="500"/>
    </row>
    <row r="12" spans="1:22" s="37" customFormat="1" ht="12.75" customHeight="1">
      <c r="A12" s="495" t="s">
        <v>541</v>
      </c>
      <c r="B12" s="627">
        <v>142</v>
      </c>
      <c r="C12" s="538">
        <v>36</v>
      </c>
      <c r="D12" s="538">
        <v>60</v>
      </c>
      <c r="E12" s="538">
        <v>11</v>
      </c>
      <c r="F12" s="538">
        <v>35</v>
      </c>
      <c r="G12" s="370"/>
      <c r="H12" s="45"/>
      <c r="I12" s="37" t="s">
        <v>515</v>
      </c>
      <c r="J12" s="100">
        <v>75</v>
      </c>
      <c r="K12" s="496"/>
      <c r="L12" s="555"/>
      <c r="M12" s="628"/>
      <c r="N12" s="48"/>
    </row>
    <row r="13" spans="1:22" s="37" customFormat="1" ht="12.75" customHeight="1">
      <c r="A13" s="495" t="s">
        <v>542</v>
      </c>
      <c r="B13" s="298">
        <v>83</v>
      </c>
      <c r="C13" s="298">
        <v>27</v>
      </c>
      <c r="D13" s="298">
        <v>28</v>
      </c>
      <c r="E13" s="298">
        <v>12</v>
      </c>
      <c r="F13" s="298">
        <v>16</v>
      </c>
      <c r="G13" s="370"/>
      <c r="H13" s="45"/>
      <c r="I13" s="37" t="s">
        <v>516</v>
      </c>
      <c r="J13" s="48">
        <v>42</v>
      </c>
      <c r="K13" s="496"/>
      <c r="L13" s="555"/>
      <c r="M13" s="628"/>
      <c r="N13" s="48"/>
    </row>
    <row r="14" spans="1:22" s="37" customFormat="1" ht="12.75" customHeight="1">
      <c r="A14" s="495" t="s">
        <v>197</v>
      </c>
      <c r="B14" s="57"/>
      <c r="C14" s="57"/>
      <c r="D14" s="57"/>
      <c r="E14" s="57"/>
      <c r="F14" s="57"/>
      <c r="G14" s="370"/>
      <c r="H14" s="46"/>
      <c r="I14" s="37" t="s">
        <v>517</v>
      </c>
      <c r="J14" s="100">
        <v>21</v>
      </c>
      <c r="K14" s="496"/>
      <c r="L14" s="555"/>
      <c r="M14" s="628"/>
      <c r="N14" s="48"/>
    </row>
    <row r="15" spans="1:22" s="37" customFormat="1" ht="12.75" customHeight="1">
      <c r="A15" s="497" t="s">
        <v>543</v>
      </c>
      <c r="B15" s="57">
        <v>38</v>
      </c>
      <c r="C15" s="57">
        <v>15</v>
      </c>
      <c r="D15" s="57">
        <v>9</v>
      </c>
      <c r="E15" s="57">
        <v>6</v>
      </c>
      <c r="F15" s="57">
        <v>8</v>
      </c>
      <c r="G15" s="370"/>
      <c r="H15" s="45"/>
      <c r="I15" s="37" t="s">
        <v>519</v>
      </c>
      <c r="J15" s="100" t="s">
        <v>132</v>
      </c>
      <c r="K15" s="496"/>
      <c r="L15" s="555"/>
      <c r="M15" s="628"/>
      <c r="N15" s="48"/>
    </row>
    <row r="16" spans="1:22" s="37" customFormat="1" ht="12.75" customHeight="1">
      <c r="A16" s="498" t="s">
        <v>544</v>
      </c>
      <c r="B16" s="627">
        <v>19</v>
      </c>
      <c r="C16" s="538">
        <v>4</v>
      </c>
      <c r="D16" s="538">
        <v>10</v>
      </c>
      <c r="E16" s="538">
        <v>2</v>
      </c>
      <c r="F16" s="538">
        <v>3</v>
      </c>
      <c r="G16" s="370"/>
      <c r="H16" s="46"/>
      <c r="I16" s="37" t="s">
        <v>521</v>
      </c>
      <c r="J16" s="100" t="s">
        <v>132</v>
      </c>
      <c r="K16" s="496"/>
      <c r="L16" s="555"/>
      <c r="M16" s="628"/>
      <c r="N16" s="48"/>
    </row>
    <row r="17" spans="1:15" s="37" customFormat="1" ht="12.75" customHeight="1">
      <c r="A17" s="498" t="s">
        <v>545</v>
      </c>
      <c r="B17" s="538">
        <v>10</v>
      </c>
      <c r="C17" s="538">
        <v>2</v>
      </c>
      <c r="D17" s="538">
        <v>6</v>
      </c>
      <c r="E17" s="538">
        <v>1</v>
      </c>
      <c r="F17" s="538">
        <v>1</v>
      </c>
      <c r="G17" s="370"/>
      <c r="H17" s="45"/>
      <c r="I17" s="37" t="s">
        <v>523</v>
      </c>
      <c r="J17" s="100">
        <v>224</v>
      </c>
      <c r="K17" s="496"/>
      <c r="L17" s="623"/>
      <c r="M17" s="628"/>
      <c r="N17" s="48"/>
    </row>
    <row r="18" spans="1:15" s="37" customFormat="1" ht="12.75" customHeight="1">
      <c r="A18" s="498" t="s">
        <v>546</v>
      </c>
      <c r="B18" s="57"/>
      <c r="C18" s="57"/>
      <c r="D18" s="57"/>
      <c r="E18" s="57"/>
      <c r="F18" s="57"/>
      <c r="G18" s="370"/>
      <c r="H18" s="45"/>
      <c r="I18" s="37" t="s">
        <v>547</v>
      </c>
      <c r="J18" s="499">
        <v>31.15</v>
      </c>
      <c r="K18" s="496"/>
      <c r="L18" s="623"/>
      <c r="M18" s="561"/>
      <c r="N18" s="48"/>
    </row>
    <row r="19" spans="1:15" s="37" customFormat="1" ht="12.75" customHeight="1">
      <c r="A19" s="498" t="s">
        <v>548</v>
      </c>
      <c r="B19" s="100">
        <v>11</v>
      </c>
      <c r="C19" s="100">
        <v>6</v>
      </c>
      <c r="D19" s="100">
        <v>1</v>
      </c>
      <c r="E19" s="100">
        <v>3</v>
      </c>
      <c r="F19" s="100">
        <v>1</v>
      </c>
      <c r="G19" s="370"/>
      <c r="H19" s="45"/>
      <c r="J19" s="48"/>
      <c r="K19" s="496"/>
      <c r="L19" s="623"/>
      <c r="M19" s="561"/>
      <c r="N19" s="48"/>
    </row>
    <row r="20" spans="1:15" s="37" customFormat="1" ht="12.75" customHeight="1">
      <c r="A20" s="498" t="s">
        <v>549</v>
      </c>
      <c r="B20" s="100">
        <v>5</v>
      </c>
      <c r="C20" s="100" t="s">
        <v>132</v>
      </c>
      <c r="D20" s="100">
        <v>2</v>
      </c>
      <c r="E20" s="100" t="s">
        <v>132</v>
      </c>
      <c r="F20" s="100">
        <v>3</v>
      </c>
      <c r="G20" s="370"/>
      <c r="H20" s="45"/>
      <c r="J20" s="48"/>
      <c r="K20" s="496"/>
      <c r="L20" s="630"/>
      <c r="M20" s="561"/>
      <c r="N20" s="48"/>
    </row>
    <row r="21" spans="1:15" s="37" customFormat="1" ht="12.75" customHeight="1">
      <c r="A21" s="430" t="s">
        <v>551</v>
      </c>
      <c r="B21" s="507"/>
      <c r="C21" s="507"/>
      <c r="D21" s="507"/>
      <c r="E21" s="507"/>
      <c r="F21" s="507"/>
      <c r="G21" s="370"/>
      <c r="H21" s="45"/>
      <c r="I21" s="36"/>
      <c r="J21" s="100"/>
      <c r="K21" s="496"/>
      <c r="L21" s="623"/>
      <c r="M21" s="561"/>
      <c r="N21" s="48"/>
    </row>
    <row r="22" spans="1:15" s="37" customFormat="1" ht="12.75" customHeight="1">
      <c r="A22" s="37" t="s">
        <v>552</v>
      </c>
      <c r="B22" s="648">
        <v>1.0026603922407453</v>
      </c>
      <c r="C22" s="648">
        <v>1.0028174394728044</v>
      </c>
      <c r="D22" s="648">
        <v>1.1256363682877535</v>
      </c>
      <c r="E22" s="648">
        <v>0.8398758444403871</v>
      </c>
      <c r="F22" s="648">
        <v>0.91043790277951342</v>
      </c>
      <c r="G22" s="370"/>
      <c r="H22" s="45"/>
      <c r="I22" s="36"/>
      <c r="J22" s="48"/>
      <c r="K22" s="496"/>
      <c r="L22" s="623"/>
      <c r="M22" s="561"/>
      <c r="N22" s="48"/>
    </row>
    <row r="23" spans="1:15" s="37" customFormat="1" ht="12.75" customHeight="1">
      <c r="A23" s="133" t="s">
        <v>553</v>
      </c>
      <c r="B23" s="100"/>
      <c r="C23" s="100"/>
      <c r="D23" s="100"/>
      <c r="E23" s="100"/>
      <c r="F23" s="100"/>
      <c r="G23" s="370"/>
      <c r="H23" s="46"/>
      <c r="I23" s="354"/>
      <c r="J23" s="631"/>
      <c r="K23" s="496"/>
      <c r="L23" s="623"/>
      <c r="M23" s="561"/>
      <c r="N23" s="48"/>
    </row>
    <row r="24" spans="1:15" s="37" customFormat="1" ht="12.75" customHeight="1">
      <c r="A24" s="430" t="s">
        <v>1646</v>
      </c>
      <c r="B24" s="648">
        <v>4.4814914403513493</v>
      </c>
      <c r="C24" s="648">
        <v>4.538414436480207</v>
      </c>
      <c r="D24" s="648">
        <v>4.9616599007668016</v>
      </c>
      <c r="E24" s="648">
        <v>3.6271881406718185</v>
      </c>
      <c r="F24" s="648">
        <v>4.1639451338994125</v>
      </c>
      <c r="G24" s="370"/>
      <c r="H24" s="45"/>
      <c r="J24" s="48"/>
      <c r="K24" s="496"/>
      <c r="L24" s="623"/>
      <c r="M24" s="562"/>
      <c r="N24" s="48"/>
    </row>
    <row r="25" spans="1:15" s="37" customFormat="1" ht="12.75" customHeight="1">
      <c r="A25" s="430" t="s">
        <v>550</v>
      </c>
      <c r="B25" s="648">
        <v>13.219741480611047</v>
      </c>
      <c r="C25" s="648">
        <v>13.938053097345133</v>
      </c>
      <c r="D25" s="648">
        <v>13.601236476043276</v>
      </c>
      <c r="E25" s="648">
        <v>11.004784688995215</v>
      </c>
      <c r="F25" s="648">
        <v>12.944162436548224</v>
      </c>
      <c r="G25" s="370"/>
      <c r="H25" s="45"/>
      <c r="I25" s="36"/>
      <c r="J25" s="496"/>
      <c r="K25" s="496"/>
      <c r="L25" s="623"/>
      <c r="M25" s="623"/>
      <c r="N25" s="48"/>
    </row>
    <row r="26" spans="1:15" s="37" customFormat="1" ht="12.75" customHeight="1">
      <c r="A26" s="429" t="s">
        <v>554</v>
      </c>
      <c r="B26" s="1583">
        <v>13.258691809074838</v>
      </c>
      <c r="C26" s="1583">
        <v>13.938053097345133</v>
      </c>
      <c r="D26" s="1583">
        <v>13.685847589424572</v>
      </c>
      <c r="E26" s="1583">
        <v>11.004784688995215</v>
      </c>
      <c r="F26" s="1583">
        <v>12.977099236641221</v>
      </c>
      <c r="G26" s="370"/>
      <c r="H26" s="45"/>
      <c r="I26" s="36"/>
      <c r="J26" s="496"/>
      <c r="K26" s="496"/>
      <c r="L26" s="623"/>
      <c r="M26" s="623"/>
      <c r="N26" s="48"/>
    </row>
    <row r="27" spans="1:15" s="37" customFormat="1" ht="12.75" customHeight="1">
      <c r="A27" s="430" t="s">
        <v>1647</v>
      </c>
      <c r="G27" s="370"/>
      <c r="H27" s="45"/>
      <c r="I27" s="71"/>
      <c r="J27" s="496"/>
      <c r="K27" s="496"/>
      <c r="L27" s="623"/>
      <c r="M27" s="623"/>
      <c r="N27" s="48"/>
    </row>
    <row r="28" spans="1:15" s="37" customFormat="1" ht="12.75" customHeight="1">
      <c r="A28" s="430" t="s">
        <v>550</v>
      </c>
      <c r="B28" s="1583">
        <v>4.8766157461809634</v>
      </c>
      <c r="C28" s="1583">
        <v>5.9734513274336285</v>
      </c>
      <c r="D28" s="1583">
        <v>4.327666151468315</v>
      </c>
      <c r="E28" s="1583">
        <v>5.741626794258373</v>
      </c>
      <c r="F28" s="1583">
        <v>4.0609137055837561</v>
      </c>
      <c r="G28" s="370"/>
      <c r="H28" s="46"/>
      <c r="I28" s="36"/>
      <c r="J28" s="496"/>
      <c r="K28" s="496"/>
      <c r="L28" s="623"/>
      <c r="M28" s="623"/>
      <c r="N28" s="48"/>
    </row>
    <row r="29" spans="1:15" s="37" customFormat="1" ht="7.5" customHeight="1">
      <c r="A29" s="430"/>
      <c r="G29" s="501"/>
      <c r="H29" s="36"/>
      <c r="I29" s="36"/>
      <c r="J29" s="496"/>
      <c r="K29" s="496"/>
      <c r="L29" s="623"/>
      <c r="M29" s="48"/>
      <c r="N29" s="48"/>
    </row>
    <row r="30" spans="1:15" s="37" customFormat="1" ht="12.75" customHeight="1">
      <c r="A30" s="1503" t="s">
        <v>1649</v>
      </c>
      <c r="B30" s="1500"/>
      <c r="C30" s="502"/>
      <c r="D30" s="502"/>
      <c r="E30" s="502"/>
      <c r="F30" s="502"/>
      <c r="G30" s="390"/>
      <c r="I30" s="36"/>
      <c r="J30" s="500"/>
      <c r="K30" s="48"/>
      <c r="L30" s="623"/>
      <c r="M30" s="623"/>
      <c r="N30" s="48"/>
    </row>
    <row r="31" spans="1:15" s="37" customFormat="1" ht="12.75" customHeight="1">
      <c r="A31" s="1505" t="s">
        <v>1650</v>
      </c>
      <c r="B31" s="1501"/>
      <c r="C31" s="84"/>
      <c r="D31" s="84"/>
      <c r="E31" s="84"/>
      <c r="F31" s="84"/>
      <c r="I31" s="36"/>
      <c r="J31" s="500"/>
      <c r="K31" s="48"/>
      <c r="L31" s="623"/>
      <c r="M31" s="623"/>
      <c r="N31" s="48"/>
    </row>
    <row r="32" spans="1:15" ht="12" customHeight="1">
      <c r="A32" s="1506" t="s">
        <v>1648</v>
      </c>
      <c r="B32" s="1502"/>
      <c r="C32" s="113"/>
      <c r="D32" s="113"/>
      <c r="E32" s="113"/>
      <c r="F32" s="113"/>
      <c r="L32" s="623"/>
      <c r="M32" s="623"/>
      <c r="O32" s="60"/>
    </row>
    <row r="33" spans="1:14" ht="12" customHeight="1">
      <c r="A33" s="1504"/>
      <c r="B33" s="201"/>
      <c r="C33" s="44"/>
      <c r="D33" s="44"/>
      <c r="E33" s="44"/>
      <c r="F33" s="44"/>
      <c r="G33" s="59"/>
      <c r="I33" s="3"/>
      <c r="J33" s="116"/>
      <c r="L33" s="623"/>
      <c r="M33" s="623"/>
    </row>
    <row r="34" spans="1:14" ht="12" customHeight="1">
      <c r="A34" s="111"/>
      <c r="B34" s="111"/>
      <c r="C34" s="111"/>
      <c r="D34" s="111"/>
      <c r="E34" s="111"/>
      <c r="F34" s="111"/>
      <c r="J34" s="116" t="s">
        <v>0</v>
      </c>
      <c r="L34" s="623"/>
      <c r="M34" s="623"/>
    </row>
    <row r="35" spans="1:14" ht="12" customHeight="1">
      <c r="A35" s="111"/>
      <c r="B35" s="504"/>
      <c r="C35" s="504"/>
      <c r="D35" s="504"/>
      <c r="E35" s="504"/>
      <c r="F35" s="504"/>
      <c r="G35" s="492"/>
      <c r="L35" s="623"/>
      <c r="M35" s="623"/>
    </row>
    <row r="36" spans="1:14" ht="12" customHeight="1">
      <c r="A36" s="111"/>
      <c r="B36" s="504"/>
      <c r="C36" s="504"/>
      <c r="D36" s="504"/>
      <c r="E36" s="504"/>
      <c r="F36" s="504"/>
      <c r="G36" s="492"/>
      <c r="J36" s="99" t="s">
        <v>0</v>
      </c>
      <c r="L36" s="632"/>
    </row>
    <row r="37" spans="1:14">
      <c r="A37" s="3"/>
      <c r="B37" s="3"/>
      <c r="C37" s="3"/>
      <c r="D37" s="3"/>
      <c r="E37" s="3"/>
      <c r="F37" s="3"/>
      <c r="G37" s="3"/>
      <c r="H37" s="3"/>
      <c r="I37" s="3"/>
    </row>
    <row r="38" spans="1:14">
      <c r="A38" s="3"/>
      <c r="B38" s="1322"/>
      <c r="C38" s="1323"/>
      <c r="D38" s="1324"/>
      <c r="E38" s="1325"/>
      <c r="F38" s="1325"/>
      <c r="G38" s="3"/>
      <c r="H38" s="3"/>
      <c r="I38" s="3"/>
      <c r="K38" s="99" t="s">
        <v>0</v>
      </c>
    </row>
    <row r="39" spans="1:14">
      <c r="A39" s="1326"/>
      <c r="B39" s="1305"/>
      <c r="C39" s="1327"/>
      <c r="D39" s="1327"/>
      <c r="E39" s="1327"/>
      <c r="F39" s="1327"/>
      <c r="G39" s="3"/>
      <c r="H39" s="3"/>
      <c r="I39" s="3"/>
      <c r="J39" s="99" t="s">
        <v>0</v>
      </c>
    </row>
    <row r="40" spans="1:14">
      <c r="A40" s="3"/>
      <c r="B40" s="1305"/>
      <c r="C40" s="1305"/>
      <c r="D40" s="1305"/>
      <c r="E40" s="1305"/>
      <c r="F40" s="1305"/>
      <c r="G40" s="729"/>
      <c r="H40" s="729"/>
      <c r="I40" s="729"/>
      <c r="J40" s="116" t="s">
        <v>0</v>
      </c>
      <c r="K40" s="116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99" t="s">
        <v>0</v>
      </c>
      <c r="L41" s="99" t="s">
        <v>0</v>
      </c>
    </row>
    <row r="42" spans="1:14">
      <c r="A42" s="1328"/>
      <c r="B42" s="1329"/>
      <c r="C42" s="1329"/>
      <c r="D42" s="1329"/>
      <c r="E42" s="1329"/>
      <c r="F42" s="1329"/>
      <c r="G42" s="3"/>
      <c r="H42" s="3"/>
      <c r="I42" s="3"/>
      <c r="J42" s="99" t="s">
        <v>0</v>
      </c>
      <c r="L42" s="99" t="s">
        <v>0</v>
      </c>
      <c r="N42" s="99" t="s">
        <v>0</v>
      </c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L43" s="99" t="s">
        <v>0</v>
      </c>
    </row>
    <row r="44" spans="1:14">
      <c r="A44" s="3"/>
      <c r="B44" s="3"/>
      <c r="C44" s="3"/>
      <c r="D44" s="3"/>
      <c r="E44" s="3"/>
      <c r="F44" s="3"/>
      <c r="G44" s="3"/>
      <c r="H44" s="3"/>
      <c r="I44" s="3"/>
    </row>
    <row r="45" spans="1:14">
      <c r="N45" s="99" t="s">
        <v>0</v>
      </c>
    </row>
  </sheetData>
  <mergeCells count="4">
    <mergeCell ref="A3:J3"/>
    <mergeCell ref="A4:J4"/>
    <mergeCell ref="A5:J5"/>
    <mergeCell ref="C6:F6"/>
  </mergeCells>
  <hyperlinks>
    <hyperlink ref="A30" r:id="rId1" location="!/view/sk/vbd_dem/om7019rr/v_om7019rr_00_00_00_sk" display="Zdroj: DATAcube. [om7019rr]"/>
    <hyperlink ref="A31" r:id="rId2" location="!/view/sk/vbd_dem/om7032rr/v_om7032rr_00_00_00_sk" display="           DATAcube. [om7032rr] "/>
    <hyperlink ref="A32" r:id="rId3" location="!/view/sk/vbd_dem/om7033rr/v_om7033rr_00_00_00_sk" display="        DATAcube. [om7033rr] "/>
    <hyperlink ref="A4:J4" location="'Zoznam tabuliek'!A1" display="Potratovosť"/>
  </hyperlinks>
  <pageMargins left="0.78740157480314965" right="0.98425196850393704" top="0.39370078740157483" bottom="0.59055118110236227" header="0.27559055118110237" footer="0.51181102362204722"/>
  <pageSetup paperSize="9" orientation="portrait" r:id="rId4"/>
  <headerFooter>
    <oddHeader xml:space="preserve">&amp;R&amp;"Arial,Normálne"&amp;8 </oddHeader>
  </headerFooter>
  <drawing r:id="rId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topLeftCell="A10" zoomScale="120" zoomScaleNormal="100" zoomScaleSheetLayoutView="120" workbookViewId="0">
      <selection activeCell="H20" sqref="H20"/>
    </sheetView>
  </sheetViews>
  <sheetFormatPr defaultColWidth="9.109375" defaultRowHeight="13.2"/>
  <cols>
    <col min="1" max="1" width="31.88671875" style="1" customWidth="1"/>
    <col min="2" max="2" width="7" style="1" customWidth="1"/>
    <col min="3" max="4" width="6.44140625" style="1" customWidth="1"/>
    <col min="5" max="5" width="1.33203125" style="1" customWidth="1"/>
    <col min="6" max="6" width="1" style="1" customWidth="1"/>
    <col min="7" max="7" width="13.44140625" style="1" customWidth="1"/>
    <col min="8" max="8" width="6.109375" style="1" customWidth="1"/>
    <col min="9" max="9" width="5.44140625" style="1" customWidth="1"/>
    <col min="10" max="10" width="5.6640625" style="99" customWidth="1"/>
    <col min="11" max="11" width="11.5546875" style="99" bestFit="1" customWidth="1"/>
    <col min="12" max="14" width="9.109375" style="99"/>
    <col min="15" max="16384" width="9.109375" style="1"/>
  </cols>
  <sheetData>
    <row r="1" spans="1:15" ht="11.4" customHeight="1">
      <c r="A1" s="282" t="s">
        <v>1749</v>
      </c>
      <c r="J1" s="119"/>
    </row>
    <row r="2" spans="1:15" ht="18" customHeight="1">
      <c r="A2"/>
      <c r="E2" s="2"/>
      <c r="F2" s="2"/>
      <c r="G2" s="120"/>
      <c r="H2" s="99"/>
      <c r="I2" s="99"/>
    </row>
    <row r="3" spans="1:15" s="611" customFormat="1" ht="3.75" customHeight="1">
      <c r="A3" s="1702"/>
      <c r="B3" s="1702"/>
      <c r="C3" s="1702"/>
      <c r="D3" s="1702"/>
      <c r="E3" s="1702"/>
      <c r="F3" s="1702"/>
      <c r="G3" s="1702"/>
      <c r="H3" s="1702"/>
      <c r="I3" s="1703"/>
      <c r="J3" s="1703"/>
      <c r="K3" s="99"/>
      <c r="L3" s="99"/>
      <c r="M3" s="99"/>
      <c r="N3" s="99"/>
    </row>
    <row r="4" spans="1:15" ht="24" customHeight="1">
      <c r="A4" s="1665" t="s">
        <v>35</v>
      </c>
      <c r="B4" s="1665"/>
      <c r="C4" s="1665"/>
      <c r="D4" s="1665"/>
      <c r="E4" s="1665"/>
      <c r="F4" s="1665"/>
      <c r="G4" s="1665"/>
      <c r="H4" s="1665"/>
      <c r="I4" s="1665"/>
      <c r="J4" s="1694"/>
    </row>
    <row r="5" spans="1:15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1693"/>
      <c r="K5" s="494"/>
      <c r="L5" s="99"/>
      <c r="M5" s="99"/>
      <c r="N5" s="99"/>
    </row>
    <row r="6" spans="1:15" s="37" customFormat="1" ht="14.25" customHeight="1">
      <c r="A6" s="145" t="s">
        <v>555</v>
      </c>
      <c r="B6" s="49" t="s">
        <v>352</v>
      </c>
      <c r="C6" s="1687" t="s">
        <v>556</v>
      </c>
      <c r="D6" s="1687"/>
      <c r="E6" s="275"/>
      <c r="F6" s="40"/>
      <c r="G6" s="272" t="s">
        <v>557</v>
      </c>
      <c r="H6" s="49" t="s">
        <v>388</v>
      </c>
      <c r="I6" s="49" t="s">
        <v>558</v>
      </c>
      <c r="J6" s="621" t="s">
        <v>559</v>
      </c>
      <c r="K6" s="48"/>
      <c r="L6" s="48"/>
      <c r="M6" s="48"/>
      <c r="N6" s="48"/>
    </row>
    <row r="7" spans="1:15" s="37" customFormat="1" ht="12" customHeight="1">
      <c r="A7" s="145"/>
      <c r="B7" s="49" t="s">
        <v>189</v>
      </c>
      <c r="C7" s="49" t="s">
        <v>154</v>
      </c>
      <c r="D7" s="49" t="s">
        <v>156</v>
      </c>
      <c r="E7" s="49"/>
      <c r="F7" s="147"/>
      <c r="G7" s="372" t="s">
        <v>560</v>
      </c>
      <c r="H7" s="1391">
        <v>8</v>
      </c>
      <c r="I7" s="1391">
        <v>5</v>
      </c>
      <c r="J7" s="1391">
        <v>3</v>
      </c>
      <c r="K7" s="380"/>
      <c r="L7" s="48"/>
      <c r="M7" s="48"/>
      <c r="N7" s="48"/>
    </row>
    <row r="8" spans="1:15" s="37" customFormat="1" ht="12.6" customHeight="1">
      <c r="A8" s="1382" t="s">
        <v>388</v>
      </c>
      <c r="B8" s="873">
        <v>2186</v>
      </c>
      <c r="C8" s="873">
        <v>1090</v>
      </c>
      <c r="D8" s="873">
        <v>1096</v>
      </c>
      <c r="E8" s="47"/>
      <c r="F8" s="40"/>
      <c r="G8" s="506" t="s">
        <v>561</v>
      </c>
      <c r="H8" s="185" t="s">
        <v>132</v>
      </c>
      <c r="I8" s="481" t="s">
        <v>132</v>
      </c>
      <c r="J8" s="185" t="s">
        <v>132</v>
      </c>
      <c r="K8" s="380"/>
      <c r="L8" s="48"/>
      <c r="M8" s="48"/>
      <c r="N8" s="48"/>
    </row>
    <row r="9" spans="1:15" s="37" customFormat="1" ht="12.6" customHeight="1">
      <c r="A9" s="37" t="s">
        <v>226</v>
      </c>
      <c r="B9" s="48"/>
      <c r="C9" s="48"/>
      <c r="D9" s="48"/>
      <c r="E9" s="47"/>
      <c r="F9" s="40"/>
      <c r="G9" s="506" t="s">
        <v>563</v>
      </c>
      <c r="H9" s="185" t="s">
        <v>132</v>
      </c>
      <c r="I9" s="481" t="s">
        <v>132</v>
      </c>
      <c r="J9" s="185" t="s">
        <v>132</v>
      </c>
      <c r="K9" s="380"/>
      <c r="L9" s="48"/>
      <c r="M9" s="48"/>
      <c r="N9" s="48"/>
    </row>
    <row r="10" spans="1:15" s="37" customFormat="1" ht="12.6" customHeight="1">
      <c r="A10" s="429" t="s">
        <v>562</v>
      </c>
      <c r="B10" s="1391">
        <v>75</v>
      </c>
      <c r="C10" s="1391">
        <v>35</v>
      </c>
      <c r="D10" s="1391">
        <v>40</v>
      </c>
      <c r="E10" s="507"/>
      <c r="F10" s="508"/>
      <c r="G10" s="506" t="s">
        <v>419</v>
      </c>
      <c r="H10" s="185">
        <v>1</v>
      </c>
      <c r="I10" s="300">
        <v>1</v>
      </c>
      <c r="J10" s="185" t="s">
        <v>132</v>
      </c>
      <c r="K10" s="380"/>
      <c r="L10" s="48"/>
      <c r="M10" s="620"/>
      <c r="N10" s="620"/>
      <c r="O10" s="356"/>
    </row>
    <row r="11" spans="1:15" s="37" customFormat="1" ht="12.6" customHeight="1">
      <c r="A11" s="429" t="s">
        <v>564</v>
      </c>
      <c r="B11" s="1391">
        <v>510</v>
      </c>
      <c r="C11" s="1391">
        <v>255</v>
      </c>
      <c r="D11" s="1391">
        <v>255</v>
      </c>
      <c r="E11" s="507"/>
      <c r="F11" s="509"/>
      <c r="G11" s="372" t="s">
        <v>421</v>
      </c>
      <c r="H11" s="185">
        <v>1</v>
      </c>
      <c r="I11" s="185">
        <v>1</v>
      </c>
      <c r="J11" s="481" t="s">
        <v>132</v>
      </c>
      <c r="K11" s="380"/>
      <c r="L11" s="48"/>
      <c r="M11" s="48"/>
      <c r="N11" s="48"/>
    </row>
    <row r="12" spans="1:15" s="37" customFormat="1" ht="12.6" customHeight="1">
      <c r="A12" s="1392" t="s">
        <v>565</v>
      </c>
      <c r="B12" s="300"/>
      <c r="C12" s="300"/>
      <c r="D12" s="300"/>
      <c r="E12" s="507"/>
      <c r="F12" s="509"/>
      <c r="G12" s="372" t="s">
        <v>423</v>
      </c>
      <c r="H12" s="185">
        <v>4</v>
      </c>
      <c r="I12" s="185">
        <v>2</v>
      </c>
      <c r="J12" s="481">
        <v>2</v>
      </c>
      <c r="K12" s="380"/>
      <c r="L12" s="48"/>
      <c r="M12" s="48"/>
      <c r="N12" s="48"/>
    </row>
    <row r="13" spans="1:15" s="37" customFormat="1" ht="12.6" customHeight="1">
      <c r="A13" s="1392" t="s">
        <v>566</v>
      </c>
      <c r="B13" s="185">
        <v>6</v>
      </c>
      <c r="C13" s="185">
        <v>3</v>
      </c>
      <c r="D13" s="185">
        <v>3</v>
      </c>
      <c r="E13" s="507"/>
      <c r="F13" s="508"/>
      <c r="G13" s="372" t="s">
        <v>425</v>
      </c>
      <c r="H13" s="185">
        <v>5</v>
      </c>
      <c r="I13" s="185">
        <v>4</v>
      </c>
      <c r="J13" s="185">
        <v>1</v>
      </c>
      <c r="K13" s="380"/>
      <c r="L13" s="48"/>
      <c r="M13" s="48"/>
      <c r="N13" s="48"/>
    </row>
    <row r="14" spans="1:15" s="37" customFormat="1" ht="12.6" customHeight="1">
      <c r="A14" s="1392" t="s">
        <v>567</v>
      </c>
      <c r="B14" s="185">
        <v>29</v>
      </c>
      <c r="C14" s="185">
        <v>12</v>
      </c>
      <c r="D14" s="185">
        <v>17</v>
      </c>
      <c r="E14" s="507"/>
      <c r="F14" s="508"/>
      <c r="G14" s="372" t="s">
        <v>427</v>
      </c>
      <c r="H14" s="185">
        <v>12</v>
      </c>
      <c r="I14" s="185">
        <v>8</v>
      </c>
      <c r="J14" s="185">
        <v>4</v>
      </c>
      <c r="K14" s="380"/>
      <c r="L14" s="48"/>
      <c r="M14" s="48"/>
      <c r="N14" s="48"/>
    </row>
    <row r="15" spans="1:15" s="37" customFormat="1" ht="12.6" customHeight="1">
      <c r="A15" s="1392" t="s">
        <v>568</v>
      </c>
      <c r="B15" s="185">
        <v>12</v>
      </c>
      <c r="C15" s="185">
        <v>7</v>
      </c>
      <c r="D15" s="185">
        <v>5</v>
      </c>
      <c r="E15" s="507"/>
      <c r="F15" s="509"/>
      <c r="G15" s="372" t="s">
        <v>428</v>
      </c>
      <c r="H15" s="185">
        <v>16</v>
      </c>
      <c r="I15" s="185">
        <v>11</v>
      </c>
      <c r="J15" s="185">
        <v>5</v>
      </c>
      <c r="K15" s="380"/>
      <c r="L15" s="48"/>
      <c r="M15" s="380"/>
      <c r="N15" s="48"/>
    </row>
    <row r="16" spans="1:15" s="37" customFormat="1" ht="12.6" customHeight="1">
      <c r="A16" s="1392" t="s">
        <v>569</v>
      </c>
      <c r="B16" s="185">
        <v>51</v>
      </c>
      <c r="C16" s="185">
        <v>26</v>
      </c>
      <c r="D16" s="185">
        <v>25</v>
      </c>
      <c r="E16" s="507"/>
      <c r="F16" s="508"/>
      <c r="G16" s="372" t="s">
        <v>429</v>
      </c>
      <c r="H16" s="185">
        <v>35</v>
      </c>
      <c r="I16" s="185">
        <v>20</v>
      </c>
      <c r="J16" s="185">
        <v>15</v>
      </c>
      <c r="K16" s="380"/>
      <c r="L16" s="48"/>
      <c r="M16" s="48"/>
      <c r="N16" s="48"/>
    </row>
    <row r="17" spans="1:14" s="37" customFormat="1" ht="12.6" customHeight="1">
      <c r="A17" s="1393" t="s">
        <v>570</v>
      </c>
      <c r="B17" s="57" t="s">
        <v>132</v>
      </c>
      <c r="C17" s="57" t="s">
        <v>132</v>
      </c>
      <c r="D17" s="57" t="s">
        <v>132</v>
      </c>
      <c r="E17" s="507"/>
      <c r="F17" s="509"/>
      <c r="G17" s="372" t="s">
        <v>430</v>
      </c>
      <c r="H17" s="185">
        <v>45</v>
      </c>
      <c r="I17" s="185">
        <v>31</v>
      </c>
      <c r="J17" s="185">
        <v>14</v>
      </c>
      <c r="K17" s="380"/>
      <c r="L17" s="48"/>
      <c r="M17" s="48"/>
      <c r="N17" s="48"/>
    </row>
    <row r="18" spans="1:14" s="37" customFormat="1" ht="12.6" customHeight="1">
      <c r="A18" s="1393" t="s">
        <v>571</v>
      </c>
      <c r="B18" s="57" t="s">
        <v>132</v>
      </c>
      <c r="C18" s="57" t="s">
        <v>132</v>
      </c>
      <c r="D18" s="57" t="s">
        <v>132</v>
      </c>
      <c r="E18" s="507"/>
      <c r="F18" s="508"/>
      <c r="G18" s="372" t="s">
        <v>434</v>
      </c>
      <c r="H18" s="185">
        <v>67</v>
      </c>
      <c r="I18" s="185">
        <v>41</v>
      </c>
      <c r="J18" s="185">
        <v>26</v>
      </c>
      <c r="K18" s="380"/>
      <c r="L18" s="48"/>
      <c r="M18" s="48"/>
      <c r="N18" s="48"/>
    </row>
    <row r="19" spans="1:14" s="37" customFormat="1" ht="12.6" customHeight="1">
      <c r="A19" s="1393" t="s">
        <v>572</v>
      </c>
      <c r="B19" s="300">
        <v>878</v>
      </c>
      <c r="C19" s="300">
        <v>401</v>
      </c>
      <c r="D19" s="300">
        <v>477</v>
      </c>
      <c r="E19" s="507"/>
      <c r="F19" s="508"/>
      <c r="G19" s="372" t="s">
        <v>436</v>
      </c>
      <c r="H19" s="185">
        <v>99</v>
      </c>
      <c r="I19" s="185">
        <v>70</v>
      </c>
      <c r="J19" s="185">
        <v>29</v>
      </c>
      <c r="K19" s="380"/>
      <c r="L19" s="48"/>
      <c r="M19" s="48"/>
      <c r="N19" s="48"/>
    </row>
    <row r="20" spans="1:14" s="37" customFormat="1" ht="12.6" customHeight="1">
      <c r="A20" s="1393" t="s">
        <v>573</v>
      </c>
      <c r="B20" s="300">
        <v>234</v>
      </c>
      <c r="C20" s="300">
        <v>124</v>
      </c>
      <c r="D20" s="300">
        <v>110</v>
      </c>
      <c r="E20" s="507"/>
      <c r="F20" s="508"/>
      <c r="G20" s="372" t="s">
        <v>438</v>
      </c>
      <c r="H20" s="185">
        <v>152</v>
      </c>
      <c r="I20" s="185">
        <v>99</v>
      </c>
      <c r="J20" s="185">
        <v>53</v>
      </c>
      <c r="K20" s="380"/>
      <c r="L20" s="48"/>
      <c r="M20" s="48"/>
      <c r="N20" s="48"/>
    </row>
    <row r="21" spans="1:14" s="37" customFormat="1" ht="12.6" customHeight="1">
      <c r="A21" s="1393" t="s">
        <v>574</v>
      </c>
      <c r="B21" s="185">
        <v>137</v>
      </c>
      <c r="C21" s="185">
        <v>81</v>
      </c>
      <c r="D21" s="185">
        <v>56</v>
      </c>
      <c r="E21" s="507"/>
      <c r="F21" s="508"/>
      <c r="G21" s="510" t="s">
        <v>440</v>
      </c>
      <c r="H21" s="185">
        <v>207</v>
      </c>
      <c r="I21" s="185">
        <v>132</v>
      </c>
      <c r="J21" s="185">
        <v>75</v>
      </c>
      <c r="K21" s="380"/>
      <c r="L21" s="48"/>
      <c r="M21" s="48"/>
      <c r="N21" s="48"/>
    </row>
    <row r="22" spans="1:14" s="37" customFormat="1" ht="12.6" customHeight="1">
      <c r="A22" s="1393" t="s">
        <v>575</v>
      </c>
      <c r="B22" s="57" t="s">
        <v>132</v>
      </c>
      <c r="C22" s="57" t="s">
        <v>132</v>
      </c>
      <c r="D22" s="57" t="s">
        <v>132</v>
      </c>
      <c r="E22" s="507"/>
      <c r="F22" s="508"/>
      <c r="G22" s="510" t="s">
        <v>442</v>
      </c>
      <c r="H22" s="185">
        <v>284</v>
      </c>
      <c r="I22" s="185">
        <v>175</v>
      </c>
      <c r="J22" s="185">
        <v>109</v>
      </c>
      <c r="K22" s="380"/>
      <c r="L22" s="48"/>
      <c r="M22" s="48"/>
      <c r="N22" s="48"/>
    </row>
    <row r="23" spans="1:14" s="37" customFormat="1" ht="12.6" customHeight="1">
      <c r="A23" s="1393" t="s">
        <v>576</v>
      </c>
      <c r="B23" s="185">
        <v>3</v>
      </c>
      <c r="C23" s="185">
        <v>1</v>
      </c>
      <c r="D23" s="185">
        <v>2</v>
      </c>
      <c r="E23" s="507"/>
      <c r="F23" s="508"/>
      <c r="G23" s="510" t="s">
        <v>444</v>
      </c>
      <c r="H23" s="185">
        <v>361</v>
      </c>
      <c r="I23" s="185">
        <v>171</v>
      </c>
      <c r="J23" s="185">
        <v>190</v>
      </c>
      <c r="K23" s="380"/>
      <c r="L23" s="48"/>
      <c r="M23" s="48"/>
      <c r="N23" s="48"/>
    </row>
    <row r="24" spans="1:14" s="37" customFormat="1" ht="12.6" customHeight="1">
      <c r="A24" s="1393" t="s">
        <v>577</v>
      </c>
      <c r="B24" s="185">
        <v>56</v>
      </c>
      <c r="C24" s="185">
        <v>24</v>
      </c>
      <c r="D24" s="185">
        <v>32</v>
      </c>
      <c r="E24" s="507"/>
      <c r="F24" s="509"/>
      <c r="G24" s="372" t="s">
        <v>446</v>
      </c>
      <c r="H24" s="185">
        <v>342</v>
      </c>
      <c r="I24" s="185">
        <v>146</v>
      </c>
      <c r="J24" s="185">
        <v>196</v>
      </c>
      <c r="K24" s="380"/>
      <c r="L24" s="48"/>
      <c r="M24" s="48"/>
      <c r="N24" s="48"/>
    </row>
    <row r="25" spans="1:14" s="37" customFormat="1" ht="12.6" customHeight="1">
      <c r="A25" s="1393" t="s">
        <v>578</v>
      </c>
      <c r="B25" s="57" t="s">
        <v>132</v>
      </c>
      <c r="C25" s="57" t="s">
        <v>132</v>
      </c>
      <c r="D25" s="57" t="s">
        <v>132</v>
      </c>
      <c r="E25" s="507"/>
      <c r="F25" s="508"/>
      <c r="G25" s="510" t="s">
        <v>580</v>
      </c>
      <c r="H25" s="185">
        <v>547</v>
      </c>
      <c r="I25" s="185">
        <v>173</v>
      </c>
      <c r="J25" s="185">
        <v>374</v>
      </c>
      <c r="K25" s="380"/>
      <c r="L25" s="48"/>
      <c r="M25" s="48"/>
      <c r="N25" s="48"/>
    </row>
    <row r="26" spans="1:14" s="37" customFormat="1" ht="12.6" customHeight="1">
      <c r="A26" s="429" t="s">
        <v>579</v>
      </c>
      <c r="B26" s="300">
        <v>4</v>
      </c>
      <c r="C26" s="300">
        <v>3</v>
      </c>
      <c r="D26" s="300">
        <v>1</v>
      </c>
      <c r="E26" s="507"/>
      <c r="F26" s="508"/>
      <c r="G26" s="511" t="s">
        <v>582</v>
      </c>
      <c r="H26" s="300"/>
      <c r="I26" s="300"/>
      <c r="J26" s="300"/>
      <c r="K26" s="380"/>
      <c r="L26" s="48"/>
      <c r="M26" s="48"/>
      <c r="N26" s="48"/>
    </row>
    <row r="27" spans="1:14" s="37" customFormat="1" ht="12.6" customHeight="1">
      <c r="A27" s="1393" t="s">
        <v>581</v>
      </c>
      <c r="B27" s="300"/>
      <c r="C27" s="300"/>
      <c r="D27" s="300"/>
      <c r="E27" s="507"/>
      <c r="F27" s="508"/>
      <c r="G27" s="190" t="s">
        <v>584</v>
      </c>
      <c r="H27" s="300">
        <f>SUM(H11:H20)</f>
        <v>436</v>
      </c>
      <c r="I27" s="300">
        <f t="shared" ref="I27:J27" si="0">SUM(I11:I20)</f>
        <v>287</v>
      </c>
      <c r="J27" s="300">
        <f t="shared" si="0"/>
        <v>149</v>
      </c>
      <c r="K27" s="380"/>
      <c r="L27" s="48"/>
      <c r="M27" s="48"/>
      <c r="N27" s="48"/>
    </row>
    <row r="28" spans="1:14" s="37" customFormat="1" ht="12.6" customHeight="1">
      <c r="A28" s="429" t="s">
        <v>583</v>
      </c>
      <c r="B28" s="300">
        <v>2</v>
      </c>
      <c r="C28" s="300">
        <v>1</v>
      </c>
      <c r="D28" s="300">
        <v>1</v>
      </c>
      <c r="E28" s="507"/>
      <c r="F28" s="508"/>
      <c r="H28" s="667"/>
      <c r="I28" s="667"/>
      <c r="J28" s="667"/>
      <c r="K28" s="380"/>
      <c r="L28" s="48"/>
      <c r="M28" s="48"/>
      <c r="N28" s="48" t="s">
        <v>586</v>
      </c>
    </row>
    <row r="29" spans="1:14" s="37" customFormat="1" ht="12.6" customHeight="1">
      <c r="A29" s="1393" t="s">
        <v>585</v>
      </c>
      <c r="B29" s="185">
        <v>71</v>
      </c>
      <c r="C29" s="185">
        <v>40</v>
      </c>
      <c r="D29" s="185">
        <v>31</v>
      </c>
      <c r="E29" s="507"/>
      <c r="F29" s="509"/>
      <c r="G29" s="140" t="s">
        <v>448</v>
      </c>
      <c r="H29" s="1320"/>
      <c r="I29" s="300"/>
      <c r="J29" s="300"/>
      <c r="K29" s="380"/>
      <c r="L29" s="48"/>
      <c r="M29" s="48"/>
      <c r="N29" s="48"/>
    </row>
    <row r="30" spans="1:14" s="37" customFormat="1" ht="12.6" customHeight="1">
      <c r="A30" s="429" t="s">
        <v>587</v>
      </c>
      <c r="B30" s="185">
        <v>101</v>
      </c>
      <c r="C30" s="185">
        <v>71</v>
      </c>
      <c r="D30" s="185">
        <v>30</v>
      </c>
      <c r="E30" s="513"/>
      <c r="F30" s="82"/>
      <c r="G30" s="82" t="s">
        <v>588</v>
      </c>
      <c r="H30" s="1584">
        <v>74.86</v>
      </c>
      <c r="I30" s="1585">
        <v>71.47</v>
      </c>
      <c r="J30" s="1586">
        <v>78.23</v>
      </c>
      <c r="K30" s="380"/>
      <c r="L30" s="48"/>
      <c r="M30" s="48"/>
      <c r="N30" s="48"/>
    </row>
    <row r="31" spans="1:14" s="37" customFormat="1" ht="12.6" customHeight="1">
      <c r="A31" s="374"/>
      <c r="B31" s="505"/>
      <c r="C31" s="505"/>
      <c r="D31" s="505"/>
      <c r="E31" s="512"/>
      <c r="F31" s="82"/>
      <c r="G31" s="82"/>
      <c r="H31" s="514"/>
      <c r="I31" s="515"/>
      <c r="J31" s="516"/>
      <c r="K31" s="380"/>
      <c r="L31" s="48"/>
      <c r="M31" s="48"/>
      <c r="N31" s="48"/>
    </row>
    <row r="32" spans="1:14" s="37" customFormat="1" ht="12.6" customHeight="1">
      <c r="A32" s="1475" t="s">
        <v>1651</v>
      </c>
      <c r="E32" s="512"/>
      <c r="F32" s="82"/>
      <c r="G32" s="36"/>
      <c r="J32" s="48"/>
      <c r="K32" s="380"/>
      <c r="L32" s="48"/>
      <c r="M32" s="48"/>
      <c r="N32" s="48"/>
    </row>
    <row r="33" spans="1:14" s="37" customFormat="1" ht="12" customHeight="1">
      <c r="A33" s="1508" t="s">
        <v>1653</v>
      </c>
      <c r="B33" s="47"/>
      <c r="C33" s="47"/>
      <c r="D33" s="47"/>
      <c r="E33" s="517"/>
      <c r="F33" s="36"/>
      <c r="G33" s="36"/>
      <c r="H33" s="370"/>
      <c r="I33" s="370"/>
      <c r="J33" s="496"/>
      <c r="K33" s="380" t="s">
        <v>0</v>
      </c>
      <c r="L33" s="48"/>
      <c r="M33" s="48"/>
      <c r="N33" s="48"/>
    </row>
    <row r="34" spans="1:14" s="37" customFormat="1" ht="12" customHeight="1">
      <c r="A34" s="1508" t="s">
        <v>1652</v>
      </c>
      <c r="B34" s="47"/>
      <c r="C34" s="507"/>
      <c r="D34" s="507"/>
      <c r="E34" s="517"/>
      <c r="F34" s="36"/>
      <c r="G34" s="36"/>
      <c r="J34" s="48"/>
      <c r="K34" s="380"/>
      <c r="L34" s="48"/>
      <c r="M34" s="48"/>
      <c r="N34" s="48"/>
    </row>
    <row r="35" spans="1:14" s="391" customFormat="1" ht="12" customHeight="1">
      <c r="A35" s="518"/>
      <c r="B35" s="392"/>
      <c r="C35" s="392"/>
      <c r="D35" s="392"/>
      <c r="E35" s="519"/>
      <c r="G35" s="520"/>
      <c r="H35" s="521"/>
      <c r="I35" s="521"/>
      <c r="J35" s="622"/>
      <c r="K35" s="291"/>
      <c r="L35" s="291"/>
      <c r="M35" s="291"/>
      <c r="N35" s="291"/>
    </row>
    <row r="36" spans="1:14" s="37" customFormat="1" ht="12" customHeight="1">
      <c r="B36" s="47"/>
      <c r="C36" s="47"/>
      <c r="D36" s="47"/>
      <c r="E36" s="47"/>
      <c r="G36" s="36"/>
      <c r="H36" s="305"/>
      <c r="J36" s="48"/>
      <c r="K36" s="48"/>
      <c r="L36" s="48"/>
      <c r="M36" s="48"/>
      <c r="N36" s="48"/>
    </row>
    <row r="37" spans="1:14" s="37" customFormat="1" ht="12" customHeight="1">
      <c r="A37"/>
      <c r="B37" s="47"/>
      <c r="C37" s="47"/>
      <c r="D37" s="47"/>
      <c r="E37" s="47"/>
      <c r="J37" s="48"/>
      <c r="K37" s="48"/>
      <c r="L37" s="48"/>
      <c r="M37" s="48"/>
      <c r="N37" s="48"/>
    </row>
    <row r="38" spans="1:14" s="37" customFormat="1" ht="12" customHeight="1">
      <c r="B38" s="522"/>
      <c r="C38" s="522"/>
      <c r="D38" s="522"/>
      <c r="E38" s="47"/>
      <c r="G38" s="36"/>
      <c r="H38" s="53"/>
      <c r="I38" s="53"/>
      <c r="J38" s="623"/>
      <c r="K38" s="623"/>
      <c r="L38" s="48"/>
      <c r="M38" s="48"/>
      <c r="N38" s="48"/>
    </row>
    <row r="39" spans="1:14" ht="12" customHeight="1">
      <c r="A39" s="37"/>
      <c r="H39" s="523"/>
      <c r="I39" s="523"/>
      <c r="J39" s="624"/>
    </row>
    <row r="40" spans="1:14">
      <c r="A40" s="37"/>
    </row>
    <row r="41" spans="1:14">
      <c r="A41" s="493"/>
    </row>
    <row r="42" spans="1:14">
      <c r="A42" s="493"/>
    </row>
    <row r="43" spans="1:14">
      <c r="A43" s="493"/>
    </row>
  </sheetData>
  <mergeCells count="4">
    <mergeCell ref="A3:J3"/>
    <mergeCell ref="A4:J4"/>
    <mergeCell ref="A5:J5"/>
    <mergeCell ref="C6:D6"/>
  </mergeCells>
  <hyperlinks>
    <hyperlink ref="A4:J4" location="'Zoznam tabuliek'!A1" display="Úmrtnosť"/>
    <hyperlink ref="A32" r:id="rId1" location="!/view/sk/vbd_dem/om7034rr/v_om7034rr_00_00_00_sk"/>
    <hyperlink ref="A33" r:id="rId2" location="!/view/sk/vbd_dem/om7035rr/v_om7035rr_00_00_00_sk" display=" DATAcube. [om7035rr]"/>
    <hyperlink ref="A34" r:id="rId3" location="!/view/sk/vbd_dem/om7038rr/v_om7038rr_00_00_00_sk" display=" DATAcube. [om7038rr]"/>
  </hyperlinks>
  <pageMargins left="0.98425196850393704" right="0.78740157480314965" top="0.39370078740157483" bottom="0.59055118110236227" header="0.27559055118110237" footer="0.51181102362204722"/>
  <pageSetup paperSize="9" scale="99" orientation="portrait"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="120" zoomScaleNormal="100" zoomScaleSheetLayoutView="120" workbookViewId="0">
      <selection activeCell="G21" sqref="G21"/>
    </sheetView>
  </sheetViews>
  <sheetFormatPr defaultColWidth="9.109375" defaultRowHeight="13.2"/>
  <cols>
    <col min="1" max="1" width="17.6640625" style="1" customWidth="1"/>
    <col min="2" max="2" width="9.33203125" style="178" customWidth="1"/>
    <col min="3" max="3" width="9.33203125" style="59" customWidth="1"/>
    <col min="4" max="4" width="9.88671875" style="59" customWidth="1"/>
    <col min="5" max="5" width="9.33203125" style="402" customWidth="1"/>
    <col min="6" max="7" width="9.33203125" style="321" customWidth="1"/>
    <col min="8" max="8" width="9.6640625" style="402" customWidth="1"/>
    <col min="9" max="9" width="9.109375" style="99"/>
    <col min="10" max="10" width="2" style="99" customWidth="1"/>
    <col min="11" max="11" width="7.88671875" style="99" customWidth="1"/>
    <col min="12" max="12" width="10.88671875" style="99" bestFit="1" customWidth="1"/>
    <col min="13" max="14" width="9.109375" style="99"/>
    <col min="15" max="16384" width="9.109375" style="1"/>
  </cols>
  <sheetData>
    <row r="1" spans="1:14" ht="11.4" customHeight="1">
      <c r="A1" s="282" t="s">
        <v>1749</v>
      </c>
      <c r="H1" s="179"/>
    </row>
    <row r="2" spans="1:14" ht="18" customHeight="1">
      <c r="F2" s="403"/>
      <c r="G2" s="403"/>
      <c r="H2" s="524"/>
    </row>
    <row r="3" spans="1:14" s="611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613"/>
      <c r="J3" s="99"/>
      <c r="K3" s="99"/>
      <c r="L3" s="99"/>
      <c r="M3" s="99"/>
      <c r="N3" s="99"/>
    </row>
    <row r="4" spans="1:14" ht="24" customHeight="1">
      <c r="A4" s="1665" t="s">
        <v>36</v>
      </c>
      <c r="B4" s="1665"/>
      <c r="C4" s="1665"/>
      <c r="D4" s="1665"/>
      <c r="E4" s="1665"/>
      <c r="F4" s="1665"/>
      <c r="G4" s="1665"/>
      <c r="H4" s="1665"/>
      <c r="I4" s="607"/>
    </row>
    <row r="5" spans="1:14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616"/>
      <c r="J5" s="27"/>
      <c r="K5" s="99"/>
      <c r="L5" s="99"/>
      <c r="M5" s="99"/>
      <c r="N5" s="99"/>
    </row>
    <row r="6" spans="1:14" s="37" customFormat="1" ht="15" customHeight="1">
      <c r="B6" s="1706" t="s">
        <v>557</v>
      </c>
      <c r="C6" s="1706"/>
      <c r="D6" s="1707"/>
      <c r="E6" s="1708" t="s">
        <v>589</v>
      </c>
      <c r="F6" s="1709"/>
      <c r="G6" s="1710"/>
      <c r="H6" s="406" t="s">
        <v>462</v>
      </c>
      <c r="I6" s="48"/>
      <c r="J6" s="48"/>
      <c r="K6" s="48"/>
      <c r="L6" s="48"/>
      <c r="M6" s="48"/>
      <c r="N6" s="48"/>
    </row>
    <row r="7" spans="1:14" s="37" customFormat="1" ht="12" customHeight="1">
      <c r="A7" s="160" t="s">
        <v>112</v>
      </c>
      <c r="B7" s="525" t="s">
        <v>590</v>
      </c>
      <c r="C7" s="525" t="s">
        <v>591</v>
      </c>
      <c r="D7" s="526" t="s">
        <v>592</v>
      </c>
      <c r="E7" s="527" t="s">
        <v>590</v>
      </c>
      <c r="F7" s="525" t="s">
        <v>591</v>
      </c>
      <c r="G7" s="526" t="s">
        <v>592</v>
      </c>
      <c r="H7" s="406" t="s">
        <v>466</v>
      </c>
      <c r="I7" s="48"/>
      <c r="J7" s="48"/>
      <c r="K7" s="83"/>
      <c r="L7" s="48"/>
      <c r="M7" s="48"/>
      <c r="N7" s="48"/>
    </row>
    <row r="8" spans="1:14" s="37" customFormat="1" ht="12" customHeight="1">
      <c r="A8" s="160"/>
      <c r="B8" s="525" t="s">
        <v>593</v>
      </c>
      <c r="C8" s="525" t="s">
        <v>594</v>
      </c>
      <c r="D8" s="526" t="s">
        <v>594</v>
      </c>
      <c r="E8" s="527" t="s">
        <v>593</v>
      </c>
      <c r="F8" s="525" t="s">
        <v>594</v>
      </c>
      <c r="G8" s="526" t="s">
        <v>594</v>
      </c>
      <c r="H8" s="406" t="s">
        <v>588</v>
      </c>
      <c r="I8" s="48"/>
      <c r="J8" s="48"/>
      <c r="K8" s="83"/>
      <c r="L8" s="48"/>
      <c r="M8" s="48"/>
      <c r="N8" s="48"/>
    </row>
    <row r="9" spans="1:14" s="37" customFormat="1" ht="12.75" customHeight="1">
      <c r="A9" s="133" t="s">
        <v>239</v>
      </c>
      <c r="B9" s="1587" t="s">
        <v>132</v>
      </c>
      <c r="C9" s="1587">
        <v>3</v>
      </c>
      <c r="D9" s="1588">
        <v>6</v>
      </c>
      <c r="E9" s="1591" t="s">
        <v>132</v>
      </c>
      <c r="F9" s="1592">
        <v>33.333333333333329</v>
      </c>
      <c r="G9" s="1593">
        <v>66.666666666666657</v>
      </c>
      <c r="H9" s="1594">
        <v>74.39</v>
      </c>
      <c r="I9" s="48"/>
      <c r="J9" s="48"/>
      <c r="K9" s="528"/>
      <c r="L9" s="387"/>
      <c r="M9" s="48"/>
      <c r="N9" s="48"/>
    </row>
    <row r="10" spans="1:14" s="37" customFormat="1" ht="12.75" customHeight="1">
      <c r="A10" s="133" t="s">
        <v>240</v>
      </c>
      <c r="B10" s="1587" t="s">
        <v>132</v>
      </c>
      <c r="C10" s="1587">
        <v>1</v>
      </c>
      <c r="D10" s="1588">
        <v>9</v>
      </c>
      <c r="E10" s="1591" t="s">
        <v>132</v>
      </c>
      <c r="F10" s="1592">
        <v>10</v>
      </c>
      <c r="G10" s="1593">
        <v>90</v>
      </c>
      <c r="H10" s="1594">
        <v>76</v>
      </c>
      <c r="I10" s="48"/>
      <c r="J10" s="48"/>
      <c r="K10" s="528"/>
      <c r="L10" s="387"/>
      <c r="M10" s="48"/>
      <c r="N10" s="48"/>
    </row>
    <row r="11" spans="1:14" s="37" customFormat="1" ht="12.75" customHeight="1">
      <c r="A11" s="133" t="s">
        <v>241</v>
      </c>
      <c r="B11" s="1587" t="s">
        <v>132</v>
      </c>
      <c r="C11" s="1587">
        <v>31</v>
      </c>
      <c r="D11" s="1588">
        <v>209</v>
      </c>
      <c r="E11" s="1595" t="s">
        <v>132</v>
      </c>
      <c r="F11" s="1592">
        <v>12.916666666666668</v>
      </c>
      <c r="G11" s="1593">
        <v>87.083333333333329</v>
      </c>
      <c r="H11" s="1594">
        <v>79.47</v>
      </c>
      <c r="I11" s="48"/>
      <c r="J11" s="48"/>
      <c r="K11" s="528"/>
      <c r="L11" s="387"/>
      <c r="M11" s="48"/>
      <c r="N11" s="48"/>
    </row>
    <row r="12" spans="1:14" s="37" customFormat="1" ht="12.75" customHeight="1">
      <c r="A12" s="133" t="s">
        <v>467</v>
      </c>
      <c r="B12" s="1587" t="s">
        <v>132</v>
      </c>
      <c r="C12" s="1587">
        <v>45</v>
      </c>
      <c r="D12" s="1588">
        <v>60</v>
      </c>
      <c r="E12" s="1596" t="s">
        <v>132</v>
      </c>
      <c r="F12" s="1592">
        <v>42.857142857142854</v>
      </c>
      <c r="G12" s="1593">
        <v>57.142857142857139</v>
      </c>
      <c r="H12" s="1594">
        <v>68.099999999999994</v>
      </c>
      <c r="I12" s="48"/>
      <c r="J12" s="48"/>
      <c r="K12" s="528"/>
      <c r="L12" s="387"/>
      <c r="M12" s="48"/>
      <c r="N12" s="48"/>
    </row>
    <row r="13" spans="1:14" s="37" customFormat="1" ht="12.75" customHeight="1">
      <c r="A13" s="133" t="s">
        <v>243</v>
      </c>
      <c r="B13" s="1587">
        <v>2</v>
      </c>
      <c r="C13" s="1587">
        <v>25</v>
      </c>
      <c r="D13" s="1588">
        <v>197</v>
      </c>
      <c r="E13" s="1596">
        <v>0.89285714285714279</v>
      </c>
      <c r="F13" s="1592">
        <v>11.160714285714286</v>
      </c>
      <c r="G13" s="1593">
        <v>87.946428571428569</v>
      </c>
      <c r="H13" s="1594">
        <v>78.98</v>
      </c>
      <c r="I13" s="48"/>
      <c r="J13" s="48"/>
      <c r="K13" s="528"/>
      <c r="L13" s="387"/>
      <c r="M13" s="48"/>
      <c r="N13" s="48"/>
    </row>
    <row r="14" spans="1:14" s="37" customFormat="1" ht="12.75" customHeight="1">
      <c r="A14" s="133" t="s">
        <v>116</v>
      </c>
      <c r="B14" s="1587" t="s">
        <v>132</v>
      </c>
      <c r="C14" s="1587">
        <v>4</v>
      </c>
      <c r="D14" s="1588">
        <v>17</v>
      </c>
      <c r="E14" s="1595" t="s">
        <v>132</v>
      </c>
      <c r="F14" s="1592">
        <v>19.047619047619047</v>
      </c>
      <c r="G14" s="1593">
        <v>80.952380952380949</v>
      </c>
      <c r="H14" s="1594">
        <v>75.12</v>
      </c>
      <c r="I14" s="48"/>
      <c r="J14" s="48"/>
      <c r="K14" s="528"/>
      <c r="L14" s="387"/>
      <c r="M14" s="48"/>
      <c r="N14" s="48"/>
    </row>
    <row r="15" spans="1:14" s="37" customFormat="1" ht="12.75" customHeight="1">
      <c r="A15" s="133" t="s">
        <v>244</v>
      </c>
      <c r="B15" s="1587" t="s">
        <v>132</v>
      </c>
      <c r="C15" s="1587">
        <v>1</v>
      </c>
      <c r="D15" s="1588">
        <v>6</v>
      </c>
      <c r="E15" s="1591" t="s">
        <v>132</v>
      </c>
      <c r="F15" s="1592">
        <v>14.285714285714285</v>
      </c>
      <c r="G15" s="1593">
        <v>85.714285714285708</v>
      </c>
      <c r="H15" s="1594">
        <v>75.64</v>
      </c>
      <c r="I15" s="48" t="s">
        <v>0</v>
      </c>
      <c r="J15" s="48"/>
      <c r="K15" s="528"/>
      <c r="L15" s="387"/>
      <c r="M15" s="48"/>
      <c r="N15" s="48"/>
    </row>
    <row r="16" spans="1:14" s="37" customFormat="1" ht="12.75" customHeight="1">
      <c r="A16" s="133" t="s">
        <v>245</v>
      </c>
      <c r="B16" s="1587">
        <v>3</v>
      </c>
      <c r="C16" s="1587">
        <v>21</v>
      </c>
      <c r="D16" s="1588">
        <v>7</v>
      </c>
      <c r="E16" s="1595">
        <v>9.67741935483871</v>
      </c>
      <c r="F16" s="1592">
        <v>67.741935483870961</v>
      </c>
      <c r="G16" s="1593">
        <v>22.58064516129032</v>
      </c>
      <c r="H16" s="1594">
        <v>48.02</v>
      </c>
      <c r="I16" s="48"/>
      <c r="J16" s="48"/>
      <c r="K16" s="528"/>
      <c r="L16" s="387"/>
      <c r="M16" s="48"/>
      <c r="N16" s="48"/>
    </row>
    <row r="17" spans="1:14" s="37" customFormat="1" ht="12.75" customHeight="1">
      <c r="A17" s="133" t="s">
        <v>246</v>
      </c>
      <c r="B17" s="1587" t="s">
        <v>132</v>
      </c>
      <c r="C17" s="1587">
        <v>6</v>
      </c>
      <c r="D17" s="1588">
        <v>21</v>
      </c>
      <c r="E17" s="1595" t="s">
        <v>132</v>
      </c>
      <c r="F17" s="1592">
        <v>22.222222222222221</v>
      </c>
      <c r="G17" s="1593">
        <v>77.777777777777786</v>
      </c>
      <c r="H17" s="1594">
        <v>75.430000000000007</v>
      </c>
      <c r="I17" s="48"/>
      <c r="J17" s="48"/>
      <c r="K17" s="528"/>
      <c r="L17" s="387"/>
      <c r="M17" s="48"/>
      <c r="N17" s="48"/>
    </row>
    <row r="18" spans="1:14" s="37" customFormat="1" ht="12.75" customHeight="1">
      <c r="A18" s="133" t="s">
        <v>247</v>
      </c>
      <c r="B18" s="1587" t="s">
        <v>132</v>
      </c>
      <c r="C18" s="1587">
        <v>1</v>
      </c>
      <c r="D18" s="1588">
        <v>7</v>
      </c>
      <c r="E18" s="1591" t="s">
        <v>132</v>
      </c>
      <c r="F18" s="1592">
        <v>12.5</v>
      </c>
      <c r="G18" s="1593">
        <v>87.5</v>
      </c>
      <c r="H18" s="1594">
        <v>75.88</v>
      </c>
      <c r="I18" s="48"/>
      <c r="J18" s="48"/>
      <c r="K18" s="528"/>
      <c r="L18" s="387"/>
      <c r="M18" s="48"/>
      <c r="N18" s="48"/>
    </row>
    <row r="19" spans="1:14" s="37" customFormat="1" ht="12.75" customHeight="1">
      <c r="A19" s="133" t="s">
        <v>248</v>
      </c>
      <c r="B19" s="1587" t="s">
        <v>132</v>
      </c>
      <c r="C19" s="1587">
        <v>2</v>
      </c>
      <c r="D19" s="1588">
        <v>10</v>
      </c>
      <c r="E19" s="1591" t="s">
        <v>132</v>
      </c>
      <c r="F19" s="1592">
        <v>16.666666666666664</v>
      </c>
      <c r="G19" s="1593">
        <v>83.333333333333343</v>
      </c>
      <c r="H19" s="1594">
        <v>76.33</v>
      </c>
      <c r="I19" s="48"/>
      <c r="J19" s="48"/>
      <c r="K19" s="528"/>
      <c r="L19" s="387"/>
      <c r="M19" s="48"/>
      <c r="N19" s="48"/>
    </row>
    <row r="20" spans="1:14" s="37" customFormat="1" ht="12.75" customHeight="1">
      <c r="A20" s="133" t="s">
        <v>249</v>
      </c>
      <c r="B20" s="1587">
        <v>1</v>
      </c>
      <c r="C20" s="1587">
        <v>57</v>
      </c>
      <c r="D20" s="1588">
        <v>97</v>
      </c>
      <c r="E20" s="1595">
        <v>0.64516129032258063</v>
      </c>
      <c r="F20" s="1592">
        <v>36.774193548387096</v>
      </c>
      <c r="G20" s="1593">
        <v>62.580645161290327</v>
      </c>
      <c r="H20" s="1594">
        <v>69.11</v>
      </c>
      <c r="I20" s="48"/>
      <c r="J20" s="48"/>
      <c r="K20" s="528"/>
      <c r="L20" s="387"/>
      <c r="M20" s="48"/>
      <c r="N20" s="48"/>
    </row>
    <row r="21" spans="1:14" s="37" customFormat="1" ht="12.75" customHeight="1">
      <c r="A21" s="133" t="s">
        <v>250</v>
      </c>
      <c r="B21" s="1587" t="s">
        <v>132</v>
      </c>
      <c r="C21" s="1587">
        <v>16</v>
      </c>
      <c r="D21" s="1588">
        <v>30</v>
      </c>
      <c r="E21" s="1595" t="s">
        <v>132</v>
      </c>
      <c r="F21" s="1592">
        <v>34.782608695652172</v>
      </c>
      <c r="G21" s="1593">
        <v>65.217391304347828</v>
      </c>
      <c r="H21" s="1594">
        <v>71.72</v>
      </c>
      <c r="I21" s="48"/>
      <c r="J21" s="48"/>
      <c r="K21" s="528"/>
      <c r="L21" s="387"/>
      <c r="M21" s="48"/>
      <c r="N21" s="48"/>
    </row>
    <row r="22" spans="1:14" s="37" customFormat="1" ht="12.75" customHeight="1">
      <c r="A22" s="133" t="s">
        <v>120</v>
      </c>
      <c r="B22" s="1587">
        <v>1</v>
      </c>
      <c r="C22" s="1587">
        <v>61</v>
      </c>
      <c r="D22" s="1588">
        <v>363</v>
      </c>
      <c r="E22" s="1595">
        <v>0.23529411764705879</v>
      </c>
      <c r="F22" s="1592">
        <v>14.352941176470587</v>
      </c>
      <c r="G22" s="1593">
        <v>85.411764705882348</v>
      </c>
      <c r="H22" s="1594">
        <v>77.69</v>
      </c>
      <c r="I22" s="48"/>
      <c r="J22" s="48"/>
      <c r="K22" s="528"/>
      <c r="L22" s="387"/>
      <c r="M22" s="48"/>
      <c r="N22" s="48"/>
    </row>
    <row r="23" spans="1:14" s="37" customFormat="1" ht="12.75" customHeight="1">
      <c r="A23" s="133" t="s">
        <v>468</v>
      </c>
      <c r="B23" s="1587" t="s">
        <v>132</v>
      </c>
      <c r="C23" s="1587">
        <v>47</v>
      </c>
      <c r="D23" s="1588">
        <v>155</v>
      </c>
      <c r="E23" s="1595" t="s">
        <v>132</v>
      </c>
      <c r="F23" s="1592">
        <v>23.267326732673268</v>
      </c>
      <c r="G23" s="1593">
        <v>76.732673267326732</v>
      </c>
      <c r="H23" s="1594">
        <v>70.08</v>
      </c>
      <c r="I23" s="48"/>
      <c r="J23" s="48"/>
      <c r="K23" s="528"/>
      <c r="L23" s="387"/>
      <c r="M23" s="48"/>
      <c r="N23" s="48"/>
    </row>
    <row r="24" spans="1:14" s="37" customFormat="1" ht="12.75" customHeight="1">
      <c r="A24" s="133" t="s">
        <v>123</v>
      </c>
      <c r="B24" s="1587" t="s">
        <v>132</v>
      </c>
      <c r="C24" s="1587">
        <v>6</v>
      </c>
      <c r="D24" s="1588">
        <v>24</v>
      </c>
      <c r="E24" s="1591" t="s">
        <v>132</v>
      </c>
      <c r="F24" s="1592">
        <v>20</v>
      </c>
      <c r="G24" s="1593">
        <v>80</v>
      </c>
      <c r="H24" s="1594">
        <v>75.97</v>
      </c>
      <c r="I24" s="48"/>
      <c r="J24" s="48"/>
      <c r="K24" s="528"/>
      <c r="L24" s="387"/>
      <c r="M24" s="48"/>
      <c r="N24" s="48"/>
    </row>
    <row r="25" spans="1:14" s="37" customFormat="1" ht="12.75" customHeight="1">
      <c r="A25" s="133" t="s">
        <v>253</v>
      </c>
      <c r="B25" s="1587" t="s">
        <v>132</v>
      </c>
      <c r="C25" s="1587">
        <v>8</v>
      </c>
      <c r="D25" s="1588">
        <v>51</v>
      </c>
      <c r="E25" s="1591" t="s">
        <v>132</v>
      </c>
      <c r="F25" s="1592">
        <v>13.559322033898304</v>
      </c>
      <c r="G25" s="1593">
        <v>86.440677966101703</v>
      </c>
      <c r="H25" s="1594">
        <v>77.94</v>
      </c>
      <c r="I25" s="48"/>
      <c r="J25" s="48"/>
      <c r="K25" s="528"/>
      <c r="L25" s="387"/>
      <c r="M25" s="48"/>
      <c r="N25" s="48"/>
    </row>
    <row r="26" spans="1:14" s="37" customFormat="1" ht="12.75" customHeight="1">
      <c r="A26" s="133" t="s">
        <v>254</v>
      </c>
      <c r="B26" s="1587" t="s">
        <v>132</v>
      </c>
      <c r="C26" s="1587">
        <v>39</v>
      </c>
      <c r="D26" s="1588">
        <v>259</v>
      </c>
      <c r="E26" s="1595" t="s">
        <v>132</v>
      </c>
      <c r="F26" s="1592">
        <v>13.087248322147651</v>
      </c>
      <c r="G26" s="1593">
        <v>86.912751677852356</v>
      </c>
      <c r="H26" s="1594">
        <v>77.23</v>
      </c>
      <c r="I26" s="48"/>
      <c r="J26" s="48"/>
      <c r="K26" s="528"/>
      <c r="L26" s="387"/>
      <c r="M26" s="48"/>
      <c r="N26" s="48"/>
    </row>
    <row r="27" spans="1:14" s="37" customFormat="1" ht="12.75" customHeight="1">
      <c r="A27" s="133" t="s">
        <v>255</v>
      </c>
      <c r="B27" s="1587">
        <v>2</v>
      </c>
      <c r="C27" s="1587">
        <v>10</v>
      </c>
      <c r="D27" s="1588">
        <v>26</v>
      </c>
      <c r="E27" s="1595">
        <v>5.2631578947368416</v>
      </c>
      <c r="F27" s="1592">
        <v>26.315789473684209</v>
      </c>
      <c r="G27" s="1593">
        <v>68.421052631578945</v>
      </c>
      <c r="H27" s="1594">
        <v>71.03</v>
      </c>
      <c r="I27" s="48"/>
      <c r="J27" s="48"/>
      <c r="K27" s="528"/>
      <c r="L27" s="387"/>
      <c r="M27" s="48"/>
      <c r="N27" s="48"/>
    </row>
    <row r="28" spans="1:14" s="37" customFormat="1" ht="12.75" customHeight="1">
      <c r="A28" s="133" t="s">
        <v>256</v>
      </c>
      <c r="B28" s="1587" t="s">
        <v>132</v>
      </c>
      <c r="C28" s="1587">
        <v>47</v>
      </c>
      <c r="D28" s="1588">
        <v>158</v>
      </c>
      <c r="E28" s="1595" t="s">
        <v>132</v>
      </c>
      <c r="F28" s="1592">
        <v>22.926829268292686</v>
      </c>
      <c r="G28" s="1593">
        <v>77.073170731707322</v>
      </c>
      <c r="H28" s="1594">
        <v>72.06</v>
      </c>
      <c r="I28" s="48"/>
      <c r="J28" s="48"/>
      <c r="K28" s="528"/>
      <c r="L28" s="387"/>
      <c r="M28" s="48"/>
      <c r="N28" s="48"/>
    </row>
    <row r="29" spans="1:14" s="37" customFormat="1" ht="12.75" customHeight="1">
      <c r="A29" s="133" t="s">
        <v>257</v>
      </c>
      <c r="B29" s="1587" t="s">
        <v>132</v>
      </c>
      <c r="C29" s="1587" t="s">
        <v>132</v>
      </c>
      <c r="D29" s="1588">
        <v>8</v>
      </c>
      <c r="E29" s="1591" t="s">
        <v>132</v>
      </c>
      <c r="F29" s="1592" t="s">
        <v>132</v>
      </c>
      <c r="G29" s="1593">
        <v>100</v>
      </c>
      <c r="H29" s="1594">
        <v>80.25</v>
      </c>
      <c r="I29" s="48"/>
      <c r="J29" s="48"/>
      <c r="K29" s="528"/>
      <c r="L29" s="387"/>
      <c r="M29" s="48"/>
      <c r="N29" s="48"/>
    </row>
    <row r="30" spans="1:14" s="37" customFormat="1" ht="12.75" customHeight="1">
      <c r="A30" s="133" t="s">
        <v>258</v>
      </c>
      <c r="B30" s="1587" t="s">
        <v>132</v>
      </c>
      <c r="C30" s="1589">
        <v>5</v>
      </c>
      <c r="D30" s="1590">
        <v>21</v>
      </c>
      <c r="E30" s="1591" t="s">
        <v>132</v>
      </c>
      <c r="F30" s="1592">
        <v>19.230769230769234</v>
      </c>
      <c r="G30" s="1593">
        <v>80.769230769230774</v>
      </c>
      <c r="H30" s="1594">
        <v>75.27</v>
      </c>
      <c r="I30" s="48"/>
      <c r="J30" s="48"/>
      <c r="K30" s="528"/>
      <c r="L30" s="387"/>
      <c r="M30" s="48"/>
      <c r="N30" s="48"/>
    </row>
    <row r="31" spans="1:14" s="37" customFormat="1" ht="12.75" customHeight="1">
      <c r="A31" s="36"/>
      <c r="C31" s="41"/>
      <c r="D31" s="41"/>
      <c r="E31" s="530"/>
      <c r="F31" s="530"/>
      <c r="G31" s="530"/>
      <c r="H31" s="530"/>
      <c r="I31" s="48"/>
      <c r="J31" s="48"/>
      <c r="K31" s="83"/>
      <c r="L31" s="48"/>
      <c r="M31" s="48"/>
      <c r="N31" s="48"/>
    </row>
    <row r="32" spans="1:14" s="37" customFormat="1" ht="12.75" customHeight="1">
      <c r="B32" s="47"/>
      <c r="C32" s="41"/>
      <c r="D32" s="41"/>
      <c r="E32" s="327"/>
      <c r="F32" s="529"/>
      <c r="G32" s="529"/>
      <c r="H32" s="327"/>
      <c r="I32" s="48"/>
      <c r="J32" s="48"/>
      <c r="K32" s="531"/>
      <c r="L32" s="48"/>
      <c r="M32" s="48"/>
      <c r="N32" s="48"/>
    </row>
    <row r="33" spans="1:14" s="37" customFormat="1" ht="12.75" customHeight="1">
      <c r="A33" s="41"/>
      <c r="B33" s="47"/>
      <c r="C33" s="47"/>
      <c r="D33" s="47"/>
      <c r="E33" s="402"/>
      <c r="F33" s="321"/>
      <c r="G33" s="321"/>
      <c r="H33" s="402"/>
      <c r="I33" s="48"/>
      <c r="J33" s="48"/>
      <c r="K33" s="83"/>
      <c r="L33" s="48"/>
      <c r="M33" s="48"/>
      <c r="N33" s="48"/>
    </row>
    <row r="34" spans="1:14" s="537" customFormat="1" ht="29.25" customHeight="1">
      <c r="A34" s="532"/>
      <c r="B34" s="533"/>
      <c r="C34" s="534"/>
      <c r="D34" s="534"/>
      <c r="E34" s="534"/>
      <c r="F34" s="534"/>
      <c r="G34" s="534"/>
      <c r="H34" s="535" t="s">
        <v>0</v>
      </c>
      <c r="I34" s="536" t="s">
        <v>0</v>
      </c>
      <c r="J34" s="536"/>
      <c r="K34" s="536"/>
      <c r="L34" s="536"/>
      <c r="M34" s="536"/>
      <c r="N34" s="536"/>
    </row>
    <row r="35" spans="1:14" ht="12" customHeight="1">
      <c r="I35" s="99" t="s">
        <v>0</v>
      </c>
    </row>
    <row r="36" spans="1:14" ht="12" customHeight="1">
      <c r="I36" s="116"/>
    </row>
    <row r="37" spans="1:14" ht="12" customHeight="1">
      <c r="C37" s="59" t="s">
        <v>0</v>
      </c>
      <c r="H37" s="402" t="s">
        <v>0</v>
      </c>
    </row>
    <row r="38" spans="1:14" ht="12" customHeight="1"/>
    <row r="39" spans="1:14" ht="12" customHeight="1"/>
    <row r="40" spans="1:14" ht="12" customHeight="1"/>
    <row r="41" spans="1:14" ht="12" customHeight="1"/>
    <row r="42" spans="1:14" ht="12" customHeight="1"/>
  </sheetData>
  <mergeCells count="5">
    <mergeCell ref="A3:H3"/>
    <mergeCell ref="A4:H4"/>
    <mergeCell ref="A5:H5"/>
    <mergeCell ref="B6:D6"/>
    <mergeCell ref="E6:G6"/>
  </mergeCells>
  <hyperlinks>
    <hyperlink ref="A4:H4" location="'Zoznam tabuliek'!A1" display="Veková štruktúra zomretých v mestských častiach"/>
  </hyperlinks>
  <pageMargins left="0.78740157480314965" right="0.98425196850393704" top="0.39370078740157483" bottom="0.59055118110236227" header="0.27559055118110237" footer="0.51181102362204722"/>
  <pageSetup paperSize="9" orientation="portrait" r:id="rId1"/>
  <headerFooter>
    <oddHeader xml:space="preserve">&amp;R&amp;8 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view="pageBreakPreview" topLeftCell="A10" zoomScale="120" zoomScaleNormal="100" zoomScaleSheetLayoutView="120" workbookViewId="0">
      <selection activeCell="H31" sqref="H31"/>
    </sheetView>
  </sheetViews>
  <sheetFormatPr defaultColWidth="9.109375" defaultRowHeight="13.2"/>
  <cols>
    <col min="1" max="1" width="26.44140625" style="1" customWidth="1"/>
    <col min="2" max="3" width="8.6640625" style="1" customWidth="1"/>
    <col min="4" max="5" width="1.109375" style="1" customWidth="1"/>
    <col min="6" max="6" width="11.44140625" style="1" customWidth="1"/>
    <col min="7" max="7" width="8.44140625" style="1" customWidth="1"/>
    <col min="8" max="8" width="9.44140625" style="1" customWidth="1"/>
    <col min="9" max="9" width="8.44140625" style="1" customWidth="1"/>
    <col min="10" max="10" width="11.5546875" style="99" bestFit="1" customWidth="1"/>
    <col min="11" max="14" width="9.109375" style="99"/>
    <col min="15" max="16384" width="9.109375" style="1"/>
  </cols>
  <sheetData>
    <row r="1" spans="1:20" ht="11.4" customHeight="1">
      <c r="A1" s="1550" t="s">
        <v>1749</v>
      </c>
      <c r="I1" s="26"/>
    </row>
    <row r="2" spans="1:20" ht="18" customHeight="1">
      <c r="A2"/>
      <c r="B2" s="59"/>
      <c r="C2" s="59"/>
      <c r="D2" s="2"/>
      <c r="E2" s="2"/>
      <c r="F2" s="2"/>
    </row>
    <row r="3" spans="1:20" s="611" customFormat="1" ht="3.75" customHeight="1">
      <c r="A3" s="1702"/>
      <c r="B3" s="1702"/>
      <c r="C3" s="1702"/>
      <c r="D3" s="1702"/>
      <c r="E3" s="1702"/>
      <c r="F3" s="1702"/>
      <c r="G3" s="1702"/>
      <c r="H3" s="1702"/>
      <c r="I3" s="1703"/>
      <c r="J3" s="99"/>
      <c r="K3" s="99"/>
      <c r="L3" s="99"/>
      <c r="M3" s="99"/>
      <c r="N3" s="99"/>
    </row>
    <row r="4" spans="1:20" ht="24" customHeight="1">
      <c r="A4" s="1665" t="s">
        <v>38</v>
      </c>
      <c r="B4" s="1665"/>
      <c r="C4" s="1665"/>
      <c r="D4" s="1665"/>
      <c r="E4" s="1665"/>
      <c r="F4" s="1665"/>
      <c r="G4" s="1665"/>
      <c r="H4" s="1665"/>
      <c r="I4" s="1665"/>
    </row>
    <row r="5" spans="1:20" s="611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93"/>
      <c r="J5" s="99"/>
      <c r="K5" s="99"/>
      <c r="L5" s="99"/>
      <c r="M5" s="99"/>
      <c r="N5" s="99"/>
    </row>
    <row r="6" spans="1:20" s="37" customFormat="1" ht="15" customHeight="1">
      <c r="A6" s="145" t="s">
        <v>127</v>
      </c>
      <c r="B6" s="49" t="s">
        <v>595</v>
      </c>
      <c r="C6" s="333" t="s">
        <v>596</v>
      </c>
      <c r="D6" s="275"/>
      <c r="E6" s="40"/>
      <c r="F6" s="145"/>
      <c r="G6" s="49"/>
      <c r="H6" s="49"/>
      <c r="I6" s="49"/>
      <c r="J6" s="48"/>
      <c r="K6" s="48"/>
      <c r="L6" s="48"/>
      <c r="M6" s="48"/>
      <c r="N6" s="48"/>
    </row>
    <row r="7" spans="1:20" s="37" customFormat="1" ht="12" customHeight="1">
      <c r="A7" s="145"/>
      <c r="B7" s="49"/>
      <c r="C7" s="49"/>
      <c r="D7" s="49"/>
      <c r="E7" s="147"/>
      <c r="F7" s="372"/>
      <c r="H7" s="57"/>
      <c r="I7" s="57"/>
      <c r="J7" s="380"/>
      <c r="K7" s="554"/>
      <c r="L7" s="554"/>
      <c r="M7" s="48"/>
      <c r="N7" s="48"/>
    </row>
    <row r="8" spans="1:20" s="37" customFormat="1" ht="12.75" customHeight="1">
      <c r="A8" s="37" t="s">
        <v>597</v>
      </c>
      <c r="B8" s="298">
        <v>1055</v>
      </c>
      <c r="C8" s="298">
        <v>1048</v>
      </c>
      <c r="D8" s="47"/>
      <c r="E8" s="40"/>
      <c r="F8" s="506"/>
      <c r="H8" s="57"/>
      <c r="I8" s="57"/>
      <c r="J8" s="380"/>
      <c r="K8" s="48"/>
      <c r="L8" s="500"/>
      <c r="M8" s="48"/>
      <c r="N8" s="48"/>
    </row>
    <row r="9" spans="1:20" s="37" customFormat="1" ht="12.75" customHeight="1">
      <c r="A9" s="37" t="s">
        <v>598</v>
      </c>
      <c r="D9" s="47"/>
      <c r="E9" s="40"/>
      <c r="F9" s="506"/>
      <c r="H9" s="57"/>
      <c r="I9" s="57"/>
      <c r="J9" s="380"/>
      <c r="K9" s="555"/>
      <c r="L9" s="48"/>
      <c r="M9" s="48"/>
      <c r="N9" s="48"/>
    </row>
    <row r="10" spans="1:20" s="37" customFormat="1" ht="12.75" customHeight="1">
      <c r="A10" s="37" t="s">
        <v>599</v>
      </c>
      <c r="B10" s="298"/>
      <c r="C10" s="298"/>
      <c r="D10" s="507"/>
      <c r="E10" s="45"/>
      <c r="F10" s="506"/>
      <c r="H10" s="57"/>
      <c r="I10" s="371"/>
      <c r="J10" s="380"/>
      <c r="K10" s="555"/>
      <c r="L10" s="48"/>
      <c r="M10" s="620"/>
      <c r="N10" s="620"/>
      <c r="O10" s="356"/>
      <c r="P10" s="356"/>
      <c r="Q10" s="356"/>
      <c r="R10" s="356"/>
      <c r="S10" s="356"/>
      <c r="T10" s="356"/>
    </row>
    <row r="11" spans="1:20" s="37" customFormat="1" ht="12.75" customHeight="1">
      <c r="A11" s="495" t="s">
        <v>600</v>
      </c>
      <c r="B11" s="298">
        <v>4</v>
      </c>
      <c r="C11" s="538">
        <v>13</v>
      </c>
      <c r="D11" s="507"/>
      <c r="E11" s="46"/>
      <c r="F11" s="372"/>
      <c r="H11" s="57"/>
      <c r="I11" s="371"/>
      <c r="J11" s="380"/>
      <c r="K11" s="555"/>
      <c r="L11" s="48"/>
      <c r="M11" s="48"/>
      <c r="N11" s="48"/>
    </row>
    <row r="12" spans="1:20" s="37" customFormat="1" ht="12.75" customHeight="1">
      <c r="A12" s="495" t="s">
        <v>601</v>
      </c>
      <c r="B12" s="298">
        <v>42</v>
      </c>
      <c r="C12" s="538">
        <v>91</v>
      </c>
      <c r="D12" s="507"/>
      <c r="E12" s="45"/>
      <c r="F12" s="372"/>
      <c r="H12" s="57"/>
      <c r="I12" s="371"/>
      <c r="J12" s="380"/>
      <c r="K12" s="555"/>
      <c r="L12" s="48"/>
      <c r="M12" s="48"/>
      <c r="N12" s="48"/>
    </row>
    <row r="13" spans="1:20" s="37" customFormat="1" ht="12.75" customHeight="1">
      <c r="A13" s="495" t="s">
        <v>425</v>
      </c>
      <c r="B13" s="298">
        <v>243</v>
      </c>
      <c r="C13" s="538">
        <v>293</v>
      </c>
      <c r="D13" s="507"/>
      <c r="E13" s="45"/>
      <c r="F13" s="372"/>
      <c r="H13" s="57"/>
      <c r="I13" s="371"/>
      <c r="J13" s="380"/>
      <c r="K13" s="555"/>
      <c r="L13" s="48"/>
      <c r="M13" s="48"/>
      <c r="N13" s="48"/>
    </row>
    <row r="14" spans="1:20" s="37" customFormat="1" ht="12.75" customHeight="1">
      <c r="A14" s="495" t="s">
        <v>427</v>
      </c>
      <c r="B14" s="298">
        <v>269</v>
      </c>
      <c r="C14" s="538">
        <v>252</v>
      </c>
      <c r="D14" s="507"/>
      <c r="E14" s="46"/>
      <c r="F14" s="372"/>
      <c r="H14" s="57"/>
      <c r="I14" s="371"/>
      <c r="J14" s="380"/>
      <c r="K14" s="555"/>
      <c r="L14" s="48"/>
      <c r="M14" s="48"/>
      <c r="N14" s="48"/>
      <c r="O14" s="331"/>
      <c r="P14" s="331"/>
    </row>
    <row r="15" spans="1:20" s="37" customFormat="1" ht="12.75" customHeight="1">
      <c r="A15" s="430" t="s">
        <v>428</v>
      </c>
      <c r="B15" s="298">
        <v>180</v>
      </c>
      <c r="C15" s="538">
        <v>159</v>
      </c>
      <c r="D15" s="507"/>
      <c r="E15" s="45"/>
      <c r="F15" s="372"/>
      <c r="H15" s="57"/>
      <c r="I15" s="371"/>
      <c r="J15" s="380"/>
      <c r="K15" s="48"/>
      <c r="L15" s="48"/>
      <c r="M15" s="48"/>
      <c r="N15" s="48"/>
      <c r="O15" s="331"/>
      <c r="P15" s="539"/>
    </row>
    <row r="16" spans="1:20" s="37" customFormat="1" ht="12.75" customHeight="1">
      <c r="A16" s="430" t="s">
        <v>429</v>
      </c>
      <c r="B16" s="298">
        <v>90</v>
      </c>
      <c r="C16" s="538">
        <v>75</v>
      </c>
      <c r="D16" s="507"/>
      <c r="E16" s="46"/>
      <c r="F16" s="372"/>
      <c r="H16" s="57"/>
      <c r="I16" s="371"/>
      <c r="J16" s="380"/>
      <c r="K16" s="48"/>
      <c r="L16" s="48"/>
      <c r="M16" s="48"/>
      <c r="N16" s="48"/>
      <c r="O16" s="331"/>
      <c r="P16" s="539"/>
    </row>
    <row r="17" spans="1:16" s="37" customFormat="1" ht="12.75" customHeight="1">
      <c r="A17" s="430" t="s">
        <v>430</v>
      </c>
      <c r="B17" s="298">
        <v>81</v>
      </c>
      <c r="C17" s="538">
        <v>64</v>
      </c>
      <c r="D17" s="507"/>
      <c r="E17" s="45"/>
      <c r="F17" s="1314" t="s">
        <v>602</v>
      </c>
      <c r="G17" s="1716" t="s">
        <v>603</v>
      </c>
      <c r="H17" s="1716"/>
      <c r="I17" s="1716"/>
      <c r="J17" s="380"/>
      <c r="K17" s="48"/>
      <c r="L17" s="48"/>
      <c r="M17" s="48"/>
      <c r="N17" s="48"/>
      <c r="O17" s="331"/>
      <c r="P17" s="539"/>
    </row>
    <row r="18" spans="1:16" s="37" customFormat="1" ht="12.75" customHeight="1">
      <c r="A18" s="430" t="s">
        <v>604</v>
      </c>
      <c r="B18" s="298">
        <v>146</v>
      </c>
      <c r="C18" s="538">
        <v>101</v>
      </c>
      <c r="D18" s="507"/>
      <c r="E18" s="45"/>
      <c r="F18" s="1314" t="s">
        <v>605</v>
      </c>
      <c r="G18" s="468" t="s">
        <v>606</v>
      </c>
      <c r="H18" s="468" t="s">
        <v>607</v>
      </c>
      <c r="I18" s="468" t="s">
        <v>608</v>
      </c>
      <c r="J18" s="380"/>
      <c r="K18" s="48"/>
      <c r="L18" s="48"/>
      <c r="M18" s="48"/>
      <c r="N18" s="48"/>
      <c r="O18" s="331"/>
      <c r="P18" s="539"/>
    </row>
    <row r="19" spans="1:16" s="37" customFormat="1" ht="12.75" customHeight="1">
      <c r="A19" s="133" t="s">
        <v>448</v>
      </c>
      <c r="B19" s="540">
        <v>37.54</v>
      </c>
      <c r="C19" s="541">
        <v>34.950000000000003</v>
      </c>
      <c r="D19" s="542"/>
      <c r="E19" s="45"/>
      <c r="F19" s="19" t="s">
        <v>388</v>
      </c>
      <c r="G19" s="300">
        <v>859</v>
      </c>
      <c r="H19" s="300">
        <v>192</v>
      </c>
      <c r="I19" s="300">
        <v>4</v>
      </c>
      <c r="J19" s="380"/>
      <c r="K19" s="48"/>
      <c r="L19" s="48"/>
      <c r="M19" s="48"/>
      <c r="N19" s="48"/>
      <c r="O19" s="331"/>
      <c r="P19" s="539"/>
    </row>
    <row r="20" spans="1:16" s="37" customFormat="1" ht="12.75" customHeight="1">
      <c r="D20" s="507"/>
      <c r="E20" s="45"/>
      <c r="F20" s="19" t="s">
        <v>609</v>
      </c>
      <c r="G20" s="1320">
        <v>780</v>
      </c>
      <c r="H20" s="300">
        <v>78</v>
      </c>
      <c r="I20" s="1321">
        <v>1</v>
      </c>
      <c r="J20" s="380"/>
      <c r="K20" s="48"/>
      <c r="L20" s="48"/>
      <c r="M20" s="48"/>
      <c r="N20" s="48"/>
      <c r="O20" s="331"/>
      <c r="P20" s="539"/>
    </row>
    <row r="21" spans="1:16" s="37" customFormat="1" ht="12.75" customHeight="1">
      <c r="A21" s="133" t="s">
        <v>610</v>
      </c>
      <c r="B21" s="298"/>
      <c r="C21" s="538"/>
      <c r="D21" s="507"/>
      <c r="E21" s="45"/>
      <c r="F21" s="19" t="s">
        <v>611</v>
      </c>
      <c r="G21" s="1320">
        <v>78</v>
      </c>
      <c r="H21" s="300">
        <v>104</v>
      </c>
      <c r="I21" s="1321">
        <v>2</v>
      </c>
      <c r="J21" s="380"/>
      <c r="K21" s="48"/>
      <c r="L21" s="500"/>
      <c r="M21" s="48"/>
      <c r="N21" s="48"/>
      <c r="O21" s="331"/>
      <c r="P21" s="539"/>
    </row>
    <row r="22" spans="1:16" s="37" customFormat="1" ht="12.75" customHeight="1">
      <c r="A22" s="133" t="s">
        <v>612</v>
      </c>
      <c r="B22" s="298">
        <v>859</v>
      </c>
      <c r="C22" s="538">
        <v>853</v>
      </c>
      <c r="D22" s="507">
        <v>984</v>
      </c>
      <c r="E22" s="45">
        <v>984</v>
      </c>
      <c r="F22" s="207" t="s">
        <v>613</v>
      </c>
      <c r="G22" s="300">
        <v>1</v>
      </c>
      <c r="H22" s="300">
        <v>10</v>
      </c>
      <c r="I22" s="300">
        <v>1</v>
      </c>
      <c r="J22" s="380"/>
      <c r="K22" s="48"/>
      <c r="L22" s="48"/>
      <c r="M22" s="48"/>
      <c r="N22" s="48"/>
      <c r="O22" s="331"/>
      <c r="P22" s="539"/>
    </row>
    <row r="23" spans="1:16" s="37" customFormat="1" ht="12.75" customHeight="1">
      <c r="A23" s="133" t="s">
        <v>614</v>
      </c>
      <c r="B23" s="298">
        <v>184</v>
      </c>
      <c r="C23" s="538">
        <v>192</v>
      </c>
      <c r="D23" s="507">
        <v>194</v>
      </c>
      <c r="E23" s="46">
        <v>194</v>
      </c>
      <c r="F23" s="207"/>
      <c r="G23" s="174"/>
      <c r="H23" s="174"/>
      <c r="I23" s="174"/>
      <c r="J23" s="380"/>
      <c r="K23" s="48"/>
      <c r="L23" s="48"/>
      <c r="M23" s="48"/>
      <c r="N23" s="48"/>
      <c r="O23" s="331"/>
      <c r="P23" s="539"/>
    </row>
    <row r="24" spans="1:16" s="37" customFormat="1" ht="12.75" customHeight="1">
      <c r="A24" s="133" t="s">
        <v>615</v>
      </c>
      <c r="B24" s="298">
        <v>12</v>
      </c>
      <c r="C24" s="538">
        <v>3</v>
      </c>
      <c r="D24" s="507">
        <v>7</v>
      </c>
      <c r="E24" s="45">
        <v>7</v>
      </c>
      <c r="F24" s="1314" t="s">
        <v>602</v>
      </c>
      <c r="G24" s="1717" t="s">
        <v>616</v>
      </c>
      <c r="H24" s="1717"/>
      <c r="I24" s="1717"/>
      <c r="J24" s="380"/>
      <c r="K24" s="48"/>
      <c r="L24" s="500"/>
      <c r="M24" s="48"/>
      <c r="N24" s="48"/>
      <c r="O24" s="41"/>
      <c r="P24" s="41"/>
    </row>
    <row r="25" spans="1:16" s="37" customFormat="1" ht="12.75" customHeight="1">
      <c r="A25" s="133"/>
      <c r="B25" s="543"/>
      <c r="C25" s="543"/>
      <c r="D25" s="507"/>
      <c r="E25" s="45"/>
      <c r="F25" s="1315" t="s">
        <v>617</v>
      </c>
      <c r="G25" s="192" t="s">
        <v>618</v>
      </c>
      <c r="H25" s="164" t="s">
        <v>619</v>
      </c>
      <c r="I25" s="544" t="s">
        <v>620</v>
      </c>
      <c r="J25" s="380"/>
      <c r="K25" s="48"/>
      <c r="L25" s="545"/>
      <c r="M25" s="48"/>
      <c r="N25" s="48"/>
    </row>
    <row r="26" spans="1:16" s="37" customFormat="1" ht="12.75" customHeight="1">
      <c r="A26" s="133" t="s">
        <v>621</v>
      </c>
      <c r="B26" s="543"/>
      <c r="C26" s="546"/>
      <c r="D26" s="507"/>
      <c r="E26" s="45"/>
      <c r="F26" s="19" t="s">
        <v>388</v>
      </c>
      <c r="G26" s="300">
        <v>852</v>
      </c>
      <c r="H26" s="300">
        <v>185</v>
      </c>
      <c r="I26" s="300">
        <v>11</v>
      </c>
      <c r="J26" s="380"/>
      <c r="K26" s="48"/>
      <c r="L26" s="500"/>
      <c r="M26" s="48"/>
      <c r="N26" s="48"/>
    </row>
    <row r="27" spans="1:16" s="37" customFormat="1" ht="12.75" customHeight="1">
      <c r="A27" s="133" t="s">
        <v>612</v>
      </c>
      <c r="B27" s="547">
        <v>81.42</v>
      </c>
      <c r="C27" s="547">
        <v>81.39</v>
      </c>
      <c r="D27" s="548"/>
      <c r="E27" s="45"/>
      <c r="F27" s="19" t="s">
        <v>622</v>
      </c>
      <c r="G27" s="300">
        <v>765</v>
      </c>
      <c r="H27" s="300">
        <v>87</v>
      </c>
      <c r="I27" s="300">
        <v>1</v>
      </c>
      <c r="J27" s="380"/>
      <c r="K27" s="48"/>
      <c r="L27" s="48"/>
      <c r="M27" s="48"/>
      <c r="N27" s="48"/>
    </row>
    <row r="28" spans="1:16" s="37" customFormat="1" ht="12.75" customHeight="1">
      <c r="A28" s="133" t="s">
        <v>614</v>
      </c>
      <c r="B28" s="547">
        <v>17.440000000000001</v>
      </c>
      <c r="C28" s="547">
        <v>18.32</v>
      </c>
      <c r="D28" s="548"/>
      <c r="E28" s="46"/>
      <c r="F28" s="19" t="s">
        <v>623</v>
      </c>
      <c r="G28" s="300">
        <v>85</v>
      </c>
      <c r="H28" s="300">
        <v>97</v>
      </c>
      <c r="I28" s="323">
        <v>10</v>
      </c>
      <c r="J28" s="380"/>
      <c r="K28" s="48"/>
      <c r="L28" s="48"/>
      <c r="M28" s="48"/>
      <c r="N28" s="48"/>
    </row>
    <row r="29" spans="1:16" s="37" customFormat="1" ht="12.75" customHeight="1">
      <c r="A29" s="133" t="s">
        <v>615</v>
      </c>
      <c r="B29" s="547">
        <v>1.1399999999999999</v>
      </c>
      <c r="C29" s="547">
        <v>0.28999999999999998</v>
      </c>
      <c r="D29" s="549"/>
      <c r="E29" s="36"/>
      <c r="F29" s="273" t="s">
        <v>624</v>
      </c>
      <c r="G29" s="300">
        <v>2</v>
      </c>
      <c r="H29" s="300">
        <v>1</v>
      </c>
      <c r="I29" s="300" t="s">
        <v>132</v>
      </c>
      <c r="J29" s="380"/>
      <c r="K29" s="48"/>
      <c r="L29" s="48"/>
      <c r="M29" s="48"/>
      <c r="N29" s="48"/>
    </row>
    <row r="30" spans="1:16" s="37" customFormat="1" ht="12.75" customHeight="1">
      <c r="A30" s="133"/>
      <c r="B30" s="547"/>
      <c r="C30" s="547"/>
      <c r="D30" s="550"/>
      <c r="E30" s="36"/>
      <c r="F30" s="273"/>
      <c r="G30" s="300"/>
      <c r="H30" s="300"/>
      <c r="I30" s="300"/>
      <c r="J30" s="380"/>
      <c r="K30" s="48"/>
      <c r="L30" s="48"/>
      <c r="M30" s="48"/>
      <c r="N30" s="48"/>
    </row>
    <row r="31" spans="1:16" s="37" customFormat="1" ht="12.75" customHeight="1">
      <c r="A31" s="1475" t="s">
        <v>1654</v>
      </c>
      <c r="B31" s="151"/>
      <c r="C31" s="551"/>
      <c r="D31" s="517"/>
      <c r="G31" s="380"/>
      <c r="H31" s="380"/>
      <c r="I31" s="380"/>
      <c r="J31" s="48"/>
      <c r="K31" s="48"/>
      <c r="L31" s="500"/>
      <c r="M31" s="48"/>
      <c r="N31" s="48"/>
    </row>
    <row r="32" spans="1:16" ht="12.75" customHeight="1">
      <c r="A32" s="1499" t="s">
        <v>1655</v>
      </c>
      <c r="B32" s="552"/>
      <c r="C32" s="178"/>
      <c r="D32" s="178"/>
      <c r="K32" s="48"/>
      <c r="L32" s="500"/>
    </row>
    <row r="33" spans="1:12" ht="12" customHeight="1">
      <c r="A33" s="1508" t="s">
        <v>1656</v>
      </c>
      <c r="B33" s="298"/>
      <c r="C33" s="538"/>
      <c r="D33" s="178"/>
      <c r="F33" s="3"/>
      <c r="G33" s="492"/>
      <c r="K33" s="48"/>
      <c r="L33" s="573"/>
    </row>
    <row r="34" spans="1:12" ht="12" customHeight="1">
      <c r="A34" s="1509" t="s">
        <v>1657</v>
      </c>
      <c r="B34" s="547"/>
      <c r="C34" s="547"/>
      <c r="D34" s="178"/>
    </row>
    <row r="35" spans="1:12" ht="12" customHeight="1">
      <c r="A35" s="1508" t="s">
        <v>1658</v>
      </c>
      <c r="B35" s="547"/>
      <c r="C35" s="547"/>
      <c r="F35" s="3"/>
      <c r="G35" s="117"/>
    </row>
    <row r="36" spans="1:12" ht="12" customHeight="1">
      <c r="A36" s="1508" t="s">
        <v>1659</v>
      </c>
      <c r="B36" s="547"/>
      <c r="C36" s="547"/>
      <c r="G36" s="117"/>
    </row>
    <row r="37" spans="1:12" ht="12" customHeight="1">
      <c r="A37" s="1499" t="s">
        <v>1660</v>
      </c>
      <c r="I37" s="1" t="s">
        <v>0</v>
      </c>
    </row>
    <row r="38" spans="1:12" ht="12" customHeight="1">
      <c r="H38" s="1" t="s">
        <v>0</v>
      </c>
      <c r="I38" s="1" t="s">
        <v>0</v>
      </c>
    </row>
    <row r="39" spans="1:12">
      <c r="G39" s="1" t="s">
        <v>0</v>
      </c>
    </row>
    <row r="41" spans="1:12">
      <c r="J41" s="99" t="s">
        <v>0</v>
      </c>
    </row>
  </sheetData>
  <mergeCells count="5">
    <mergeCell ref="A3:I3"/>
    <mergeCell ref="A4:I4"/>
    <mergeCell ref="A5:I5"/>
    <mergeCell ref="G17:I17"/>
    <mergeCell ref="G24:I24"/>
  </mergeCells>
  <hyperlinks>
    <hyperlink ref="A31" r:id="rId1" location="!/view/sk/vbd_dem/om7024rr/v_om7024rr_00_00_00_sk"/>
    <hyperlink ref="A32" r:id="rId2" location="!/view/sk/vbd_dem/om7025rr/v_om7025rr_00_00_00_sk" display="DATAcube. [om7025rr] "/>
    <hyperlink ref="A33" r:id="rId3" location="!/view/sk/vbd_dem/om7026rr/v_om7026rr_00_00_00_sk" display="DATAcube. [om7026rr] "/>
    <hyperlink ref="A34" r:id="rId4" location="!/view/sk/vbd_dem/om7027rr/v_om7027rr_00_00_00_sk" display="DATAcube. [om7027rr]"/>
    <hyperlink ref="A35" r:id="rId5" location="!/view/sk/vbd_dem/om7028rr/v_om7028rr_00_00_00_sk" display="DATAcube. [om7028rr] "/>
    <hyperlink ref="A36" r:id="rId6" location="!/view/sk/vbd_dem/om7053rr/v_om7053rr_00_00_00_sk" display="DATAcube. [om7053rr] "/>
    <hyperlink ref="A37" r:id="rId7" location="!/view/sk/vbd_dem/om7053rr/v_om7053rr_00_00_00_sk" display="DATAcube. [om7104rr] "/>
    <hyperlink ref="A4:I4" location="'Zoznam tabuliek'!A1" display="Uzavreté manželstvá"/>
    <hyperlink ref="A1" location="'Zoznam tabuliek'!A1" display="Krajské mesto Košice 2023"/>
  </hyperlinks>
  <pageMargins left="0.98425196850393704" right="0.78740157480314965" top="0.39370078740157483" bottom="0.59055118110236227" header="0.27559055118110237" footer="0.51181102362204722"/>
  <pageSetup paperSize="9" scale="99" orientation="portrait" r:id="rId8"/>
  <drawing r:id="rId9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topLeftCell="A7" zoomScale="120" zoomScaleNormal="100" zoomScaleSheetLayoutView="120" workbookViewId="0">
      <selection activeCell="F35" sqref="F35"/>
    </sheetView>
  </sheetViews>
  <sheetFormatPr defaultColWidth="9.109375" defaultRowHeight="13.2"/>
  <cols>
    <col min="1" max="1" width="31.88671875" style="1" customWidth="1"/>
    <col min="2" max="3" width="7" style="1" customWidth="1"/>
    <col min="4" max="4" width="0.6640625" style="1" customWidth="1"/>
    <col min="5" max="5" width="1" style="1" customWidth="1"/>
    <col min="6" max="6" width="30.6640625" style="1" customWidth="1"/>
    <col min="7" max="7" width="5.88671875" style="1" customWidth="1"/>
    <col min="8" max="8" width="11.5546875" style="99" bestFit="1" customWidth="1"/>
    <col min="9" max="14" width="9.109375" style="99"/>
    <col min="15" max="16384" width="9.109375" style="1"/>
  </cols>
  <sheetData>
    <row r="1" spans="1:18" ht="11.4" customHeight="1">
      <c r="A1" s="282" t="s">
        <v>1749</v>
      </c>
      <c r="G1" s="26"/>
    </row>
    <row r="2" spans="1:18" ht="18" customHeight="1">
      <c r="A2"/>
      <c r="C2" s="2"/>
      <c r="D2" s="2"/>
      <c r="E2" s="2"/>
      <c r="F2" s="2"/>
    </row>
    <row r="3" spans="1:18" s="611" customFormat="1" ht="3.75" customHeight="1">
      <c r="A3" s="1702"/>
      <c r="B3" s="1702"/>
      <c r="C3" s="1702"/>
      <c r="D3" s="1702"/>
      <c r="E3" s="1702"/>
      <c r="F3" s="1702"/>
      <c r="G3" s="1702"/>
      <c r="H3" s="1334"/>
      <c r="I3" s="612"/>
      <c r="J3" s="99"/>
      <c r="K3" s="99"/>
      <c r="L3" s="99"/>
      <c r="M3" s="99"/>
      <c r="N3" s="99"/>
    </row>
    <row r="4" spans="1:18" ht="24" customHeight="1">
      <c r="A4" s="1665" t="s">
        <v>40</v>
      </c>
      <c r="B4" s="1665"/>
      <c r="C4" s="1665"/>
      <c r="D4" s="1665"/>
      <c r="E4" s="1665"/>
      <c r="F4" s="1665"/>
      <c r="G4" s="1665"/>
      <c r="H4" s="1307"/>
      <c r="I4" s="607"/>
    </row>
    <row r="5" spans="1:18" s="611" customFormat="1" ht="3.75" customHeight="1">
      <c r="A5" s="1666"/>
      <c r="B5" s="1666"/>
      <c r="C5" s="1666"/>
      <c r="D5" s="1666"/>
      <c r="E5" s="1666"/>
      <c r="F5" s="1666"/>
      <c r="G5" s="1666"/>
      <c r="H5" s="99"/>
      <c r="J5" s="99"/>
      <c r="K5" s="99"/>
      <c r="L5" s="99"/>
      <c r="M5" s="99"/>
      <c r="N5" s="99"/>
    </row>
    <row r="6" spans="1:18" s="37" customFormat="1" ht="15" customHeight="1">
      <c r="A6" s="145" t="s">
        <v>625</v>
      </c>
      <c r="B6" s="1687" t="s">
        <v>626</v>
      </c>
      <c r="C6" s="1687"/>
      <c r="D6" s="275"/>
      <c r="E6" s="40"/>
      <c r="F6" s="145"/>
      <c r="G6" s="49"/>
      <c r="H6" s="48"/>
      <c r="I6" s="48"/>
      <c r="J6" s="48"/>
      <c r="K6" s="48"/>
      <c r="L6" s="48"/>
      <c r="M6" s="48"/>
      <c r="N6" s="48"/>
    </row>
    <row r="7" spans="1:18" s="37" customFormat="1" ht="12" customHeight="1">
      <c r="A7" s="145"/>
      <c r="B7" s="49" t="s">
        <v>627</v>
      </c>
      <c r="C7" s="49" t="s">
        <v>156</v>
      </c>
      <c r="D7" s="49"/>
      <c r="E7" s="147"/>
      <c r="F7" s="372"/>
      <c r="H7" s="380"/>
      <c r="I7" s="554"/>
      <c r="J7" s="554"/>
      <c r="K7" s="48"/>
      <c r="L7" s="48"/>
      <c r="M7" s="48"/>
      <c r="N7" s="48"/>
    </row>
    <row r="8" spans="1:18" s="37" customFormat="1" ht="12" customHeight="1">
      <c r="A8" s="190" t="s">
        <v>388</v>
      </c>
      <c r="B8" s="47">
        <v>351</v>
      </c>
      <c r="C8" s="47">
        <v>351</v>
      </c>
      <c r="D8" s="47"/>
      <c r="E8" s="40"/>
      <c r="F8" s="506"/>
      <c r="H8" s="380"/>
      <c r="I8" s="48"/>
      <c r="J8" s="500"/>
      <c r="K8" s="48"/>
      <c r="L8" s="48"/>
      <c r="M8" s="48"/>
      <c r="N8" s="48"/>
    </row>
    <row r="9" spans="1:18" s="37" customFormat="1" ht="12" customHeight="1">
      <c r="A9" s="190" t="s">
        <v>197</v>
      </c>
      <c r="B9" s="47"/>
      <c r="C9" s="47"/>
      <c r="D9" s="47"/>
      <c r="E9" s="40"/>
      <c r="F9" s="506"/>
      <c r="H9" s="380"/>
      <c r="I9" s="555"/>
      <c r="J9" s="556"/>
      <c r="K9" s="368"/>
      <c r="L9" s="48"/>
      <c r="M9" s="48"/>
      <c r="N9" s="48"/>
    </row>
    <row r="10" spans="1:18" s="37" customFormat="1" ht="12.75" customHeight="1">
      <c r="A10" s="101" t="s">
        <v>628</v>
      </c>
      <c r="B10" s="57" t="s">
        <v>132</v>
      </c>
      <c r="C10" s="57" t="s">
        <v>132</v>
      </c>
      <c r="D10" s="507"/>
      <c r="E10" s="508"/>
      <c r="F10" s="506"/>
      <c r="H10" s="380"/>
      <c r="I10" s="555"/>
      <c r="J10" s="556"/>
      <c r="K10" s="557"/>
      <c r="L10" s="48"/>
      <c r="M10" s="48"/>
      <c r="N10" s="620"/>
      <c r="O10" s="356"/>
      <c r="P10" s="356"/>
      <c r="Q10" s="356"/>
      <c r="R10" s="356"/>
    </row>
    <row r="11" spans="1:18" s="37" customFormat="1" ht="12.75" customHeight="1">
      <c r="A11" s="558" t="s">
        <v>629</v>
      </c>
      <c r="B11" s="47">
        <v>14</v>
      </c>
      <c r="C11" s="507">
        <v>14</v>
      </c>
      <c r="D11" s="507"/>
      <c r="E11" s="509"/>
      <c r="F11" s="372"/>
      <c r="H11" s="380"/>
      <c r="I11" s="555"/>
      <c r="J11" s="556"/>
      <c r="K11" s="368"/>
      <c r="L11" s="48"/>
      <c r="M11" s="500"/>
      <c r="N11" s="48"/>
    </row>
    <row r="12" spans="1:18" s="37" customFormat="1" ht="12.75" customHeight="1">
      <c r="A12" s="558" t="s">
        <v>630</v>
      </c>
      <c r="B12" s="47">
        <v>59</v>
      </c>
      <c r="C12" s="507">
        <v>50</v>
      </c>
      <c r="D12" s="507"/>
      <c r="E12" s="508"/>
      <c r="F12" s="372"/>
      <c r="H12" s="380"/>
      <c r="I12" s="555"/>
      <c r="J12" s="556"/>
      <c r="K12" s="368"/>
      <c r="L12" s="48"/>
      <c r="M12" s="500"/>
      <c r="N12" s="48"/>
    </row>
    <row r="13" spans="1:18" s="37" customFormat="1" ht="12.75" customHeight="1">
      <c r="A13" s="558" t="s">
        <v>631</v>
      </c>
      <c r="B13" s="190"/>
      <c r="C13" s="190"/>
      <c r="D13" s="507"/>
      <c r="E13" s="508"/>
      <c r="F13" s="372"/>
      <c r="H13" s="380"/>
      <c r="I13" s="555"/>
      <c r="J13" s="556"/>
      <c r="K13" s="368"/>
      <c r="L13" s="48"/>
      <c r="M13" s="500"/>
      <c r="N13" s="48"/>
    </row>
    <row r="14" spans="1:18" s="37" customFormat="1" ht="12.75" customHeight="1">
      <c r="A14" s="558" t="s">
        <v>632</v>
      </c>
      <c r="B14" s="57">
        <v>8</v>
      </c>
      <c r="C14" s="57">
        <v>5</v>
      </c>
      <c r="D14" s="507"/>
      <c r="E14" s="509"/>
      <c r="F14" s="372"/>
      <c r="H14" s="380"/>
      <c r="I14" s="555"/>
      <c r="J14" s="368"/>
      <c r="K14" s="368"/>
      <c r="L14" s="48"/>
      <c r="M14" s="500"/>
      <c r="N14" s="48"/>
    </row>
    <row r="15" spans="1:18" s="37" customFormat="1" ht="12.75" customHeight="1">
      <c r="A15" s="559" t="s">
        <v>633</v>
      </c>
      <c r="B15" s="190"/>
      <c r="C15" s="190"/>
      <c r="D15" s="507"/>
      <c r="E15" s="508"/>
      <c r="F15" s="372"/>
      <c r="H15" s="380"/>
      <c r="I15" s="555"/>
      <c r="J15" s="368"/>
      <c r="K15" s="368"/>
      <c r="L15" s="48"/>
      <c r="M15" s="500"/>
      <c r="N15" s="48"/>
    </row>
    <row r="16" spans="1:18" s="37" customFormat="1" ht="12.75" customHeight="1">
      <c r="A16" s="559" t="s">
        <v>634</v>
      </c>
      <c r="B16" s="57" t="s">
        <v>132</v>
      </c>
      <c r="C16" s="57">
        <v>1</v>
      </c>
      <c r="D16" s="507"/>
      <c r="E16" s="509"/>
      <c r="F16" s="372"/>
      <c r="H16" s="380"/>
      <c r="I16" s="48"/>
      <c r="J16" s="368"/>
      <c r="K16" s="368"/>
      <c r="L16" s="48"/>
      <c r="M16" s="500"/>
      <c r="N16" s="48"/>
    </row>
    <row r="17" spans="1:14" s="37" customFormat="1" ht="12.75" customHeight="1">
      <c r="A17" s="559" t="s">
        <v>635</v>
      </c>
      <c r="B17" s="190"/>
      <c r="C17" s="190"/>
      <c r="D17" s="507"/>
      <c r="E17" s="508"/>
      <c r="F17" s="560"/>
      <c r="G17" s="272"/>
      <c r="H17" s="380"/>
      <c r="I17" s="48"/>
      <c r="J17" s="368"/>
      <c r="K17" s="368"/>
      <c r="L17" s="48"/>
      <c r="M17" s="500"/>
      <c r="N17" s="48"/>
    </row>
    <row r="18" spans="1:14" s="37" customFormat="1" ht="12.75" customHeight="1">
      <c r="A18" s="559" t="s">
        <v>636</v>
      </c>
      <c r="B18" s="47">
        <v>241</v>
      </c>
      <c r="C18" s="57">
        <v>243</v>
      </c>
      <c r="D18" s="507"/>
      <c r="E18" s="508"/>
      <c r="F18" s="273" t="s">
        <v>638</v>
      </c>
      <c r="G18" s="561">
        <v>436</v>
      </c>
      <c r="H18" s="380"/>
      <c r="I18" s="48"/>
      <c r="J18" s="368"/>
      <c r="K18" s="368"/>
      <c r="L18" s="48"/>
      <c r="M18" s="500"/>
      <c r="N18" s="48"/>
    </row>
    <row r="19" spans="1:14" s="37" customFormat="1" ht="12.75" customHeight="1">
      <c r="A19" s="559" t="s">
        <v>637</v>
      </c>
      <c r="B19" s="57">
        <v>2</v>
      </c>
      <c r="C19" s="507">
        <v>1</v>
      </c>
      <c r="D19" s="507"/>
      <c r="E19" s="508"/>
      <c r="F19" s="273" t="s">
        <v>640</v>
      </c>
      <c r="H19" s="380"/>
      <c r="I19" s="48"/>
      <c r="J19" s="368"/>
      <c r="K19" s="368"/>
      <c r="L19" s="48"/>
      <c r="M19" s="48"/>
      <c r="N19" s="48"/>
    </row>
    <row r="20" spans="1:14" s="37" customFormat="1" ht="12.75" customHeight="1">
      <c r="A20" s="559" t="s">
        <v>639</v>
      </c>
      <c r="B20" s="57" t="s">
        <v>132</v>
      </c>
      <c r="C20" s="57" t="s">
        <v>132</v>
      </c>
      <c r="D20" s="507"/>
      <c r="E20" s="508"/>
      <c r="F20" s="429" t="s">
        <v>2038</v>
      </c>
      <c r="G20" s="562">
        <v>170</v>
      </c>
      <c r="H20" s="380"/>
      <c r="I20" s="48"/>
      <c r="J20" s="368"/>
      <c r="K20" s="368"/>
      <c r="L20" s="48"/>
      <c r="M20" s="48"/>
      <c r="N20" s="48"/>
    </row>
    <row r="21" spans="1:14" s="37" customFormat="1" ht="12.75" customHeight="1">
      <c r="A21" s="559" t="s">
        <v>641</v>
      </c>
      <c r="B21" s="47">
        <v>21</v>
      </c>
      <c r="C21" s="507">
        <v>29</v>
      </c>
      <c r="D21" s="507"/>
      <c r="E21" s="508"/>
      <c r="F21" s="429" t="s">
        <v>2039</v>
      </c>
      <c r="G21" s="562">
        <v>266</v>
      </c>
      <c r="H21" s="380"/>
      <c r="I21" s="48"/>
      <c r="J21" s="368"/>
      <c r="K21" s="368"/>
      <c r="L21" s="48"/>
      <c r="M21" s="48"/>
      <c r="N21" s="48"/>
    </row>
    <row r="22" spans="1:14" s="37" customFormat="1" ht="12.75" customHeight="1">
      <c r="A22" s="559" t="s">
        <v>642</v>
      </c>
      <c r="B22" s="47">
        <v>6</v>
      </c>
      <c r="C22" s="507">
        <v>7</v>
      </c>
      <c r="D22" s="507"/>
      <c r="E22" s="508"/>
      <c r="F22" s="273" t="s">
        <v>197</v>
      </c>
      <c r="G22" s="562"/>
      <c r="H22" s="380"/>
      <c r="I22" s="48"/>
      <c r="J22" s="368"/>
      <c r="K22" s="368"/>
      <c r="L22" s="48"/>
      <c r="M22" s="48"/>
      <c r="N22" s="48"/>
    </row>
    <row r="23" spans="1:14" s="37" customFormat="1" ht="12.75" customHeight="1">
      <c r="A23" s="374"/>
      <c r="B23" s="47"/>
      <c r="C23" s="47"/>
      <c r="D23" s="507"/>
      <c r="E23" s="509"/>
      <c r="F23" s="429" t="s">
        <v>643</v>
      </c>
      <c r="G23" s="562">
        <v>351</v>
      </c>
      <c r="H23" s="380"/>
      <c r="I23" s="555"/>
      <c r="J23" s="48"/>
      <c r="K23" s="48"/>
      <c r="L23" s="48"/>
      <c r="M23" s="48"/>
      <c r="N23" s="48"/>
    </row>
    <row r="24" spans="1:14" s="37" customFormat="1" ht="12.75" customHeight="1">
      <c r="A24" s="1718" t="s">
        <v>40</v>
      </c>
      <c r="B24" s="1719"/>
      <c r="D24" s="507"/>
      <c r="E24" s="508"/>
      <c r="F24" s="429" t="s">
        <v>644</v>
      </c>
      <c r="G24" s="563" t="s">
        <v>132</v>
      </c>
      <c r="H24" s="380"/>
      <c r="I24" s="555"/>
      <c r="J24" s="500"/>
      <c r="K24" s="48"/>
      <c r="L24" s="48"/>
      <c r="M24" s="48"/>
      <c r="N24" s="48"/>
    </row>
    <row r="25" spans="1:14" s="37" customFormat="1" ht="12.75" customHeight="1">
      <c r="A25" s="37" t="s">
        <v>645</v>
      </c>
      <c r="C25" s="507">
        <v>200</v>
      </c>
      <c r="D25" s="507"/>
      <c r="E25" s="508"/>
      <c r="F25" s="564" t="s">
        <v>646</v>
      </c>
      <c r="G25" s="565">
        <v>40</v>
      </c>
      <c r="H25" s="380"/>
      <c r="I25" s="555"/>
      <c r="J25" s="500"/>
      <c r="K25" s="48"/>
      <c r="L25" s="48"/>
      <c r="M25" s="48"/>
      <c r="N25" s="48"/>
    </row>
    <row r="26" spans="1:14" s="37" customFormat="1" ht="12.75" customHeight="1">
      <c r="A26" s="37" t="s">
        <v>197</v>
      </c>
      <c r="D26" s="507"/>
      <c r="E26" s="508"/>
      <c r="F26" s="487" t="s">
        <v>647</v>
      </c>
      <c r="G26" s="565">
        <v>45</v>
      </c>
      <c r="H26" s="380"/>
      <c r="I26" s="555"/>
      <c r="J26" s="500"/>
      <c r="K26" s="48"/>
      <c r="L26" s="48"/>
      <c r="M26" s="48"/>
      <c r="N26" s="48"/>
    </row>
    <row r="27" spans="1:14" s="37" customFormat="1" ht="12.75" customHeight="1">
      <c r="A27" s="374" t="s">
        <v>648</v>
      </c>
      <c r="B27" s="47"/>
      <c r="C27" s="507">
        <v>112</v>
      </c>
      <c r="D27" s="507"/>
      <c r="E27" s="508"/>
      <c r="F27" s="480"/>
      <c r="G27" s="563"/>
      <c r="H27" s="380"/>
      <c r="I27" s="555"/>
      <c r="J27" s="500"/>
      <c r="K27" s="48"/>
      <c r="L27" s="48"/>
      <c r="M27" s="48"/>
      <c r="N27" s="48"/>
    </row>
    <row r="28" spans="1:14" s="37" customFormat="1" ht="12.75" customHeight="1">
      <c r="A28" s="374" t="s">
        <v>649</v>
      </c>
      <c r="B28" s="47"/>
      <c r="C28" s="507">
        <v>79</v>
      </c>
      <c r="D28" s="548"/>
      <c r="E28" s="509"/>
      <c r="F28" s="19" t="s">
        <v>650</v>
      </c>
      <c r="G28" s="566"/>
      <c r="H28" s="380"/>
      <c r="I28" s="555"/>
      <c r="J28" s="500"/>
      <c r="K28" s="48"/>
      <c r="L28" s="48"/>
      <c r="M28" s="48"/>
      <c r="N28" s="48"/>
    </row>
    <row r="29" spans="1:14" s="37" customFormat="1" ht="12.75" customHeight="1">
      <c r="A29" s="374" t="s">
        <v>651</v>
      </c>
      <c r="B29" s="327"/>
      <c r="C29" s="507">
        <v>9</v>
      </c>
      <c r="D29" s="567"/>
      <c r="E29" s="82"/>
      <c r="F29" s="19" t="s">
        <v>652</v>
      </c>
      <c r="G29" s="568">
        <v>15.3</v>
      </c>
      <c r="H29" s="380"/>
      <c r="I29" s="555"/>
      <c r="J29" s="500"/>
      <c r="K29" s="48"/>
      <c r="L29" s="48"/>
      <c r="M29" s="48"/>
      <c r="N29" s="48"/>
    </row>
    <row r="30" spans="1:14" s="37" customFormat="1" ht="12.75" customHeight="1">
      <c r="A30" s="374" t="s">
        <v>653</v>
      </c>
      <c r="B30" s="327"/>
      <c r="C30" s="548"/>
      <c r="D30" s="567"/>
      <c r="F30" s="569" t="s">
        <v>654</v>
      </c>
      <c r="G30" s="570">
        <v>1</v>
      </c>
      <c r="H30" s="48"/>
      <c r="I30" s="48"/>
      <c r="J30" s="500"/>
      <c r="K30" s="48"/>
      <c r="L30" s="48"/>
      <c r="M30" s="48"/>
      <c r="N30" s="48"/>
    </row>
    <row r="31" spans="1:14" ht="12.75" customHeight="1">
      <c r="A31" s="274" t="s">
        <v>655</v>
      </c>
      <c r="B31" s="274"/>
      <c r="C31" s="571">
        <v>1.5</v>
      </c>
      <c r="D31" s="567"/>
      <c r="F31" s="113" t="s">
        <v>656</v>
      </c>
      <c r="G31" s="572">
        <v>33.270000000000003</v>
      </c>
      <c r="I31" s="48"/>
      <c r="J31" s="500"/>
    </row>
    <row r="32" spans="1:14" ht="12.75" customHeight="1">
      <c r="A32" s="274"/>
      <c r="B32" s="274"/>
      <c r="C32" s="571"/>
      <c r="D32" s="551"/>
      <c r="F32" s="113"/>
      <c r="G32" s="573"/>
      <c r="I32" s="555"/>
      <c r="J32" s="500"/>
    </row>
    <row r="33" spans="1:10" ht="12" customHeight="1">
      <c r="A33" s="1475" t="s">
        <v>1661</v>
      </c>
      <c r="B33" s="178"/>
      <c r="C33" s="178"/>
      <c r="D33" s="178"/>
      <c r="G33" s="99"/>
      <c r="I33" s="555"/>
      <c r="J33" s="500"/>
    </row>
    <row r="34" spans="1:10" ht="12" customHeight="1">
      <c r="A34" s="1499" t="s">
        <v>1662</v>
      </c>
      <c r="C34" s="59"/>
      <c r="F34" s="3"/>
      <c r="G34" s="117"/>
      <c r="I34" s="555"/>
      <c r="J34" s="572"/>
    </row>
    <row r="35" spans="1:10" ht="12" customHeight="1">
      <c r="A35" s="1476" t="s">
        <v>1663</v>
      </c>
      <c r="G35" s="117"/>
    </row>
    <row r="36" spans="1:10" ht="12" customHeight="1">
      <c r="A36" s="1499" t="s">
        <v>1664</v>
      </c>
      <c r="F36" s="1" t="s">
        <v>0</v>
      </c>
      <c r="J36" s="99" t="s">
        <v>0</v>
      </c>
    </row>
    <row r="37" spans="1:10" ht="12" customHeight="1">
      <c r="A37" s="1499" t="s">
        <v>1665</v>
      </c>
      <c r="C37" s="1" t="s">
        <v>0</v>
      </c>
    </row>
    <row r="38" spans="1:10">
      <c r="A38" s="1477" t="s">
        <v>1732</v>
      </c>
      <c r="C38" s="1" t="s">
        <v>0</v>
      </c>
      <c r="G38" s="113"/>
    </row>
    <row r="39" spans="1:10">
      <c r="B39" s="1" t="s">
        <v>0</v>
      </c>
    </row>
  </sheetData>
  <mergeCells count="5">
    <mergeCell ref="A3:G3"/>
    <mergeCell ref="A4:G4"/>
    <mergeCell ref="A5:G5"/>
    <mergeCell ref="B6:C6"/>
    <mergeCell ref="A24:B24"/>
  </mergeCells>
  <hyperlinks>
    <hyperlink ref="A4:G4" location="'Zoznam tabuliek'!A1" display="Rozvedené manželstvá"/>
    <hyperlink ref="A33" r:id="rId1" location="!/view/sk/vbd_dem/om7039rr/v_om7039rr_00_00_00_sk"/>
    <hyperlink ref="A34" r:id="rId2" location="!/view/sk/vbd_dem/om7040rr/v_om7040rr_00_00_00_sk" display="DATAcube. [om7040rr]"/>
    <hyperlink ref="A35" r:id="rId3" location="!/view/sk/vbd_dem/om7041rr/v_om7041rr_00_00_00_sk" display="DATAcube. [om7041rr]"/>
    <hyperlink ref="A36" r:id="rId4" location="!/view/sk/vbd_dem/om7043rr/v_om7043rr_00_00_00_sk" display="DATAcube. [om7043rr]"/>
    <hyperlink ref="A37" r:id="rId5" location="!/view/sk/vbd_dem/om7045rr/v_om7045rr_00_00_00_sk" display="DATAcube. [om7045rr]"/>
    <hyperlink ref="A38" r:id="rId6" display="DATAcube. Pramenné dielo 2023"/>
  </hyperlinks>
  <pageMargins left="0.78740157480314965" right="0.98425196850393704" top="0.39370078740157483" bottom="0.59055118110236227" header="0.27559055118110237" footer="0.51181102362204722"/>
  <pageSetup paperSize="9" orientation="portrait" r:id="rId7"/>
  <headerFooter>
    <oddHeader xml:space="preserve">&amp;R&amp;8 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topLeftCell="A10" zoomScale="120" zoomScaleNormal="100" zoomScaleSheetLayoutView="120" workbookViewId="0">
      <selection activeCell="E26" sqref="E26"/>
    </sheetView>
  </sheetViews>
  <sheetFormatPr defaultColWidth="9.109375" defaultRowHeight="13.2"/>
  <cols>
    <col min="1" max="1" width="30.109375" style="1" customWidth="1"/>
    <col min="2" max="2" width="10.88671875" style="178" customWidth="1"/>
    <col min="3" max="4" width="10.88671875" style="59" customWidth="1"/>
    <col min="5" max="5" width="10.88671875" style="178" customWidth="1"/>
    <col min="6" max="6" width="10.88671875" style="59" customWidth="1"/>
    <col min="7" max="9" width="9.109375" style="1"/>
    <col min="10" max="14" width="9.109375" style="99"/>
    <col min="15" max="16384" width="9.109375" style="1"/>
  </cols>
  <sheetData>
    <row r="1" spans="1:14" ht="11.4" customHeight="1">
      <c r="A1" s="282" t="s">
        <v>1749</v>
      </c>
      <c r="F1" s="179"/>
    </row>
    <row r="2" spans="1:14" ht="18" customHeight="1">
      <c r="F2" s="180"/>
    </row>
    <row r="3" spans="1:14" s="611" customFormat="1" ht="3.75" customHeight="1">
      <c r="A3" s="1664"/>
      <c r="B3" s="1664"/>
      <c r="C3" s="1664"/>
      <c r="D3" s="1664"/>
      <c r="E3" s="1664"/>
      <c r="F3" s="1664"/>
      <c r="G3" s="99"/>
      <c r="H3" s="99"/>
      <c r="J3" s="99"/>
      <c r="K3" s="99"/>
      <c r="L3" s="99"/>
      <c r="M3" s="99"/>
      <c r="N3" s="99"/>
    </row>
    <row r="4" spans="1:14" ht="24" customHeight="1">
      <c r="A4" s="1665" t="s">
        <v>42</v>
      </c>
      <c r="B4" s="1665"/>
      <c r="C4" s="1665"/>
      <c r="D4" s="1665"/>
      <c r="E4" s="1665"/>
      <c r="F4" s="1665"/>
      <c r="G4" s="3"/>
      <c r="H4" s="3"/>
    </row>
    <row r="5" spans="1:14" s="611" customFormat="1" ht="3.75" customHeight="1">
      <c r="A5" s="1666"/>
      <c r="B5" s="1666"/>
      <c r="C5" s="1666"/>
      <c r="D5" s="1666"/>
      <c r="E5" s="1666"/>
      <c r="F5" s="1666"/>
      <c r="G5" s="99"/>
      <c r="H5" s="99"/>
      <c r="J5" s="99"/>
      <c r="K5" s="99"/>
      <c r="L5" s="99"/>
      <c r="M5" s="99"/>
      <c r="N5" s="99"/>
    </row>
    <row r="6" spans="1:14" s="37" customFormat="1" ht="15" customHeight="1">
      <c r="A6" s="156" t="s">
        <v>127</v>
      </c>
      <c r="B6" s="183" t="s">
        <v>186</v>
      </c>
      <c r="C6" s="1712" t="s">
        <v>187</v>
      </c>
      <c r="D6" s="1712"/>
      <c r="E6" s="1712"/>
      <c r="F6" s="1712"/>
      <c r="J6" s="48"/>
      <c r="K6" s="48"/>
      <c r="L6" s="48"/>
      <c r="M6" s="48"/>
      <c r="N6" s="48"/>
    </row>
    <row r="7" spans="1:14" s="37" customFormat="1" ht="12.75" customHeight="1">
      <c r="A7" s="160"/>
      <c r="B7" s="183" t="s">
        <v>189</v>
      </c>
      <c r="C7" s="184" t="s">
        <v>420</v>
      </c>
      <c r="D7" s="184" t="s">
        <v>422</v>
      </c>
      <c r="E7" s="184" t="s">
        <v>424</v>
      </c>
      <c r="F7" s="184" t="s">
        <v>426</v>
      </c>
      <c r="J7" s="48"/>
      <c r="K7" s="48"/>
      <c r="L7" s="48"/>
      <c r="M7" s="48"/>
      <c r="N7" s="48"/>
    </row>
    <row r="8" spans="1:14" s="37" customFormat="1" ht="8.25" customHeight="1">
      <c r="A8" s="160"/>
      <c r="B8" s="183"/>
      <c r="C8" s="184"/>
      <c r="D8" s="184"/>
      <c r="E8" s="184"/>
      <c r="F8" s="184"/>
      <c r="J8" s="48"/>
      <c r="K8" s="48"/>
      <c r="L8" s="48"/>
      <c r="M8" s="48"/>
      <c r="N8" s="48"/>
    </row>
    <row r="9" spans="1:14" s="37" customFormat="1" ht="12.75" customHeight="1">
      <c r="A9" s="1391" t="s">
        <v>1472</v>
      </c>
      <c r="J9" s="48"/>
      <c r="K9" s="48"/>
      <c r="L9" s="48"/>
      <c r="M9" s="48"/>
      <c r="N9" s="48"/>
    </row>
    <row r="10" spans="1:14" s="37" customFormat="1" ht="12.75" customHeight="1">
      <c r="A10" s="37" t="s">
        <v>1473</v>
      </c>
      <c r="B10" s="185">
        <v>2318</v>
      </c>
      <c r="C10" s="185">
        <v>211</v>
      </c>
      <c r="D10" s="185">
        <v>285</v>
      </c>
      <c r="E10" s="185">
        <v>16</v>
      </c>
      <c r="F10" s="185">
        <v>151</v>
      </c>
      <c r="J10" s="48"/>
      <c r="K10" s="48"/>
      <c r="L10" s="48"/>
      <c r="M10" s="48"/>
      <c r="N10" s="48"/>
    </row>
    <row r="11" spans="1:14" s="37" customFormat="1" ht="12.75" customHeight="1">
      <c r="A11" s="133" t="s">
        <v>268</v>
      </c>
      <c r="B11" s="185">
        <v>1223</v>
      </c>
      <c r="C11" s="185">
        <v>113</v>
      </c>
      <c r="D11" s="185">
        <v>153</v>
      </c>
      <c r="E11" s="185">
        <v>9</v>
      </c>
      <c r="F11" s="185">
        <v>83</v>
      </c>
      <c r="J11" s="48"/>
      <c r="K11" s="48"/>
      <c r="L11" s="48"/>
      <c r="M11" s="48"/>
      <c r="N11" s="48"/>
    </row>
    <row r="12" spans="1:14" s="37" customFormat="1" ht="7.5" customHeight="1">
      <c r="G12" s="41"/>
      <c r="J12" s="48"/>
      <c r="K12" s="48"/>
      <c r="L12" s="48"/>
      <c r="M12" s="48"/>
      <c r="N12" s="48"/>
    </row>
    <row r="13" spans="1:14" s="37" customFormat="1" ht="12.75" customHeight="1">
      <c r="A13" s="133" t="s">
        <v>657</v>
      </c>
      <c r="B13" s="185">
        <v>1787</v>
      </c>
      <c r="C13" s="185">
        <v>1037</v>
      </c>
      <c r="D13" s="185">
        <v>1037</v>
      </c>
      <c r="E13" s="185">
        <v>414</v>
      </c>
      <c r="F13" s="185">
        <v>954</v>
      </c>
      <c r="G13" s="41"/>
      <c r="J13" s="48"/>
      <c r="K13" s="48"/>
      <c r="L13" s="48"/>
      <c r="M13" s="48"/>
      <c r="N13" s="48"/>
    </row>
    <row r="14" spans="1:14" s="37" customFormat="1" ht="12.75" customHeight="1">
      <c r="A14" s="133" t="s">
        <v>268</v>
      </c>
      <c r="B14" s="185">
        <v>952</v>
      </c>
      <c r="C14" s="185">
        <v>540</v>
      </c>
      <c r="D14" s="185">
        <v>547</v>
      </c>
      <c r="E14" s="185">
        <v>231</v>
      </c>
      <c r="F14" s="185">
        <v>499</v>
      </c>
      <c r="J14" s="48"/>
      <c r="K14" s="48"/>
      <c r="L14" s="48"/>
      <c r="M14" s="48"/>
      <c r="N14" s="48"/>
    </row>
    <row r="15" spans="1:14" s="37" customFormat="1" ht="12.75" customHeight="1">
      <c r="A15" s="133" t="s">
        <v>197</v>
      </c>
      <c r="B15" s="189"/>
      <c r="C15" s="189"/>
      <c r="D15" s="189"/>
      <c r="E15" s="189"/>
      <c r="F15" s="189"/>
      <c r="J15" s="48"/>
      <c r="K15" s="48"/>
      <c r="L15" s="48"/>
      <c r="M15" s="48"/>
      <c r="N15" s="48"/>
    </row>
    <row r="16" spans="1:14" s="37" customFormat="1" ht="12.75" customHeight="1">
      <c r="A16" s="133" t="s">
        <v>658</v>
      </c>
      <c r="B16" s="185">
        <v>1530</v>
      </c>
      <c r="C16" s="185">
        <v>946</v>
      </c>
      <c r="D16" s="185">
        <v>954</v>
      </c>
      <c r="E16" s="185">
        <v>387</v>
      </c>
      <c r="F16" s="185">
        <v>898</v>
      </c>
      <c r="J16" s="48"/>
      <c r="K16" s="48"/>
      <c r="L16" s="48"/>
      <c r="M16" s="48"/>
      <c r="N16" s="48"/>
    </row>
    <row r="17" spans="1:14" s="37" customFormat="1" ht="12.75" customHeight="1">
      <c r="A17" s="133" t="s">
        <v>659</v>
      </c>
      <c r="B17" s="185">
        <v>830</v>
      </c>
      <c r="C17" s="185">
        <v>494</v>
      </c>
      <c r="D17" s="185">
        <v>515</v>
      </c>
      <c r="E17" s="185">
        <v>217</v>
      </c>
      <c r="F17" s="185">
        <v>469</v>
      </c>
      <c r="J17" s="48"/>
      <c r="K17" s="48"/>
      <c r="L17" s="48"/>
      <c r="M17" s="48"/>
      <c r="N17" s="48"/>
    </row>
    <row r="18" spans="1:14" s="37" customFormat="1" ht="12.75" customHeight="1">
      <c r="A18" s="133" t="s">
        <v>660</v>
      </c>
      <c r="B18" s="185">
        <v>257</v>
      </c>
      <c r="C18" s="185">
        <v>91</v>
      </c>
      <c r="D18" s="185">
        <v>83</v>
      </c>
      <c r="E18" s="185">
        <v>27</v>
      </c>
      <c r="F18" s="185">
        <v>56</v>
      </c>
      <c r="J18" s="48"/>
      <c r="K18" s="48"/>
      <c r="L18" s="48"/>
      <c r="M18" s="48"/>
      <c r="N18" s="48"/>
    </row>
    <row r="19" spans="1:14" s="37" customFormat="1" ht="12.75" customHeight="1">
      <c r="A19" s="133" t="s">
        <v>659</v>
      </c>
      <c r="B19" s="185">
        <v>122</v>
      </c>
      <c r="C19" s="185">
        <v>46</v>
      </c>
      <c r="D19" s="185">
        <v>32</v>
      </c>
      <c r="E19" s="185">
        <v>14</v>
      </c>
      <c r="F19" s="185">
        <v>30</v>
      </c>
      <c r="J19" s="48"/>
      <c r="K19" s="48"/>
      <c r="L19" s="48"/>
      <c r="M19" s="48"/>
      <c r="N19" s="48"/>
    </row>
    <row r="20" spans="1:14" s="37" customFormat="1" ht="7.5" customHeight="1">
      <c r="A20" s="133"/>
      <c r="B20" s="199"/>
      <c r="C20" s="199"/>
      <c r="D20" s="199"/>
      <c r="E20" s="199"/>
      <c r="F20" s="199"/>
      <c r="J20" s="48"/>
      <c r="K20" s="48"/>
      <c r="L20" s="48"/>
      <c r="M20" s="48"/>
      <c r="N20" s="48"/>
    </row>
    <row r="21" spans="1:14" s="37" customFormat="1" ht="12.75" customHeight="1">
      <c r="A21" s="133" t="s">
        <v>661</v>
      </c>
      <c r="B21" s="185">
        <v>2664</v>
      </c>
      <c r="C21" s="185">
        <v>1242</v>
      </c>
      <c r="D21" s="185">
        <v>1440</v>
      </c>
      <c r="E21" s="185">
        <v>606</v>
      </c>
      <c r="F21" s="185">
        <v>1031</v>
      </c>
      <c r="J21" s="48"/>
      <c r="K21" s="48"/>
      <c r="L21" s="48"/>
      <c r="M21" s="48"/>
      <c r="N21" s="48"/>
    </row>
    <row r="22" spans="1:14" s="37" customFormat="1" ht="12.75" customHeight="1">
      <c r="A22" s="133" t="s">
        <v>268</v>
      </c>
      <c r="B22" s="185">
        <v>1434</v>
      </c>
      <c r="C22" s="185">
        <v>664</v>
      </c>
      <c r="D22" s="185">
        <v>762</v>
      </c>
      <c r="E22" s="185">
        <v>326</v>
      </c>
      <c r="F22" s="185">
        <v>547</v>
      </c>
      <c r="J22" s="48"/>
      <c r="K22" s="48"/>
      <c r="L22" s="48"/>
      <c r="M22" s="48"/>
      <c r="N22" s="48"/>
    </row>
    <row r="23" spans="1:14" s="37" customFormat="1" ht="12.75" customHeight="1">
      <c r="A23" s="133" t="s">
        <v>197</v>
      </c>
      <c r="B23" s="189"/>
      <c r="C23" s="189"/>
      <c r="D23" s="189"/>
      <c r="E23" s="189"/>
      <c r="F23" s="189"/>
      <c r="J23" s="48"/>
      <c r="K23" s="48"/>
      <c r="L23" s="48"/>
      <c r="M23" s="48"/>
      <c r="N23" s="48"/>
    </row>
    <row r="24" spans="1:14" s="37" customFormat="1" ht="12.75" customHeight="1">
      <c r="A24" s="133" t="s">
        <v>662</v>
      </c>
      <c r="B24" s="185">
        <v>2421</v>
      </c>
      <c r="C24" s="185">
        <v>1160</v>
      </c>
      <c r="D24" s="185">
        <v>1355</v>
      </c>
      <c r="E24" s="185">
        <v>579</v>
      </c>
      <c r="F24" s="185">
        <v>982</v>
      </c>
      <c r="J24" s="48"/>
      <c r="K24" s="48"/>
      <c r="L24" s="48"/>
      <c r="M24" s="48"/>
      <c r="N24" s="48"/>
    </row>
    <row r="25" spans="1:14" s="37" customFormat="1" ht="12.75" customHeight="1">
      <c r="A25" s="133" t="s">
        <v>659</v>
      </c>
      <c r="B25" s="185">
        <v>1296</v>
      </c>
      <c r="C25" s="185">
        <v>614</v>
      </c>
      <c r="D25" s="185">
        <v>716</v>
      </c>
      <c r="E25" s="185">
        <v>309</v>
      </c>
      <c r="F25" s="185">
        <v>522</v>
      </c>
      <c r="J25" s="48"/>
      <c r="K25" s="48"/>
      <c r="L25" s="48"/>
      <c r="M25" s="48"/>
      <c r="N25" s="48"/>
    </row>
    <row r="26" spans="1:14" s="37" customFormat="1" ht="12.75" customHeight="1">
      <c r="A26" s="133" t="s">
        <v>663</v>
      </c>
      <c r="B26" s="185">
        <v>243</v>
      </c>
      <c r="C26" s="185">
        <v>82</v>
      </c>
      <c r="D26" s="185">
        <v>85</v>
      </c>
      <c r="E26" s="185">
        <v>27</v>
      </c>
      <c r="F26" s="185">
        <v>49</v>
      </c>
      <c r="J26" s="48"/>
      <c r="K26" s="48"/>
      <c r="L26" s="48"/>
      <c r="M26" s="48"/>
      <c r="N26" s="48"/>
    </row>
    <row r="27" spans="1:14" s="37" customFormat="1" ht="12.75" customHeight="1">
      <c r="A27" s="133" t="s">
        <v>659</v>
      </c>
      <c r="B27" s="185">
        <v>138</v>
      </c>
      <c r="C27" s="185">
        <v>50</v>
      </c>
      <c r="D27" s="185">
        <v>46</v>
      </c>
      <c r="E27" s="185">
        <v>17</v>
      </c>
      <c r="F27" s="185">
        <v>25</v>
      </c>
      <c r="J27" s="48"/>
      <c r="K27" s="48"/>
      <c r="L27" s="48"/>
      <c r="M27" s="48"/>
      <c r="N27" s="48"/>
    </row>
    <row r="28" spans="1:14" s="37" customFormat="1" ht="7.5" customHeight="1">
      <c r="A28" s="133"/>
      <c r="B28" s="185"/>
      <c r="C28" s="185"/>
      <c r="D28" s="185"/>
      <c r="E28" s="185"/>
      <c r="F28" s="185"/>
      <c r="J28" s="48"/>
      <c r="K28" s="48"/>
      <c r="L28" s="48"/>
      <c r="M28" s="48"/>
      <c r="N28" s="48"/>
    </row>
    <row r="29" spans="1:14" s="37" customFormat="1" ht="12.75" customHeight="1">
      <c r="A29" s="133" t="s">
        <v>664</v>
      </c>
      <c r="B29" s="185">
        <v>-877</v>
      </c>
      <c r="C29" s="185">
        <v>-205</v>
      </c>
      <c r="D29" s="185">
        <v>-403</v>
      </c>
      <c r="E29" s="185">
        <v>-192</v>
      </c>
      <c r="F29" s="185">
        <v>-77</v>
      </c>
      <c r="H29" s="37" t="s">
        <v>0</v>
      </c>
      <c r="J29" s="48"/>
      <c r="K29" s="48"/>
      <c r="L29" s="48"/>
      <c r="M29" s="48"/>
      <c r="N29" s="48"/>
    </row>
    <row r="30" spans="1:14" s="37" customFormat="1" ht="12.75" customHeight="1">
      <c r="A30" s="36" t="s">
        <v>268</v>
      </c>
      <c r="B30" s="185">
        <v>-482</v>
      </c>
      <c r="C30" s="185">
        <v>-124</v>
      </c>
      <c r="D30" s="185">
        <v>-215</v>
      </c>
      <c r="E30" s="185">
        <v>-95</v>
      </c>
      <c r="F30" s="185">
        <v>-48</v>
      </c>
      <c r="J30" s="48"/>
      <c r="K30" s="48"/>
      <c r="L30" s="48"/>
      <c r="M30" s="48"/>
      <c r="N30" s="48"/>
    </row>
    <row r="31" spans="1:14" s="37" customFormat="1" ht="12.75" customHeight="1">
      <c r="A31" s="36"/>
      <c r="B31" s="185"/>
      <c r="C31" s="185"/>
      <c r="D31" s="185"/>
      <c r="E31" s="185"/>
      <c r="F31" s="185"/>
      <c r="J31" s="48"/>
      <c r="K31" s="48"/>
      <c r="L31" s="48"/>
      <c r="M31" s="48"/>
      <c r="N31" s="48"/>
    </row>
    <row r="32" spans="1:14" s="37" customFormat="1" ht="12.75" customHeight="1">
      <c r="A32" s="1475" t="s">
        <v>665</v>
      </c>
      <c r="J32" s="48"/>
      <c r="K32" s="48"/>
      <c r="L32" s="48"/>
      <c r="M32" s="48"/>
      <c r="N32" s="48"/>
    </row>
    <row r="33" spans="2:14" s="37" customFormat="1" ht="12.75" customHeight="1">
      <c r="B33" s="47"/>
      <c r="C33" s="71"/>
      <c r="D33" s="71"/>
      <c r="E33" s="75"/>
      <c r="F33" s="71"/>
      <c r="J33" s="48"/>
      <c r="K33" s="48"/>
      <c r="L33" s="48"/>
      <c r="M33" s="48"/>
      <c r="N33" s="48"/>
    </row>
    <row r="34" spans="2:14" s="37" customFormat="1" ht="12.75" customHeight="1">
      <c r="B34" s="47"/>
      <c r="C34" s="41"/>
      <c r="D34" s="41"/>
      <c r="E34" s="47"/>
      <c r="F34" s="41"/>
      <c r="J34" s="48"/>
      <c r="K34" s="48"/>
      <c r="L34" s="48"/>
      <c r="M34" s="48"/>
      <c r="N34" s="48"/>
    </row>
    <row r="35" spans="2:14" s="37" customFormat="1" ht="12.75" customHeight="1">
      <c r="B35" s="47"/>
      <c r="C35" s="47"/>
      <c r="D35" s="47"/>
      <c r="E35" s="47"/>
      <c r="F35" s="47"/>
      <c r="J35" s="48"/>
      <c r="K35" s="48"/>
      <c r="L35" s="48"/>
      <c r="M35" s="48"/>
      <c r="N35" s="48"/>
    </row>
    <row r="36" spans="2:14" s="37" customFormat="1" ht="12.75" customHeight="1">
      <c r="B36" s="47"/>
      <c r="C36" s="41"/>
      <c r="D36" s="41"/>
      <c r="E36" s="47"/>
      <c r="F36" s="41"/>
      <c r="J36" s="48"/>
      <c r="K36" s="48"/>
      <c r="L36" s="48"/>
      <c r="M36" s="48"/>
      <c r="N36" s="48"/>
    </row>
    <row r="37" spans="2:14" ht="12" customHeight="1">
      <c r="G37" s="1" t="s">
        <v>0</v>
      </c>
    </row>
    <row r="38" spans="2:14" ht="12" customHeight="1">
      <c r="F38" s="59" t="s">
        <v>0</v>
      </c>
    </row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</sheetData>
  <mergeCells count="4">
    <mergeCell ref="A3:F3"/>
    <mergeCell ref="A4:F4"/>
    <mergeCell ref="A5:F5"/>
    <mergeCell ref="C6:F6"/>
  </mergeCells>
  <hyperlinks>
    <hyperlink ref="A4:F4" location="'Zoznam tabuliek'!A1" display="Sťahovanie obyvateľstva"/>
    <hyperlink ref="A32" r:id="rId1" location="!/view/sk/vbd_dem/om7046rr/v_om7046rr_00_00_00_sk"/>
  </hyperlinks>
  <pageMargins left="0.98425196850393704" right="0.78740157480314965" top="0.39370078740157483" bottom="0.59055118110236227" header="0.27559055118110237" footer="0.51181102362204722"/>
  <pageSetup paperSize="9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5.109375" style="1" customWidth="1"/>
    <col min="2" max="5" width="9.88671875" style="1" customWidth="1"/>
    <col min="6" max="6" width="9.88671875" style="16" customWidth="1"/>
    <col min="7" max="14" width="9.109375" style="99"/>
    <col min="15" max="252" width="9.109375" style="1"/>
    <col min="253" max="253" width="36.44140625" style="1" customWidth="1"/>
    <col min="254" max="254" width="7.44140625" style="1" customWidth="1"/>
    <col min="255" max="255" width="8.5546875" style="1" customWidth="1"/>
    <col min="256" max="256" width="1.109375" style="1" customWidth="1"/>
    <col min="257" max="257" width="1" style="1" customWidth="1"/>
    <col min="258" max="258" width="21.5546875" style="1" customWidth="1"/>
    <col min="259" max="259" width="8.44140625" style="1" customWidth="1"/>
    <col min="260" max="260" width="11.5546875" style="1" bestFit="1" customWidth="1"/>
    <col min="261" max="508" width="9.109375" style="1"/>
    <col min="509" max="509" width="36.44140625" style="1" customWidth="1"/>
    <col min="510" max="510" width="7.44140625" style="1" customWidth="1"/>
    <col min="511" max="511" width="8.5546875" style="1" customWidth="1"/>
    <col min="512" max="512" width="1.109375" style="1" customWidth="1"/>
    <col min="513" max="513" width="1" style="1" customWidth="1"/>
    <col min="514" max="514" width="21.5546875" style="1" customWidth="1"/>
    <col min="515" max="515" width="8.44140625" style="1" customWidth="1"/>
    <col min="516" max="516" width="11.5546875" style="1" bestFit="1" customWidth="1"/>
    <col min="517" max="764" width="9.109375" style="1"/>
    <col min="765" max="765" width="36.44140625" style="1" customWidth="1"/>
    <col min="766" max="766" width="7.44140625" style="1" customWidth="1"/>
    <col min="767" max="767" width="8.5546875" style="1" customWidth="1"/>
    <col min="768" max="768" width="1.109375" style="1" customWidth="1"/>
    <col min="769" max="769" width="1" style="1" customWidth="1"/>
    <col min="770" max="770" width="21.5546875" style="1" customWidth="1"/>
    <col min="771" max="771" width="8.44140625" style="1" customWidth="1"/>
    <col min="772" max="772" width="11.5546875" style="1" bestFit="1" customWidth="1"/>
    <col min="773" max="1020" width="9.109375" style="1"/>
    <col min="1021" max="1021" width="36.44140625" style="1" customWidth="1"/>
    <col min="1022" max="1022" width="7.44140625" style="1" customWidth="1"/>
    <col min="1023" max="1023" width="8.5546875" style="1" customWidth="1"/>
    <col min="1024" max="1024" width="1.109375" style="1" customWidth="1"/>
    <col min="1025" max="1025" width="1" style="1" customWidth="1"/>
    <col min="1026" max="1026" width="21.5546875" style="1" customWidth="1"/>
    <col min="1027" max="1027" width="8.44140625" style="1" customWidth="1"/>
    <col min="1028" max="1028" width="11.5546875" style="1" bestFit="1" customWidth="1"/>
    <col min="1029" max="1276" width="9.109375" style="1"/>
    <col min="1277" max="1277" width="36.44140625" style="1" customWidth="1"/>
    <col min="1278" max="1278" width="7.44140625" style="1" customWidth="1"/>
    <col min="1279" max="1279" width="8.5546875" style="1" customWidth="1"/>
    <col min="1280" max="1280" width="1.109375" style="1" customWidth="1"/>
    <col min="1281" max="1281" width="1" style="1" customWidth="1"/>
    <col min="1282" max="1282" width="21.5546875" style="1" customWidth="1"/>
    <col min="1283" max="1283" width="8.44140625" style="1" customWidth="1"/>
    <col min="1284" max="1284" width="11.5546875" style="1" bestFit="1" customWidth="1"/>
    <col min="1285" max="1532" width="9.109375" style="1"/>
    <col min="1533" max="1533" width="36.44140625" style="1" customWidth="1"/>
    <col min="1534" max="1534" width="7.44140625" style="1" customWidth="1"/>
    <col min="1535" max="1535" width="8.5546875" style="1" customWidth="1"/>
    <col min="1536" max="1536" width="1.109375" style="1" customWidth="1"/>
    <col min="1537" max="1537" width="1" style="1" customWidth="1"/>
    <col min="1538" max="1538" width="21.5546875" style="1" customWidth="1"/>
    <col min="1539" max="1539" width="8.44140625" style="1" customWidth="1"/>
    <col min="1540" max="1540" width="11.5546875" style="1" bestFit="1" customWidth="1"/>
    <col min="1541" max="1788" width="9.109375" style="1"/>
    <col min="1789" max="1789" width="36.44140625" style="1" customWidth="1"/>
    <col min="1790" max="1790" width="7.44140625" style="1" customWidth="1"/>
    <col min="1791" max="1791" width="8.5546875" style="1" customWidth="1"/>
    <col min="1792" max="1792" width="1.109375" style="1" customWidth="1"/>
    <col min="1793" max="1793" width="1" style="1" customWidth="1"/>
    <col min="1794" max="1794" width="21.5546875" style="1" customWidth="1"/>
    <col min="1795" max="1795" width="8.44140625" style="1" customWidth="1"/>
    <col min="1796" max="1796" width="11.5546875" style="1" bestFit="1" customWidth="1"/>
    <col min="1797" max="2044" width="9.109375" style="1"/>
    <col min="2045" max="2045" width="36.44140625" style="1" customWidth="1"/>
    <col min="2046" max="2046" width="7.44140625" style="1" customWidth="1"/>
    <col min="2047" max="2047" width="8.5546875" style="1" customWidth="1"/>
    <col min="2048" max="2048" width="1.109375" style="1" customWidth="1"/>
    <col min="2049" max="2049" width="1" style="1" customWidth="1"/>
    <col min="2050" max="2050" width="21.5546875" style="1" customWidth="1"/>
    <col min="2051" max="2051" width="8.44140625" style="1" customWidth="1"/>
    <col min="2052" max="2052" width="11.5546875" style="1" bestFit="1" customWidth="1"/>
    <col min="2053" max="2300" width="9.109375" style="1"/>
    <col min="2301" max="2301" width="36.44140625" style="1" customWidth="1"/>
    <col min="2302" max="2302" width="7.44140625" style="1" customWidth="1"/>
    <col min="2303" max="2303" width="8.5546875" style="1" customWidth="1"/>
    <col min="2304" max="2304" width="1.109375" style="1" customWidth="1"/>
    <col min="2305" max="2305" width="1" style="1" customWidth="1"/>
    <col min="2306" max="2306" width="21.5546875" style="1" customWidth="1"/>
    <col min="2307" max="2307" width="8.44140625" style="1" customWidth="1"/>
    <col min="2308" max="2308" width="11.5546875" style="1" bestFit="1" customWidth="1"/>
    <col min="2309" max="2556" width="9.109375" style="1"/>
    <col min="2557" max="2557" width="36.44140625" style="1" customWidth="1"/>
    <col min="2558" max="2558" width="7.44140625" style="1" customWidth="1"/>
    <col min="2559" max="2559" width="8.5546875" style="1" customWidth="1"/>
    <col min="2560" max="2560" width="1.109375" style="1" customWidth="1"/>
    <col min="2561" max="2561" width="1" style="1" customWidth="1"/>
    <col min="2562" max="2562" width="21.5546875" style="1" customWidth="1"/>
    <col min="2563" max="2563" width="8.44140625" style="1" customWidth="1"/>
    <col min="2564" max="2564" width="11.5546875" style="1" bestFit="1" customWidth="1"/>
    <col min="2565" max="2812" width="9.109375" style="1"/>
    <col min="2813" max="2813" width="36.44140625" style="1" customWidth="1"/>
    <col min="2814" max="2814" width="7.44140625" style="1" customWidth="1"/>
    <col min="2815" max="2815" width="8.5546875" style="1" customWidth="1"/>
    <col min="2816" max="2816" width="1.109375" style="1" customWidth="1"/>
    <col min="2817" max="2817" width="1" style="1" customWidth="1"/>
    <col min="2818" max="2818" width="21.5546875" style="1" customWidth="1"/>
    <col min="2819" max="2819" width="8.44140625" style="1" customWidth="1"/>
    <col min="2820" max="2820" width="11.5546875" style="1" bestFit="1" customWidth="1"/>
    <col min="2821" max="3068" width="9.109375" style="1"/>
    <col min="3069" max="3069" width="36.44140625" style="1" customWidth="1"/>
    <col min="3070" max="3070" width="7.44140625" style="1" customWidth="1"/>
    <col min="3071" max="3071" width="8.5546875" style="1" customWidth="1"/>
    <col min="3072" max="3072" width="1.109375" style="1" customWidth="1"/>
    <col min="3073" max="3073" width="1" style="1" customWidth="1"/>
    <col min="3074" max="3074" width="21.5546875" style="1" customWidth="1"/>
    <col min="3075" max="3075" width="8.44140625" style="1" customWidth="1"/>
    <col min="3076" max="3076" width="11.5546875" style="1" bestFit="1" customWidth="1"/>
    <col min="3077" max="3324" width="9.109375" style="1"/>
    <col min="3325" max="3325" width="36.44140625" style="1" customWidth="1"/>
    <col min="3326" max="3326" width="7.44140625" style="1" customWidth="1"/>
    <col min="3327" max="3327" width="8.5546875" style="1" customWidth="1"/>
    <col min="3328" max="3328" width="1.109375" style="1" customWidth="1"/>
    <col min="3329" max="3329" width="1" style="1" customWidth="1"/>
    <col min="3330" max="3330" width="21.5546875" style="1" customWidth="1"/>
    <col min="3331" max="3331" width="8.44140625" style="1" customWidth="1"/>
    <col min="3332" max="3332" width="11.5546875" style="1" bestFit="1" customWidth="1"/>
    <col min="3333" max="3580" width="9.109375" style="1"/>
    <col min="3581" max="3581" width="36.44140625" style="1" customWidth="1"/>
    <col min="3582" max="3582" width="7.44140625" style="1" customWidth="1"/>
    <col min="3583" max="3583" width="8.5546875" style="1" customWidth="1"/>
    <col min="3584" max="3584" width="1.109375" style="1" customWidth="1"/>
    <col min="3585" max="3585" width="1" style="1" customWidth="1"/>
    <col min="3586" max="3586" width="21.5546875" style="1" customWidth="1"/>
    <col min="3587" max="3587" width="8.44140625" style="1" customWidth="1"/>
    <col min="3588" max="3588" width="11.5546875" style="1" bestFit="1" customWidth="1"/>
    <col min="3589" max="3836" width="9.109375" style="1"/>
    <col min="3837" max="3837" width="36.44140625" style="1" customWidth="1"/>
    <col min="3838" max="3838" width="7.44140625" style="1" customWidth="1"/>
    <col min="3839" max="3839" width="8.5546875" style="1" customWidth="1"/>
    <col min="3840" max="3840" width="1.109375" style="1" customWidth="1"/>
    <col min="3841" max="3841" width="1" style="1" customWidth="1"/>
    <col min="3842" max="3842" width="21.5546875" style="1" customWidth="1"/>
    <col min="3843" max="3843" width="8.44140625" style="1" customWidth="1"/>
    <col min="3844" max="3844" width="11.5546875" style="1" bestFit="1" customWidth="1"/>
    <col min="3845" max="4092" width="9.109375" style="1"/>
    <col min="4093" max="4093" width="36.44140625" style="1" customWidth="1"/>
    <col min="4094" max="4094" width="7.44140625" style="1" customWidth="1"/>
    <col min="4095" max="4095" width="8.5546875" style="1" customWidth="1"/>
    <col min="4096" max="4096" width="1.109375" style="1" customWidth="1"/>
    <col min="4097" max="4097" width="1" style="1" customWidth="1"/>
    <col min="4098" max="4098" width="21.5546875" style="1" customWidth="1"/>
    <col min="4099" max="4099" width="8.44140625" style="1" customWidth="1"/>
    <col min="4100" max="4100" width="11.5546875" style="1" bestFit="1" customWidth="1"/>
    <col min="4101" max="4348" width="9.109375" style="1"/>
    <col min="4349" max="4349" width="36.44140625" style="1" customWidth="1"/>
    <col min="4350" max="4350" width="7.44140625" style="1" customWidth="1"/>
    <col min="4351" max="4351" width="8.5546875" style="1" customWidth="1"/>
    <col min="4352" max="4352" width="1.109375" style="1" customWidth="1"/>
    <col min="4353" max="4353" width="1" style="1" customWidth="1"/>
    <col min="4354" max="4354" width="21.5546875" style="1" customWidth="1"/>
    <col min="4355" max="4355" width="8.44140625" style="1" customWidth="1"/>
    <col min="4356" max="4356" width="11.5546875" style="1" bestFit="1" customWidth="1"/>
    <col min="4357" max="4604" width="9.109375" style="1"/>
    <col min="4605" max="4605" width="36.44140625" style="1" customWidth="1"/>
    <col min="4606" max="4606" width="7.44140625" style="1" customWidth="1"/>
    <col min="4607" max="4607" width="8.5546875" style="1" customWidth="1"/>
    <col min="4608" max="4608" width="1.109375" style="1" customWidth="1"/>
    <col min="4609" max="4609" width="1" style="1" customWidth="1"/>
    <col min="4610" max="4610" width="21.5546875" style="1" customWidth="1"/>
    <col min="4611" max="4611" width="8.44140625" style="1" customWidth="1"/>
    <col min="4612" max="4612" width="11.5546875" style="1" bestFit="1" customWidth="1"/>
    <col min="4613" max="4860" width="9.109375" style="1"/>
    <col min="4861" max="4861" width="36.44140625" style="1" customWidth="1"/>
    <col min="4862" max="4862" width="7.44140625" style="1" customWidth="1"/>
    <col min="4863" max="4863" width="8.5546875" style="1" customWidth="1"/>
    <col min="4864" max="4864" width="1.109375" style="1" customWidth="1"/>
    <col min="4865" max="4865" width="1" style="1" customWidth="1"/>
    <col min="4866" max="4866" width="21.5546875" style="1" customWidth="1"/>
    <col min="4867" max="4867" width="8.44140625" style="1" customWidth="1"/>
    <col min="4868" max="4868" width="11.5546875" style="1" bestFit="1" customWidth="1"/>
    <col min="4869" max="5116" width="9.109375" style="1"/>
    <col min="5117" max="5117" width="36.44140625" style="1" customWidth="1"/>
    <col min="5118" max="5118" width="7.44140625" style="1" customWidth="1"/>
    <col min="5119" max="5119" width="8.5546875" style="1" customWidth="1"/>
    <col min="5120" max="5120" width="1.109375" style="1" customWidth="1"/>
    <col min="5121" max="5121" width="1" style="1" customWidth="1"/>
    <col min="5122" max="5122" width="21.5546875" style="1" customWidth="1"/>
    <col min="5123" max="5123" width="8.44140625" style="1" customWidth="1"/>
    <col min="5124" max="5124" width="11.5546875" style="1" bestFit="1" customWidth="1"/>
    <col min="5125" max="5372" width="9.109375" style="1"/>
    <col min="5373" max="5373" width="36.44140625" style="1" customWidth="1"/>
    <col min="5374" max="5374" width="7.44140625" style="1" customWidth="1"/>
    <col min="5375" max="5375" width="8.5546875" style="1" customWidth="1"/>
    <col min="5376" max="5376" width="1.109375" style="1" customWidth="1"/>
    <col min="5377" max="5377" width="1" style="1" customWidth="1"/>
    <col min="5378" max="5378" width="21.5546875" style="1" customWidth="1"/>
    <col min="5379" max="5379" width="8.44140625" style="1" customWidth="1"/>
    <col min="5380" max="5380" width="11.5546875" style="1" bestFit="1" customWidth="1"/>
    <col min="5381" max="5628" width="9.109375" style="1"/>
    <col min="5629" max="5629" width="36.44140625" style="1" customWidth="1"/>
    <col min="5630" max="5630" width="7.44140625" style="1" customWidth="1"/>
    <col min="5631" max="5631" width="8.5546875" style="1" customWidth="1"/>
    <col min="5632" max="5632" width="1.109375" style="1" customWidth="1"/>
    <col min="5633" max="5633" width="1" style="1" customWidth="1"/>
    <col min="5634" max="5634" width="21.5546875" style="1" customWidth="1"/>
    <col min="5635" max="5635" width="8.44140625" style="1" customWidth="1"/>
    <col min="5636" max="5636" width="11.5546875" style="1" bestFit="1" customWidth="1"/>
    <col min="5637" max="5884" width="9.109375" style="1"/>
    <col min="5885" max="5885" width="36.44140625" style="1" customWidth="1"/>
    <col min="5886" max="5886" width="7.44140625" style="1" customWidth="1"/>
    <col min="5887" max="5887" width="8.5546875" style="1" customWidth="1"/>
    <col min="5888" max="5888" width="1.109375" style="1" customWidth="1"/>
    <col min="5889" max="5889" width="1" style="1" customWidth="1"/>
    <col min="5890" max="5890" width="21.5546875" style="1" customWidth="1"/>
    <col min="5891" max="5891" width="8.44140625" style="1" customWidth="1"/>
    <col min="5892" max="5892" width="11.5546875" style="1" bestFit="1" customWidth="1"/>
    <col min="5893" max="6140" width="9.109375" style="1"/>
    <col min="6141" max="6141" width="36.44140625" style="1" customWidth="1"/>
    <col min="6142" max="6142" width="7.44140625" style="1" customWidth="1"/>
    <col min="6143" max="6143" width="8.5546875" style="1" customWidth="1"/>
    <col min="6144" max="6144" width="1.109375" style="1" customWidth="1"/>
    <col min="6145" max="6145" width="1" style="1" customWidth="1"/>
    <col min="6146" max="6146" width="21.5546875" style="1" customWidth="1"/>
    <col min="6147" max="6147" width="8.44140625" style="1" customWidth="1"/>
    <col min="6148" max="6148" width="11.5546875" style="1" bestFit="1" customWidth="1"/>
    <col min="6149" max="6396" width="9.109375" style="1"/>
    <col min="6397" max="6397" width="36.44140625" style="1" customWidth="1"/>
    <col min="6398" max="6398" width="7.44140625" style="1" customWidth="1"/>
    <col min="6399" max="6399" width="8.5546875" style="1" customWidth="1"/>
    <col min="6400" max="6400" width="1.109375" style="1" customWidth="1"/>
    <col min="6401" max="6401" width="1" style="1" customWidth="1"/>
    <col min="6402" max="6402" width="21.5546875" style="1" customWidth="1"/>
    <col min="6403" max="6403" width="8.44140625" style="1" customWidth="1"/>
    <col min="6404" max="6404" width="11.5546875" style="1" bestFit="1" customWidth="1"/>
    <col min="6405" max="6652" width="9.109375" style="1"/>
    <col min="6653" max="6653" width="36.44140625" style="1" customWidth="1"/>
    <col min="6654" max="6654" width="7.44140625" style="1" customWidth="1"/>
    <col min="6655" max="6655" width="8.5546875" style="1" customWidth="1"/>
    <col min="6656" max="6656" width="1.109375" style="1" customWidth="1"/>
    <col min="6657" max="6657" width="1" style="1" customWidth="1"/>
    <col min="6658" max="6658" width="21.5546875" style="1" customWidth="1"/>
    <col min="6659" max="6659" width="8.44140625" style="1" customWidth="1"/>
    <col min="6660" max="6660" width="11.5546875" style="1" bestFit="1" customWidth="1"/>
    <col min="6661" max="6908" width="9.109375" style="1"/>
    <col min="6909" max="6909" width="36.44140625" style="1" customWidth="1"/>
    <col min="6910" max="6910" width="7.44140625" style="1" customWidth="1"/>
    <col min="6911" max="6911" width="8.5546875" style="1" customWidth="1"/>
    <col min="6912" max="6912" width="1.109375" style="1" customWidth="1"/>
    <col min="6913" max="6913" width="1" style="1" customWidth="1"/>
    <col min="6914" max="6914" width="21.5546875" style="1" customWidth="1"/>
    <col min="6915" max="6915" width="8.44140625" style="1" customWidth="1"/>
    <col min="6916" max="6916" width="11.5546875" style="1" bestFit="1" customWidth="1"/>
    <col min="6917" max="7164" width="9.109375" style="1"/>
    <col min="7165" max="7165" width="36.44140625" style="1" customWidth="1"/>
    <col min="7166" max="7166" width="7.44140625" style="1" customWidth="1"/>
    <col min="7167" max="7167" width="8.5546875" style="1" customWidth="1"/>
    <col min="7168" max="7168" width="1.109375" style="1" customWidth="1"/>
    <col min="7169" max="7169" width="1" style="1" customWidth="1"/>
    <col min="7170" max="7170" width="21.5546875" style="1" customWidth="1"/>
    <col min="7171" max="7171" width="8.44140625" style="1" customWidth="1"/>
    <col min="7172" max="7172" width="11.5546875" style="1" bestFit="1" customWidth="1"/>
    <col min="7173" max="7420" width="9.109375" style="1"/>
    <col min="7421" max="7421" width="36.44140625" style="1" customWidth="1"/>
    <col min="7422" max="7422" width="7.44140625" style="1" customWidth="1"/>
    <col min="7423" max="7423" width="8.5546875" style="1" customWidth="1"/>
    <col min="7424" max="7424" width="1.109375" style="1" customWidth="1"/>
    <col min="7425" max="7425" width="1" style="1" customWidth="1"/>
    <col min="7426" max="7426" width="21.5546875" style="1" customWidth="1"/>
    <col min="7427" max="7427" width="8.44140625" style="1" customWidth="1"/>
    <col min="7428" max="7428" width="11.5546875" style="1" bestFit="1" customWidth="1"/>
    <col min="7429" max="7676" width="9.109375" style="1"/>
    <col min="7677" max="7677" width="36.44140625" style="1" customWidth="1"/>
    <col min="7678" max="7678" width="7.44140625" style="1" customWidth="1"/>
    <col min="7679" max="7679" width="8.5546875" style="1" customWidth="1"/>
    <col min="7680" max="7680" width="1.109375" style="1" customWidth="1"/>
    <col min="7681" max="7681" width="1" style="1" customWidth="1"/>
    <col min="7682" max="7682" width="21.5546875" style="1" customWidth="1"/>
    <col min="7683" max="7683" width="8.44140625" style="1" customWidth="1"/>
    <col min="7684" max="7684" width="11.5546875" style="1" bestFit="1" customWidth="1"/>
    <col min="7685" max="7932" width="9.109375" style="1"/>
    <col min="7933" max="7933" width="36.44140625" style="1" customWidth="1"/>
    <col min="7934" max="7934" width="7.44140625" style="1" customWidth="1"/>
    <col min="7935" max="7935" width="8.5546875" style="1" customWidth="1"/>
    <col min="7936" max="7936" width="1.109375" style="1" customWidth="1"/>
    <col min="7937" max="7937" width="1" style="1" customWidth="1"/>
    <col min="7938" max="7938" width="21.5546875" style="1" customWidth="1"/>
    <col min="7939" max="7939" width="8.44140625" style="1" customWidth="1"/>
    <col min="7940" max="7940" width="11.5546875" style="1" bestFit="1" customWidth="1"/>
    <col min="7941" max="8188" width="9.109375" style="1"/>
    <col min="8189" max="8189" width="36.44140625" style="1" customWidth="1"/>
    <col min="8190" max="8190" width="7.44140625" style="1" customWidth="1"/>
    <col min="8191" max="8191" width="8.5546875" style="1" customWidth="1"/>
    <col min="8192" max="8192" width="1.109375" style="1" customWidth="1"/>
    <col min="8193" max="8193" width="1" style="1" customWidth="1"/>
    <col min="8194" max="8194" width="21.5546875" style="1" customWidth="1"/>
    <col min="8195" max="8195" width="8.44140625" style="1" customWidth="1"/>
    <col min="8196" max="8196" width="11.5546875" style="1" bestFit="1" customWidth="1"/>
    <col min="8197" max="8444" width="9.109375" style="1"/>
    <col min="8445" max="8445" width="36.44140625" style="1" customWidth="1"/>
    <col min="8446" max="8446" width="7.44140625" style="1" customWidth="1"/>
    <col min="8447" max="8447" width="8.5546875" style="1" customWidth="1"/>
    <col min="8448" max="8448" width="1.109375" style="1" customWidth="1"/>
    <col min="8449" max="8449" width="1" style="1" customWidth="1"/>
    <col min="8450" max="8450" width="21.5546875" style="1" customWidth="1"/>
    <col min="8451" max="8451" width="8.44140625" style="1" customWidth="1"/>
    <col min="8452" max="8452" width="11.5546875" style="1" bestFit="1" customWidth="1"/>
    <col min="8453" max="8700" width="9.109375" style="1"/>
    <col min="8701" max="8701" width="36.44140625" style="1" customWidth="1"/>
    <col min="8702" max="8702" width="7.44140625" style="1" customWidth="1"/>
    <col min="8703" max="8703" width="8.5546875" style="1" customWidth="1"/>
    <col min="8704" max="8704" width="1.109375" style="1" customWidth="1"/>
    <col min="8705" max="8705" width="1" style="1" customWidth="1"/>
    <col min="8706" max="8706" width="21.5546875" style="1" customWidth="1"/>
    <col min="8707" max="8707" width="8.44140625" style="1" customWidth="1"/>
    <col min="8708" max="8708" width="11.5546875" style="1" bestFit="1" customWidth="1"/>
    <col min="8709" max="8956" width="9.109375" style="1"/>
    <col min="8957" max="8957" width="36.44140625" style="1" customWidth="1"/>
    <col min="8958" max="8958" width="7.44140625" style="1" customWidth="1"/>
    <col min="8959" max="8959" width="8.5546875" style="1" customWidth="1"/>
    <col min="8960" max="8960" width="1.109375" style="1" customWidth="1"/>
    <col min="8961" max="8961" width="1" style="1" customWidth="1"/>
    <col min="8962" max="8962" width="21.5546875" style="1" customWidth="1"/>
    <col min="8963" max="8963" width="8.44140625" style="1" customWidth="1"/>
    <col min="8964" max="8964" width="11.5546875" style="1" bestFit="1" customWidth="1"/>
    <col min="8965" max="9212" width="9.109375" style="1"/>
    <col min="9213" max="9213" width="36.44140625" style="1" customWidth="1"/>
    <col min="9214" max="9214" width="7.44140625" style="1" customWidth="1"/>
    <col min="9215" max="9215" width="8.5546875" style="1" customWidth="1"/>
    <col min="9216" max="9216" width="1.109375" style="1" customWidth="1"/>
    <col min="9217" max="9217" width="1" style="1" customWidth="1"/>
    <col min="9218" max="9218" width="21.5546875" style="1" customWidth="1"/>
    <col min="9219" max="9219" width="8.44140625" style="1" customWidth="1"/>
    <col min="9220" max="9220" width="11.5546875" style="1" bestFit="1" customWidth="1"/>
    <col min="9221" max="9468" width="9.109375" style="1"/>
    <col min="9469" max="9469" width="36.44140625" style="1" customWidth="1"/>
    <col min="9470" max="9470" width="7.44140625" style="1" customWidth="1"/>
    <col min="9471" max="9471" width="8.5546875" style="1" customWidth="1"/>
    <col min="9472" max="9472" width="1.109375" style="1" customWidth="1"/>
    <col min="9473" max="9473" width="1" style="1" customWidth="1"/>
    <col min="9474" max="9474" width="21.5546875" style="1" customWidth="1"/>
    <col min="9475" max="9475" width="8.44140625" style="1" customWidth="1"/>
    <col min="9476" max="9476" width="11.5546875" style="1" bestFit="1" customWidth="1"/>
    <col min="9477" max="9724" width="9.109375" style="1"/>
    <col min="9725" max="9725" width="36.44140625" style="1" customWidth="1"/>
    <col min="9726" max="9726" width="7.44140625" style="1" customWidth="1"/>
    <col min="9727" max="9727" width="8.5546875" style="1" customWidth="1"/>
    <col min="9728" max="9728" width="1.109375" style="1" customWidth="1"/>
    <col min="9729" max="9729" width="1" style="1" customWidth="1"/>
    <col min="9730" max="9730" width="21.5546875" style="1" customWidth="1"/>
    <col min="9731" max="9731" width="8.44140625" style="1" customWidth="1"/>
    <col min="9732" max="9732" width="11.5546875" style="1" bestFit="1" customWidth="1"/>
    <col min="9733" max="9980" width="9.109375" style="1"/>
    <col min="9981" max="9981" width="36.44140625" style="1" customWidth="1"/>
    <col min="9982" max="9982" width="7.44140625" style="1" customWidth="1"/>
    <col min="9983" max="9983" width="8.5546875" style="1" customWidth="1"/>
    <col min="9984" max="9984" width="1.109375" style="1" customWidth="1"/>
    <col min="9985" max="9985" width="1" style="1" customWidth="1"/>
    <col min="9986" max="9986" width="21.5546875" style="1" customWidth="1"/>
    <col min="9987" max="9987" width="8.44140625" style="1" customWidth="1"/>
    <col min="9988" max="9988" width="11.5546875" style="1" bestFit="1" customWidth="1"/>
    <col min="9989" max="10236" width="9.109375" style="1"/>
    <col min="10237" max="10237" width="36.44140625" style="1" customWidth="1"/>
    <col min="10238" max="10238" width="7.44140625" style="1" customWidth="1"/>
    <col min="10239" max="10239" width="8.5546875" style="1" customWidth="1"/>
    <col min="10240" max="10240" width="1.109375" style="1" customWidth="1"/>
    <col min="10241" max="10241" width="1" style="1" customWidth="1"/>
    <col min="10242" max="10242" width="21.5546875" style="1" customWidth="1"/>
    <col min="10243" max="10243" width="8.44140625" style="1" customWidth="1"/>
    <col min="10244" max="10244" width="11.5546875" style="1" bestFit="1" customWidth="1"/>
    <col min="10245" max="10492" width="9.109375" style="1"/>
    <col min="10493" max="10493" width="36.44140625" style="1" customWidth="1"/>
    <col min="10494" max="10494" width="7.44140625" style="1" customWidth="1"/>
    <col min="10495" max="10495" width="8.5546875" style="1" customWidth="1"/>
    <col min="10496" max="10496" width="1.109375" style="1" customWidth="1"/>
    <col min="10497" max="10497" width="1" style="1" customWidth="1"/>
    <col min="10498" max="10498" width="21.5546875" style="1" customWidth="1"/>
    <col min="10499" max="10499" width="8.44140625" style="1" customWidth="1"/>
    <col min="10500" max="10500" width="11.5546875" style="1" bestFit="1" customWidth="1"/>
    <col min="10501" max="10748" width="9.109375" style="1"/>
    <col min="10749" max="10749" width="36.44140625" style="1" customWidth="1"/>
    <col min="10750" max="10750" width="7.44140625" style="1" customWidth="1"/>
    <col min="10751" max="10751" width="8.5546875" style="1" customWidth="1"/>
    <col min="10752" max="10752" width="1.109375" style="1" customWidth="1"/>
    <col min="10753" max="10753" width="1" style="1" customWidth="1"/>
    <col min="10754" max="10754" width="21.5546875" style="1" customWidth="1"/>
    <col min="10755" max="10755" width="8.44140625" style="1" customWidth="1"/>
    <col min="10756" max="10756" width="11.5546875" style="1" bestFit="1" customWidth="1"/>
    <col min="10757" max="11004" width="9.109375" style="1"/>
    <col min="11005" max="11005" width="36.44140625" style="1" customWidth="1"/>
    <col min="11006" max="11006" width="7.44140625" style="1" customWidth="1"/>
    <col min="11007" max="11007" width="8.5546875" style="1" customWidth="1"/>
    <col min="11008" max="11008" width="1.109375" style="1" customWidth="1"/>
    <col min="11009" max="11009" width="1" style="1" customWidth="1"/>
    <col min="11010" max="11010" width="21.5546875" style="1" customWidth="1"/>
    <col min="11011" max="11011" width="8.44140625" style="1" customWidth="1"/>
    <col min="11012" max="11012" width="11.5546875" style="1" bestFit="1" customWidth="1"/>
    <col min="11013" max="11260" width="9.109375" style="1"/>
    <col min="11261" max="11261" width="36.44140625" style="1" customWidth="1"/>
    <col min="11262" max="11262" width="7.44140625" style="1" customWidth="1"/>
    <col min="11263" max="11263" width="8.5546875" style="1" customWidth="1"/>
    <col min="11264" max="11264" width="1.109375" style="1" customWidth="1"/>
    <col min="11265" max="11265" width="1" style="1" customWidth="1"/>
    <col min="11266" max="11266" width="21.5546875" style="1" customWidth="1"/>
    <col min="11267" max="11267" width="8.44140625" style="1" customWidth="1"/>
    <col min="11268" max="11268" width="11.5546875" style="1" bestFit="1" customWidth="1"/>
    <col min="11269" max="11516" width="9.109375" style="1"/>
    <col min="11517" max="11517" width="36.44140625" style="1" customWidth="1"/>
    <col min="11518" max="11518" width="7.44140625" style="1" customWidth="1"/>
    <col min="11519" max="11519" width="8.5546875" style="1" customWidth="1"/>
    <col min="11520" max="11520" width="1.109375" style="1" customWidth="1"/>
    <col min="11521" max="11521" width="1" style="1" customWidth="1"/>
    <col min="11522" max="11522" width="21.5546875" style="1" customWidth="1"/>
    <col min="11523" max="11523" width="8.44140625" style="1" customWidth="1"/>
    <col min="11524" max="11524" width="11.5546875" style="1" bestFit="1" customWidth="1"/>
    <col min="11525" max="11772" width="9.109375" style="1"/>
    <col min="11773" max="11773" width="36.44140625" style="1" customWidth="1"/>
    <col min="11774" max="11774" width="7.44140625" style="1" customWidth="1"/>
    <col min="11775" max="11775" width="8.5546875" style="1" customWidth="1"/>
    <col min="11776" max="11776" width="1.109375" style="1" customWidth="1"/>
    <col min="11777" max="11777" width="1" style="1" customWidth="1"/>
    <col min="11778" max="11778" width="21.5546875" style="1" customWidth="1"/>
    <col min="11779" max="11779" width="8.44140625" style="1" customWidth="1"/>
    <col min="11780" max="11780" width="11.5546875" style="1" bestFit="1" customWidth="1"/>
    <col min="11781" max="12028" width="9.109375" style="1"/>
    <col min="12029" max="12029" width="36.44140625" style="1" customWidth="1"/>
    <col min="12030" max="12030" width="7.44140625" style="1" customWidth="1"/>
    <col min="12031" max="12031" width="8.5546875" style="1" customWidth="1"/>
    <col min="12032" max="12032" width="1.109375" style="1" customWidth="1"/>
    <col min="12033" max="12033" width="1" style="1" customWidth="1"/>
    <col min="12034" max="12034" width="21.5546875" style="1" customWidth="1"/>
    <col min="12035" max="12035" width="8.44140625" style="1" customWidth="1"/>
    <col min="12036" max="12036" width="11.5546875" style="1" bestFit="1" customWidth="1"/>
    <col min="12037" max="12284" width="9.109375" style="1"/>
    <col min="12285" max="12285" width="36.44140625" style="1" customWidth="1"/>
    <col min="12286" max="12286" width="7.44140625" style="1" customWidth="1"/>
    <col min="12287" max="12287" width="8.5546875" style="1" customWidth="1"/>
    <col min="12288" max="12288" width="1.109375" style="1" customWidth="1"/>
    <col min="12289" max="12289" width="1" style="1" customWidth="1"/>
    <col min="12290" max="12290" width="21.5546875" style="1" customWidth="1"/>
    <col min="12291" max="12291" width="8.44140625" style="1" customWidth="1"/>
    <col min="12292" max="12292" width="11.5546875" style="1" bestFit="1" customWidth="1"/>
    <col min="12293" max="12540" width="9.109375" style="1"/>
    <col min="12541" max="12541" width="36.44140625" style="1" customWidth="1"/>
    <col min="12542" max="12542" width="7.44140625" style="1" customWidth="1"/>
    <col min="12543" max="12543" width="8.5546875" style="1" customWidth="1"/>
    <col min="12544" max="12544" width="1.109375" style="1" customWidth="1"/>
    <col min="12545" max="12545" width="1" style="1" customWidth="1"/>
    <col min="12546" max="12546" width="21.5546875" style="1" customWidth="1"/>
    <col min="12547" max="12547" width="8.44140625" style="1" customWidth="1"/>
    <col min="12548" max="12548" width="11.5546875" style="1" bestFit="1" customWidth="1"/>
    <col min="12549" max="12796" width="9.109375" style="1"/>
    <col min="12797" max="12797" width="36.44140625" style="1" customWidth="1"/>
    <col min="12798" max="12798" width="7.44140625" style="1" customWidth="1"/>
    <col min="12799" max="12799" width="8.5546875" style="1" customWidth="1"/>
    <col min="12800" max="12800" width="1.109375" style="1" customWidth="1"/>
    <col min="12801" max="12801" width="1" style="1" customWidth="1"/>
    <col min="12802" max="12802" width="21.5546875" style="1" customWidth="1"/>
    <col min="12803" max="12803" width="8.44140625" style="1" customWidth="1"/>
    <col min="12804" max="12804" width="11.5546875" style="1" bestFit="1" customWidth="1"/>
    <col min="12805" max="13052" width="9.109375" style="1"/>
    <col min="13053" max="13053" width="36.44140625" style="1" customWidth="1"/>
    <col min="13054" max="13054" width="7.44140625" style="1" customWidth="1"/>
    <col min="13055" max="13055" width="8.5546875" style="1" customWidth="1"/>
    <col min="13056" max="13056" width="1.109375" style="1" customWidth="1"/>
    <col min="13057" max="13057" width="1" style="1" customWidth="1"/>
    <col min="13058" max="13058" width="21.5546875" style="1" customWidth="1"/>
    <col min="13059" max="13059" width="8.44140625" style="1" customWidth="1"/>
    <col min="13060" max="13060" width="11.5546875" style="1" bestFit="1" customWidth="1"/>
    <col min="13061" max="13308" width="9.109375" style="1"/>
    <col min="13309" max="13309" width="36.44140625" style="1" customWidth="1"/>
    <col min="13310" max="13310" width="7.44140625" style="1" customWidth="1"/>
    <col min="13311" max="13311" width="8.5546875" style="1" customWidth="1"/>
    <col min="13312" max="13312" width="1.109375" style="1" customWidth="1"/>
    <col min="13313" max="13313" width="1" style="1" customWidth="1"/>
    <col min="13314" max="13314" width="21.5546875" style="1" customWidth="1"/>
    <col min="13315" max="13315" width="8.44140625" style="1" customWidth="1"/>
    <col min="13316" max="13316" width="11.5546875" style="1" bestFit="1" customWidth="1"/>
    <col min="13317" max="13564" width="9.109375" style="1"/>
    <col min="13565" max="13565" width="36.44140625" style="1" customWidth="1"/>
    <col min="13566" max="13566" width="7.44140625" style="1" customWidth="1"/>
    <col min="13567" max="13567" width="8.5546875" style="1" customWidth="1"/>
    <col min="13568" max="13568" width="1.109375" style="1" customWidth="1"/>
    <col min="13569" max="13569" width="1" style="1" customWidth="1"/>
    <col min="13570" max="13570" width="21.5546875" style="1" customWidth="1"/>
    <col min="13571" max="13571" width="8.44140625" style="1" customWidth="1"/>
    <col min="13572" max="13572" width="11.5546875" style="1" bestFit="1" customWidth="1"/>
    <col min="13573" max="13820" width="9.109375" style="1"/>
    <col min="13821" max="13821" width="36.44140625" style="1" customWidth="1"/>
    <col min="13822" max="13822" width="7.44140625" style="1" customWidth="1"/>
    <col min="13823" max="13823" width="8.5546875" style="1" customWidth="1"/>
    <col min="13824" max="13824" width="1.109375" style="1" customWidth="1"/>
    <col min="13825" max="13825" width="1" style="1" customWidth="1"/>
    <col min="13826" max="13826" width="21.5546875" style="1" customWidth="1"/>
    <col min="13827" max="13827" width="8.44140625" style="1" customWidth="1"/>
    <col min="13828" max="13828" width="11.5546875" style="1" bestFit="1" customWidth="1"/>
    <col min="13829" max="14076" width="9.109375" style="1"/>
    <col min="14077" max="14077" width="36.44140625" style="1" customWidth="1"/>
    <col min="14078" max="14078" width="7.44140625" style="1" customWidth="1"/>
    <col min="14079" max="14079" width="8.5546875" style="1" customWidth="1"/>
    <col min="14080" max="14080" width="1.109375" style="1" customWidth="1"/>
    <col min="14081" max="14081" width="1" style="1" customWidth="1"/>
    <col min="14082" max="14082" width="21.5546875" style="1" customWidth="1"/>
    <col min="14083" max="14083" width="8.44140625" style="1" customWidth="1"/>
    <col min="14084" max="14084" width="11.5546875" style="1" bestFit="1" customWidth="1"/>
    <col min="14085" max="14332" width="9.109375" style="1"/>
    <col min="14333" max="14333" width="36.44140625" style="1" customWidth="1"/>
    <col min="14334" max="14334" width="7.44140625" style="1" customWidth="1"/>
    <col min="14335" max="14335" width="8.5546875" style="1" customWidth="1"/>
    <col min="14336" max="14336" width="1.109375" style="1" customWidth="1"/>
    <col min="14337" max="14337" width="1" style="1" customWidth="1"/>
    <col min="14338" max="14338" width="21.5546875" style="1" customWidth="1"/>
    <col min="14339" max="14339" width="8.44140625" style="1" customWidth="1"/>
    <col min="14340" max="14340" width="11.5546875" style="1" bestFit="1" customWidth="1"/>
    <col min="14341" max="14588" width="9.109375" style="1"/>
    <col min="14589" max="14589" width="36.44140625" style="1" customWidth="1"/>
    <col min="14590" max="14590" width="7.44140625" style="1" customWidth="1"/>
    <col min="14591" max="14591" width="8.5546875" style="1" customWidth="1"/>
    <col min="14592" max="14592" width="1.109375" style="1" customWidth="1"/>
    <col min="14593" max="14593" width="1" style="1" customWidth="1"/>
    <col min="14594" max="14594" width="21.5546875" style="1" customWidth="1"/>
    <col min="14595" max="14595" width="8.44140625" style="1" customWidth="1"/>
    <col min="14596" max="14596" width="11.5546875" style="1" bestFit="1" customWidth="1"/>
    <col min="14597" max="14844" width="9.109375" style="1"/>
    <col min="14845" max="14845" width="36.44140625" style="1" customWidth="1"/>
    <col min="14846" max="14846" width="7.44140625" style="1" customWidth="1"/>
    <col min="14847" max="14847" width="8.5546875" style="1" customWidth="1"/>
    <col min="14848" max="14848" width="1.109375" style="1" customWidth="1"/>
    <col min="14849" max="14849" width="1" style="1" customWidth="1"/>
    <col min="14850" max="14850" width="21.5546875" style="1" customWidth="1"/>
    <col min="14851" max="14851" width="8.44140625" style="1" customWidth="1"/>
    <col min="14852" max="14852" width="11.5546875" style="1" bestFit="1" customWidth="1"/>
    <col min="14853" max="15100" width="9.109375" style="1"/>
    <col min="15101" max="15101" width="36.44140625" style="1" customWidth="1"/>
    <col min="15102" max="15102" width="7.44140625" style="1" customWidth="1"/>
    <col min="15103" max="15103" width="8.5546875" style="1" customWidth="1"/>
    <col min="15104" max="15104" width="1.109375" style="1" customWidth="1"/>
    <col min="15105" max="15105" width="1" style="1" customWidth="1"/>
    <col min="15106" max="15106" width="21.5546875" style="1" customWidth="1"/>
    <col min="15107" max="15107" width="8.44140625" style="1" customWidth="1"/>
    <col min="15108" max="15108" width="11.5546875" style="1" bestFit="1" customWidth="1"/>
    <col min="15109" max="15356" width="9.109375" style="1"/>
    <col min="15357" max="15357" width="36.44140625" style="1" customWidth="1"/>
    <col min="15358" max="15358" width="7.44140625" style="1" customWidth="1"/>
    <col min="15359" max="15359" width="8.5546875" style="1" customWidth="1"/>
    <col min="15360" max="15360" width="1.109375" style="1" customWidth="1"/>
    <col min="15361" max="15361" width="1" style="1" customWidth="1"/>
    <col min="15362" max="15362" width="21.5546875" style="1" customWidth="1"/>
    <col min="15363" max="15363" width="8.44140625" style="1" customWidth="1"/>
    <col min="15364" max="15364" width="11.5546875" style="1" bestFit="1" customWidth="1"/>
    <col min="15365" max="15612" width="9.109375" style="1"/>
    <col min="15613" max="15613" width="36.44140625" style="1" customWidth="1"/>
    <col min="15614" max="15614" width="7.44140625" style="1" customWidth="1"/>
    <col min="15615" max="15615" width="8.5546875" style="1" customWidth="1"/>
    <col min="15616" max="15616" width="1.109375" style="1" customWidth="1"/>
    <col min="15617" max="15617" width="1" style="1" customWidth="1"/>
    <col min="15618" max="15618" width="21.5546875" style="1" customWidth="1"/>
    <col min="15619" max="15619" width="8.44140625" style="1" customWidth="1"/>
    <col min="15620" max="15620" width="11.5546875" style="1" bestFit="1" customWidth="1"/>
    <col min="15621" max="15868" width="9.109375" style="1"/>
    <col min="15869" max="15869" width="36.44140625" style="1" customWidth="1"/>
    <col min="15870" max="15870" width="7.44140625" style="1" customWidth="1"/>
    <col min="15871" max="15871" width="8.5546875" style="1" customWidth="1"/>
    <col min="15872" max="15872" width="1.109375" style="1" customWidth="1"/>
    <col min="15873" max="15873" width="1" style="1" customWidth="1"/>
    <col min="15874" max="15874" width="21.5546875" style="1" customWidth="1"/>
    <col min="15875" max="15875" width="8.44140625" style="1" customWidth="1"/>
    <col min="15876" max="15876" width="11.5546875" style="1" bestFit="1" customWidth="1"/>
    <col min="15877" max="16124" width="9.109375" style="1"/>
    <col min="16125" max="16125" width="36.44140625" style="1" customWidth="1"/>
    <col min="16126" max="16126" width="7.44140625" style="1" customWidth="1"/>
    <col min="16127" max="16127" width="8.5546875" style="1" customWidth="1"/>
    <col min="16128" max="16128" width="1.109375" style="1" customWidth="1"/>
    <col min="16129" max="16129" width="1" style="1" customWidth="1"/>
    <col min="16130" max="16130" width="21.5546875" style="1" customWidth="1"/>
    <col min="16131" max="16131" width="8.44140625" style="1" customWidth="1"/>
    <col min="16132" max="16132" width="11.5546875" style="1" bestFit="1" customWidth="1"/>
    <col min="16133" max="16384" width="9.109375" style="1"/>
  </cols>
  <sheetData>
    <row r="1" spans="1:14" s="110" customFormat="1" ht="11.25" customHeight="1">
      <c r="A1" s="282" t="s">
        <v>1749</v>
      </c>
      <c r="F1" s="26"/>
      <c r="G1" s="574"/>
      <c r="H1" s="574"/>
      <c r="I1" s="574"/>
      <c r="J1" s="574"/>
      <c r="K1" s="574"/>
      <c r="L1" s="574"/>
      <c r="M1" s="574"/>
      <c r="N1" s="574"/>
    </row>
    <row r="2" spans="1:14" ht="18" customHeight="1">
      <c r="A2"/>
      <c r="C2" s="2"/>
      <c r="D2" s="2"/>
      <c r="E2" s="2"/>
      <c r="F2" s="2"/>
    </row>
    <row r="3" spans="1:14" s="611" customFormat="1" ht="3.75" customHeight="1">
      <c r="A3" s="1720"/>
      <c r="B3" s="1720"/>
      <c r="C3" s="1720"/>
      <c r="D3" s="1720"/>
      <c r="E3" s="1720"/>
      <c r="F3" s="1720"/>
      <c r="G3" s="99"/>
      <c r="H3" s="99"/>
      <c r="J3" s="99"/>
      <c r="K3" s="99"/>
      <c r="L3" s="99"/>
      <c r="M3" s="99"/>
      <c r="N3" s="99"/>
    </row>
    <row r="4" spans="1:14" ht="24" customHeight="1">
      <c r="A4" s="1452" t="s">
        <v>344</v>
      </c>
      <c r="B4" s="1346"/>
      <c r="C4" s="1346"/>
      <c r="D4" s="1346"/>
      <c r="E4" s="1346"/>
      <c r="F4" s="1347"/>
      <c r="G4" s="27"/>
      <c r="H4" s="27"/>
    </row>
    <row r="5" spans="1:14" s="611" customFormat="1" ht="3.75" customHeight="1">
      <c r="A5" s="27"/>
      <c r="B5" s="27"/>
      <c r="C5" s="27"/>
      <c r="D5" s="27"/>
      <c r="E5" s="27"/>
      <c r="F5" s="1340"/>
      <c r="G5" s="99"/>
      <c r="H5" s="99"/>
      <c r="J5" s="99"/>
      <c r="K5" s="99"/>
      <c r="L5" s="99"/>
      <c r="M5" s="99"/>
      <c r="N5" s="99"/>
    </row>
    <row r="6" spans="1:14" ht="15" customHeight="1">
      <c r="A6" s="575" t="s">
        <v>127</v>
      </c>
      <c r="B6" s="576" t="s">
        <v>186</v>
      </c>
      <c r="C6" s="1721" t="s">
        <v>187</v>
      </c>
      <c r="D6" s="1721"/>
      <c r="E6" s="1721"/>
      <c r="F6" s="1721"/>
    </row>
    <row r="7" spans="1:14" ht="12" customHeight="1">
      <c r="A7" s="575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14" ht="12.75" customHeight="1">
      <c r="A8" s="207"/>
      <c r="B8" s="576"/>
      <c r="C8" s="577"/>
      <c r="D8" s="577"/>
      <c r="E8" s="577"/>
      <c r="F8" s="577"/>
    </row>
    <row r="9" spans="1:14" ht="12.75" customHeight="1">
      <c r="A9" s="19" t="s">
        <v>666</v>
      </c>
      <c r="B9" s="44">
        <f>SUM(C9:F9)</f>
        <v>229040</v>
      </c>
      <c r="C9" s="191">
        <v>64453</v>
      </c>
      <c r="D9" s="191">
        <v>79437</v>
      </c>
      <c r="E9" s="191">
        <v>28135</v>
      </c>
      <c r="F9" s="578">
        <v>57015</v>
      </c>
    </row>
    <row r="10" spans="1:14" ht="12.75" customHeight="1">
      <c r="A10" s="113" t="s">
        <v>197</v>
      </c>
      <c r="B10" s="44"/>
      <c r="C10" s="44"/>
      <c r="D10" s="44"/>
      <c r="E10" s="44"/>
      <c r="F10" s="44"/>
    </row>
    <row r="11" spans="1:14" ht="12.75" customHeight="1">
      <c r="A11" s="579" t="s">
        <v>667</v>
      </c>
      <c r="B11" s="44">
        <f t="shared" ref="B11:B24" si="0">SUM(C11:F11)</f>
        <v>90448</v>
      </c>
      <c r="C11" s="580">
        <v>27184</v>
      </c>
      <c r="D11" s="580">
        <v>30722</v>
      </c>
      <c r="E11" s="191">
        <v>10662</v>
      </c>
      <c r="F11" s="191">
        <v>21880</v>
      </c>
    </row>
    <row r="12" spans="1:14" ht="12.75" customHeight="1">
      <c r="A12" s="484" t="s">
        <v>668</v>
      </c>
      <c r="B12" s="44">
        <f t="shared" si="0"/>
        <v>12802</v>
      </c>
      <c r="C12" s="191">
        <v>3794</v>
      </c>
      <c r="D12" s="191">
        <v>3896</v>
      </c>
      <c r="E12" s="191">
        <v>1935</v>
      </c>
      <c r="F12" s="578">
        <v>3177</v>
      </c>
      <c r="G12" s="581"/>
      <c r="H12" s="581"/>
      <c r="I12" s="581"/>
      <c r="J12" s="581"/>
      <c r="K12" s="581"/>
      <c r="L12" s="581"/>
      <c r="M12" s="581"/>
      <c r="N12" s="581"/>
    </row>
    <row r="13" spans="1:14" ht="12.75" customHeight="1">
      <c r="A13" s="480" t="s">
        <v>669</v>
      </c>
      <c r="B13" s="44">
        <f t="shared" si="0"/>
        <v>880</v>
      </c>
      <c r="C13" s="582">
        <v>263</v>
      </c>
      <c r="D13" s="582">
        <v>318</v>
      </c>
      <c r="E13" s="583">
        <v>103</v>
      </c>
      <c r="F13" s="583">
        <v>196</v>
      </c>
    </row>
    <row r="14" spans="1:14" ht="12.75" customHeight="1">
      <c r="A14" s="484" t="s">
        <v>670</v>
      </c>
      <c r="B14" s="44">
        <f t="shared" si="0"/>
        <v>2382</v>
      </c>
      <c r="C14" s="191">
        <v>702</v>
      </c>
      <c r="D14" s="191">
        <v>825</v>
      </c>
      <c r="E14" s="191">
        <v>292</v>
      </c>
      <c r="F14" s="578">
        <v>563</v>
      </c>
    </row>
    <row r="15" spans="1:14" ht="12.75" customHeight="1">
      <c r="A15" s="480" t="s">
        <v>671</v>
      </c>
      <c r="B15" s="44">
        <f t="shared" si="0"/>
        <v>7722</v>
      </c>
      <c r="C15" s="582">
        <v>2266</v>
      </c>
      <c r="D15" s="582">
        <v>2993</v>
      </c>
      <c r="E15" s="583">
        <v>829</v>
      </c>
      <c r="F15" s="583">
        <v>1634</v>
      </c>
    </row>
    <row r="16" spans="1:14" ht="12.75" customHeight="1">
      <c r="A16" s="484" t="s">
        <v>672</v>
      </c>
      <c r="B16" s="44">
        <f t="shared" si="0"/>
        <v>6909</v>
      </c>
      <c r="C16" s="580">
        <v>1998</v>
      </c>
      <c r="D16" s="580">
        <v>2190</v>
      </c>
      <c r="E16" s="191">
        <v>813</v>
      </c>
      <c r="F16" s="191">
        <v>1908</v>
      </c>
    </row>
    <row r="17" spans="1:8" ht="12.75" customHeight="1">
      <c r="A17" s="480" t="s">
        <v>673</v>
      </c>
      <c r="B17" s="44">
        <f t="shared" si="0"/>
        <v>4425</v>
      </c>
      <c r="C17" s="582">
        <v>1461</v>
      </c>
      <c r="D17" s="582">
        <v>1413</v>
      </c>
      <c r="E17" s="583">
        <v>475</v>
      </c>
      <c r="F17" s="583">
        <v>1076</v>
      </c>
    </row>
    <row r="18" spans="1:8" ht="12.75" customHeight="1">
      <c r="A18" s="584" t="s">
        <v>674</v>
      </c>
      <c r="B18" s="44">
        <f t="shared" si="0"/>
        <v>11677</v>
      </c>
      <c r="C18" s="580">
        <v>3285</v>
      </c>
      <c r="D18" s="580">
        <v>4372</v>
      </c>
      <c r="E18" s="191">
        <v>1410</v>
      </c>
      <c r="F18" s="191">
        <v>2610</v>
      </c>
    </row>
    <row r="19" spans="1:8" ht="12.75" customHeight="1">
      <c r="A19" s="480" t="s">
        <v>675</v>
      </c>
      <c r="B19" s="44">
        <f t="shared" si="0"/>
        <v>44609</v>
      </c>
      <c r="C19" s="582">
        <v>11445</v>
      </c>
      <c r="D19" s="582">
        <v>14296</v>
      </c>
      <c r="E19" s="583">
        <v>5868</v>
      </c>
      <c r="F19" s="583">
        <v>13000</v>
      </c>
    </row>
    <row r="20" spans="1:8" ht="12.75" customHeight="1">
      <c r="A20" s="480" t="s">
        <v>676</v>
      </c>
      <c r="B20" s="44">
        <f t="shared" si="0"/>
        <v>492</v>
      </c>
      <c r="C20" s="174">
        <v>177</v>
      </c>
      <c r="D20" s="174">
        <v>148</v>
      </c>
      <c r="E20" s="174">
        <v>41</v>
      </c>
      <c r="F20" s="174">
        <v>126</v>
      </c>
    </row>
    <row r="21" spans="1:8" ht="12.75" customHeight="1">
      <c r="A21" s="584" t="s">
        <v>677</v>
      </c>
      <c r="B21" s="44">
        <f t="shared" si="0"/>
        <v>19846</v>
      </c>
      <c r="C21" s="580">
        <v>5107</v>
      </c>
      <c r="D21" s="580">
        <v>7190</v>
      </c>
      <c r="E21" s="191">
        <v>2515</v>
      </c>
      <c r="F21" s="191">
        <v>5034</v>
      </c>
    </row>
    <row r="22" spans="1:8" ht="12.75" customHeight="1">
      <c r="A22" s="585" t="s">
        <v>678</v>
      </c>
      <c r="B22" s="44">
        <f t="shared" si="0"/>
        <v>15170</v>
      </c>
      <c r="C22" s="580">
        <v>4016</v>
      </c>
      <c r="D22" s="580">
        <v>5873</v>
      </c>
      <c r="E22" s="191">
        <v>1815</v>
      </c>
      <c r="F22" s="578">
        <v>3466</v>
      </c>
    </row>
    <row r="23" spans="1:8" ht="12.75" customHeight="1">
      <c r="A23" s="584" t="s">
        <v>679</v>
      </c>
      <c r="B23" s="44">
        <f t="shared" si="0"/>
        <v>392</v>
      </c>
      <c r="C23" s="580">
        <v>91</v>
      </c>
      <c r="D23" s="580">
        <v>186</v>
      </c>
      <c r="E23" s="191">
        <v>42</v>
      </c>
      <c r="F23" s="191">
        <v>73</v>
      </c>
    </row>
    <row r="24" spans="1:8" ht="12.75" customHeight="1">
      <c r="A24" s="579" t="s">
        <v>482</v>
      </c>
      <c r="B24" s="44">
        <f t="shared" si="0"/>
        <v>11286</v>
      </c>
      <c r="C24" s="580">
        <v>2664</v>
      </c>
      <c r="D24" s="580">
        <v>5015</v>
      </c>
      <c r="E24" s="191">
        <v>1335</v>
      </c>
      <c r="F24" s="191">
        <v>2272</v>
      </c>
    </row>
    <row r="25" spans="1:8" ht="12.75" customHeight="1">
      <c r="A25" s="586"/>
      <c r="B25" s="44"/>
      <c r="C25" s="580"/>
      <c r="D25" s="580"/>
      <c r="E25" s="191"/>
      <c r="F25" s="191"/>
    </row>
    <row r="26" spans="1:8" ht="12.75" customHeight="1">
      <c r="A26" s="1713" t="s">
        <v>483</v>
      </c>
      <c r="B26" s="1713"/>
      <c r="C26" s="1713"/>
      <c r="D26" s="1713"/>
      <c r="E26" s="191"/>
      <c r="F26" s="191"/>
    </row>
    <row r="27" spans="1:8" ht="12.75" customHeight="1">
      <c r="A27" s="587"/>
      <c r="B27" s="44"/>
      <c r="C27" s="580"/>
      <c r="D27" s="580"/>
      <c r="E27" s="191"/>
      <c r="F27" s="191"/>
    </row>
    <row r="28" spans="1:8" ht="12.75" customHeight="1">
      <c r="A28" s="586"/>
      <c r="B28" s="44"/>
      <c r="C28" s="580"/>
      <c r="D28" s="580"/>
      <c r="E28" s="191"/>
      <c r="F28" s="191"/>
    </row>
    <row r="29" spans="1:8" ht="12.75" customHeight="1">
      <c r="A29" s="586"/>
      <c r="B29" s="44"/>
      <c r="C29" s="580"/>
      <c r="D29" s="580"/>
      <c r="E29" s="191"/>
      <c r="F29" s="191"/>
    </row>
    <row r="30" spans="1:8" ht="9" customHeight="1">
      <c r="A30" s="1722"/>
      <c r="B30" s="1722"/>
      <c r="C30" s="1722"/>
      <c r="D30" s="1722"/>
      <c r="E30" s="588"/>
      <c r="F30" s="588"/>
      <c r="G30" s="58"/>
      <c r="H30" s="58"/>
    </row>
    <row r="31" spans="1:8" ht="12" customHeight="1">
      <c r="F31" s="1"/>
    </row>
    <row r="32" spans="1:8">
      <c r="B32" s="113"/>
      <c r="C32" s="113"/>
      <c r="D32" s="113"/>
      <c r="E32" s="113"/>
      <c r="F32" s="207"/>
    </row>
    <row r="33" spans="1:6" ht="12" customHeight="1"/>
    <row r="34" spans="1:6" ht="12" customHeight="1">
      <c r="A34" s="586"/>
      <c r="B34" s="191"/>
      <c r="C34" s="580"/>
      <c r="D34" s="580"/>
      <c r="E34" s="583"/>
      <c r="F34" s="19"/>
    </row>
    <row r="35" spans="1:6" ht="12" customHeight="1">
      <c r="A35" s="19"/>
      <c r="B35" s="589"/>
      <c r="C35" s="589"/>
      <c r="D35" s="589"/>
      <c r="E35" s="589"/>
      <c r="F35" s="589"/>
    </row>
    <row r="36" spans="1:6" ht="12" customHeight="1">
      <c r="A36" s="19"/>
      <c r="B36" s="590"/>
      <c r="C36" s="591"/>
      <c r="D36" s="99"/>
      <c r="E36" s="99"/>
      <c r="F36" s="99"/>
    </row>
    <row r="37" spans="1:6" ht="13.8">
      <c r="A37" s="19"/>
      <c r="B37" s="592"/>
      <c r="C37" s="592"/>
      <c r="D37" s="592"/>
      <c r="E37" s="592"/>
      <c r="F37" s="592"/>
    </row>
    <row r="38" spans="1:6">
      <c r="A38" s="593"/>
    </row>
    <row r="39" spans="1:6">
      <c r="A39" s="586"/>
      <c r="B39" s="191"/>
      <c r="C39" s="580"/>
      <c r="D39" s="580"/>
      <c r="E39" s="594"/>
      <c r="F39" s="19"/>
    </row>
    <row r="40" spans="1:6">
      <c r="B40" s="595"/>
      <c r="C40" s="595"/>
      <c r="D40" s="595"/>
    </row>
  </sheetData>
  <mergeCells count="4">
    <mergeCell ref="A3:F3"/>
    <mergeCell ref="C6:F6"/>
    <mergeCell ref="A26:D26"/>
    <mergeCell ref="A30:D30"/>
  </mergeCells>
  <hyperlinks>
    <hyperlink ref="A26:D26" r:id="rId1" display="Zdroj: Sčítanie obyvateľov, domov a bytov 2021"/>
    <hyperlink ref="A4" location="'Zoznam tabuliek'!A1" display="Ekonomická aktivita obyvateľstva"/>
  </hyperlinks>
  <pageMargins left="0.98425196850393704" right="0.78740157480314965" top="0.39370078740157483" bottom="0.59055118110236227" header="0.39370078740157483" footer="0.51181102362204722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0.109375" style="1" customWidth="1"/>
    <col min="2" max="5" width="10.88671875" style="1" customWidth="1"/>
    <col min="6" max="6" width="10.88671875" style="16" customWidth="1"/>
    <col min="7" max="7" width="9.109375" style="99"/>
    <col min="8" max="9" width="9.109375" style="1"/>
    <col min="10" max="14" width="9.109375" style="99"/>
    <col min="15" max="252" width="9.109375" style="1"/>
    <col min="253" max="253" width="36.44140625" style="1" customWidth="1"/>
    <col min="254" max="254" width="7.44140625" style="1" customWidth="1"/>
    <col min="255" max="255" width="8.5546875" style="1" customWidth="1"/>
    <col min="256" max="256" width="1.109375" style="1" customWidth="1"/>
    <col min="257" max="257" width="1" style="1" customWidth="1"/>
    <col min="258" max="258" width="21.5546875" style="1" customWidth="1"/>
    <col min="259" max="259" width="8.44140625" style="1" customWidth="1"/>
    <col min="260" max="260" width="11.5546875" style="1" bestFit="1" customWidth="1"/>
    <col min="261" max="508" width="9.109375" style="1"/>
    <col min="509" max="509" width="36.44140625" style="1" customWidth="1"/>
    <col min="510" max="510" width="7.44140625" style="1" customWidth="1"/>
    <col min="511" max="511" width="8.5546875" style="1" customWidth="1"/>
    <col min="512" max="512" width="1.109375" style="1" customWidth="1"/>
    <col min="513" max="513" width="1" style="1" customWidth="1"/>
    <col min="514" max="514" width="21.5546875" style="1" customWidth="1"/>
    <col min="515" max="515" width="8.44140625" style="1" customWidth="1"/>
    <col min="516" max="516" width="11.5546875" style="1" bestFit="1" customWidth="1"/>
    <col min="517" max="764" width="9.109375" style="1"/>
    <col min="765" max="765" width="36.44140625" style="1" customWidth="1"/>
    <col min="766" max="766" width="7.44140625" style="1" customWidth="1"/>
    <col min="767" max="767" width="8.5546875" style="1" customWidth="1"/>
    <col min="768" max="768" width="1.109375" style="1" customWidth="1"/>
    <col min="769" max="769" width="1" style="1" customWidth="1"/>
    <col min="770" max="770" width="21.5546875" style="1" customWidth="1"/>
    <col min="771" max="771" width="8.44140625" style="1" customWidth="1"/>
    <col min="772" max="772" width="11.5546875" style="1" bestFit="1" customWidth="1"/>
    <col min="773" max="1020" width="9.109375" style="1"/>
    <col min="1021" max="1021" width="36.44140625" style="1" customWidth="1"/>
    <col min="1022" max="1022" width="7.44140625" style="1" customWidth="1"/>
    <col min="1023" max="1023" width="8.5546875" style="1" customWidth="1"/>
    <col min="1024" max="1024" width="1.109375" style="1" customWidth="1"/>
    <col min="1025" max="1025" width="1" style="1" customWidth="1"/>
    <col min="1026" max="1026" width="21.5546875" style="1" customWidth="1"/>
    <col min="1027" max="1027" width="8.44140625" style="1" customWidth="1"/>
    <col min="1028" max="1028" width="11.5546875" style="1" bestFit="1" customWidth="1"/>
    <col min="1029" max="1276" width="9.109375" style="1"/>
    <col min="1277" max="1277" width="36.44140625" style="1" customWidth="1"/>
    <col min="1278" max="1278" width="7.44140625" style="1" customWidth="1"/>
    <col min="1279" max="1279" width="8.5546875" style="1" customWidth="1"/>
    <col min="1280" max="1280" width="1.109375" style="1" customWidth="1"/>
    <col min="1281" max="1281" width="1" style="1" customWidth="1"/>
    <col min="1282" max="1282" width="21.5546875" style="1" customWidth="1"/>
    <col min="1283" max="1283" width="8.44140625" style="1" customWidth="1"/>
    <col min="1284" max="1284" width="11.5546875" style="1" bestFit="1" customWidth="1"/>
    <col min="1285" max="1532" width="9.109375" style="1"/>
    <col min="1533" max="1533" width="36.44140625" style="1" customWidth="1"/>
    <col min="1534" max="1534" width="7.44140625" style="1" customWidth="1"/>
    <col min="1535" max="1535" width="8.5546875" style="1" customWidth="1"/>
    <col min="1536" max="1536" width="1.109375" style="1" customWidth="1"/>
    <col min="1537" max="1537" width="1" style="1" customWidth="1"/>
    <col min="1538" max="1538" width="21.5546875" style="1" customWidth="1"/>
    <col min="1539" max="1539" width="8.44140625" style="1" customWidth="1"/>
    <col min="1540" max="1540" width="11.5546875" style="1" bestFit="1" customWidth="1"/>
    <col min="1541" max="1788" width="9.109375" style="1"/>
    <col min="1789" max="1789" width="36.44140625" style="1" customWidth="1"/>
    <col min="1790" max="1790" width="7.44140625" style="1" customWidth="1"/>
    <col min="1791" max="1791" width="8.5546875" style="1" customWidth="1"/>
    <col min="1792" max="1792" width="1.109375" style="1" customWidth="1"/>
    <col min="1793" max="1793" width="1" style="1" customWidth="1"/>
    <col min="1794" max="1794" width="21.5546875" style="1" customWidth="1"/>
    <col min="1795" max="1795" width="8.44140625" style="1" customWidth="1"/>
    <col min="1796" max="1796" width="11.5546875" style="1" bestFit="1" customWidth="1"/>
    <col min="1797" max="2044" width="9.109375" style="1"/>
    <col min="2045" max="2045" width="36.44140625" style="1" customWidth="1"/>
    <col min="2046" max="2046" width="7.44140625" style="1" customWidth="1"/>
    <col min="2047" max="2047" width="8.5546875" style="1" customWidth="1"/>
    <col min="2048" max="2048" width="1.109375" style="1" customWidth="1"/>
    <col min="2049" max="2049" width="1" style="1" customWidth="1"/>
    <col min="2050" max="2050" width="21.5546875" style="1" customWidth="1"/>
    <col min="2051" max="2051" width="8.44140625" style="1" customWidth="1"/>
    <col min="2052" max="2052" width="11.5546875" style="1" bestFit="1" customWidth="1"/>
    <col min="2053" max="2300" width="9.109375" style="1"/>
    <col min="2301" max="2301" width="36.44140625" style="1" customWidth="1"/>
    <col min="2302" max="2302" width="7.44140625" style="1" customWidth="1"/>
    <col min="2303" max="2303" width="8.5546875" style="1" customWidth="1"/>
    <col min="2304" max="2304" width="1.109375" style="1" customWidth="1"/>
    <col min="2305" max="2305" width="1" style="1" customWidth="1"/>
    <col min="2306" max="2306" width="21.5546875" style="1" customWidth="1"/>
    <col min="2307" max="2307" width="8.44140625" style="1" customWidth="1"/>
    <col min="2308" max="2308" width="11.5546875" style="1" bestFit="1" customWidth="1"/>
    <col min="2309" max="2556" width="9.109375" style="1"/>
    <col min="2557" max="2557" width="36.44140625" style="1" customWidth="1"/>
    <col min="2558" max="2558" width="7.44140625" style="1" customWidth="1"/>
    <col min="2559" max="2559" width="8.5546875" style="1" customWidth="1"/>
    <col min="2560" max="2560" width="1.109375" style="1" customWidth="1"/>
    <col min="2561" max="2561" width="1" style="1" customWidth="1"/>
    <col min="2562" max="2562" width="21.5546875" style="1" customWidth="1"/>
    <col min="2563" max="2563" width="8.44140625" style="1" customWidth="1"/>
    <col min="2564" max="2564" width="11.5546875" style="1" bestFit="1" customWidth="1"/>
    <col min="2565" max="2812" width="9.109375" style="1"/>
    <col min="2813" max="2813" width="36.44140625" style="1" customWidth="1"/>
    <col min="2814" max="2814" width="7.44140625" style="1" customWidth="1"/>
    <col min="2815" max="2815" width="8.5546875" style="1" customWidth="1"/>
    <col min="2816" max="2816" width="1.109375" style="1" customWidth="1"/>
    <col min="2817" max="2817" width="1" style="1" customWidth="1"/>
    <col min="2818" max="2818" width="21.5546875" style="1" customWidth="1"/>
    <col min="2819" max="2819" width="8.44140625" style="1" customWidth="1"/>
    <col min="2820" max="2820" width="11.5546875" style="1" bestFit="1" customWidth="1"/>
    <col min="2821" max="3068" width="9.109375" style="1"/>
    <col min="3069" max="3069" width="36.44140625" style="1" customWidth="1"/>
    <col min="3070" max="3070" width="7.44140625" style="1" customWidth="1"/>
    <col min="3071" max="3071" width="8.5546875" style="1" customWidth="1"/>
    <col min="3072" max="3072" width="1.109375" style="1" customWidth="1"/>
    <col min="3073" max="3073" width="1" style="1" customWidth="1"/>
    <col min="3074" max="3074" width="21.5546875" style="1" customWidth="1"/>
    <col min="3075" max="3075" width="8.44140625" style="1" customWidth="1"/>
    <col min="3076" max="3076" width="11.5546875" style="1" bestFit="1" customWidth="1"/>
    <col min="3077" max="3324" width="9.109375" style="1"/>
    <col min="3325" max="3325" width="36.44140625" style="1" customWidth="1"/>
    <col min="3326" max="3326" width="7.44140625" style="1" customWidth="1"/>
    <col min="3327" max="3327" width="8.5546875" style="1" customWidth="1"/>
    <col min="3328" max="3328" width="1.109375" style="1" customWidth="1"/>
    <col min="3329" max="3329" width="1" style="1" customWidth="1"/>
    <col min="3330" max="3330" width="21.5546875" style="1" customWidth="1"/>
    <col min="3331" max="3331" width="8.44140625" style="1" customWidth="1"/>
    <col min="3332" max="3332" width="11.5546875" style="1" bestFit="1" customWidth="1"/>
    <col min="3333" max="3580" width="9.109375" style="1"/>
    <col min="3581" max="3581" width="36.44140625" style="1" customWidth="1"/>
    <col min="3582" max="3582" width="7.44140625" style="1" customWidth="1"/>
    <col min="3583" max="3583" width="8.5546875" style="1" customWidth="1"/>
    <col min="3584" max="3584" width="1.109375" style="1" customWidth="1"/>
    <col min="3585" max="3585" width="1" style="1" customWidth="1"/>
    <col min="3586" max="3586" width="21.5546875" style="1" customWidth="1"/>
    <col min="3587" max="3587" width="8.44140625" style="1" customWidth="1"/>
    <col min="3588" max="3588" width="11.5546875" style="1" bestFit="1" customWidth="1"/>
    <col min="3589" max="3836" width="9.109375" style="1"/>
    <col min="3837" max="3837" width="36.44140625" style="1" customWidth="1"/>
    <col min="3838" max="3838" width="7.44140625" style="1" customWidth="1"/>
    <col min="3839" max="3839" width="8.5546875" style="1" customWidth="1"/>
    <col min="3840" max="3840" width="1.109375" style="1" customWidth="1"/>
    <col min="3841" max="3841" width="1" style="1" customWidth="1"/>
    <col min="3842" max="3842" width="21.5546875" style="1" customWidth="1"/>
    <col min="3843" max="3843" width="8.44140625" style="1" customWidth="1"/>
    <col min="3844" max="3844" width="11.5546875" style="1" bestFit="1" customWidth="1"/>
    <col min="3845" max="4092" width="9.109375" style="1"/>
    <col min="4093" max="4093" width="36.44140625" style="1" customWidth="1"/>
    <col min="4094" max="4094" width="7.44140625" style="1" customWidth="1"/>
    <col min="4095" max="4095" width="8.5546875" style="1" customWidth="1"/>
    <col min="4096" max="4096" width="1.109375" style="1" customWidth="1"/>
    <col min="4097" max="4097" width="1" style="1" customWidth="1"/>
    <col min="4098" max="4098" width="21.5546875" style="1" customWidth="1"/>
    <col min="4099" max="4099" width="8.44140625" style="1" customWidth="1"/>
    <col min="4100" max="4100" width="11.5546875" style="1" bestFit="1" customWidth="1"/>
    <col min="4101" max="4348" width="9.109375" style="1"/>
    <col min="4349" max="4349" width="36.44140625" style="1" customWidth="1"/>
    <col min="4350" max="4350" width="7.44140625" style="1" customWidth="1"/>
    <col min="4351" max="4351" width="8.5546875" style="1" customWidth="1"/>
    <col min="4352" max="4352" width="1.109375" style="1" customWidth="1"/>
    <col min="4353" max="4353" width="1" style="1" customWidth="1"/>
    <col min="4354" max="4354" width="21.5546875" style="1" customWidth="1"/>
    <col min="4355" max="4355" width="8.44140625" style="1" customWidth="1"/>
    <col min="4356" max="4356" width="11.5546875" style="1" bestFit="1" customWidth="1"/>
    <col min="4357" max="4604" width="9.109375" style="1"/>
    <col min="4605" max="4605" width="36.44140625" style="1" customWidth="1"/>
    <col min="4606" max="4606" width="7.44140625" style="1" customWidth="1"/>
    <col min="4607" max="4607" width="8.5546875" style="1" customWidth="1"/>
    <col min="4608" max="4608" width="1.109375" style="1" customWidth="1"/>
    <col min="4609" max="4609" width="1" style="1" customWidth="1"/>
    <col min="4610" max="4610" width="21.5546875" style="1" customWidth="1"/>
    <col min="4611" max="4611" width="8.44140625" style="1" customWidth="1"/>
    <col min="4612" max="4612" width="11.5546875" style="1" bestFit="1" customWidth="1"/>
    <col min="4613" max="4860" width="9.109375" style="1"/>
    <col min="4861" max="4861" width="36.44140625" style="1" customWidth="1"/>
    <col min="4862" max="4862" width="7.44140625" style="1" customWidth="1"/>
    <col min="4863" max="4863" width="8.5546875" style="1" customWidth="1"/>
    <col min="4864" max="4864" width="1.109375" style="1" customWidth="1"/>
    <col min="4865" max="4865" width="1" style="1" customWidth="1"/>
    <col min="4866" max="4866" width="21.5546875" style="1" customWidth="1"/>
    <col min="4867" max="4867" width="8.44140625" style="1" customWidth="1"/>
    <col min="4868" max="4868" width="11.5546875" style="1" bestFit="1" customWidth="1"/>
    <col min="4869" max="5116" width="9.109375" style="1"/>
    <col min="5117" max="5117" width="36.44140625" style="1" customWidth="1"/>
    <col min="5118" max="5118" width="7.44140625" style="1" customWidth="1"/>
    <col min="5119" max="5119" width="8.5546875" style="1" customWidth="1"/>
    <col min="5120" max="5120" width="1.109375" style="1" customWidth="1"/>
    <col min="5121" max="5121" width="1" style="1" customWidth="1"/>
    <col min="5122" max="5122" width="21.5546875" style="1" customWidth="1"/>
    <col min="5123" max="5123" width="8.44140625" style="1" customWidth="1"/>
    <col min="5124" max="5124" width="11.5546875" style="1" bestFit="1" customWidth="1"/>
    <col min="5125" max="5372" width="9.109375" style="1"/>
    <col min="5373" max="5373" width="36.44140625" style="1" customWidth="1"/>
    <col min="5374" max="5374" width="7.44140625" style="1" customWidth="1"/>
    <col min="5375" max="5375" width="8.5546875" style="1" customWidth="1"/>
    <col min="5376" max="5376" width="1.109375" style="1" customWidth="1"/>
    <col min="5377" max="5377" width="1" style="1" customWidth="1"/>
    <col min="5378" max="5378" width="21.5546875" style="1" customWidth="1"/>
    <col min="5379" max="5379" width="8.44140625" style="1" customWidth="1"/>
    <col min="5380" max="5380" width="11.5546875" style="1" bestFit="1" customWidth="1"/>
    <col min="5381" max="5628" width="9.109375" style="1"/>
    <col min="5629" max="5629" width="36.44140625" style="1" customWidth="1"/>
    <col min="5630" max="5630" width="7.44140625" style="1" customWidth="1"/>
    <col min="5631" max="5631" width="8.5546875" style="1" customWidth="1"/>
    <col min="5632" max="5632" width="1.109375" style="1" customWidth="1"/>
    <col min="5633" max="5633" width="1" style="1" customWidth="1"/>
    <col min="5634" max="5634" width="21.5546875" style="1" customWidth="1"/>
    <col min="5635" max="5635" width="8.44140625" style="1" customWidth="1"/>
    <col min="5636" max="5636" width="11.5546875" style="1" bestFit="1" customWidth="1"/>
    <col min="5637" max="5884" width="9.109375" style="1"/>
    <col min="5885" max="5885" width="36.44140625" style="1" customWidth="1"/>
    <col min="5886" max="5886" width="7.44140625" style="1" customWidth="1"/>
    <col min="5887" max="5887" width="8.5546875" style="1" customWidth="1"/>
    <col min="5888" max="5888" width="1.109375" style="1" customWidth="1"/>
    <col min="5889" max="5889" width="1" style="1" customWidth="1"/>
    <col min="5890" max="5890" width="21.5546875" style="1" customWidth="1"/>
    <col min="5891" max="5891" width="8.44140625" style="1" customWidth="1"/>
    <col min="5892" max="5892" width="11.5546875" style="1" bestFit="1" customWidth="1"/>
    <col min="5893" max="6140" width="9.109375" style="1"/>
    <col min="6141" max="6141" width="36.44140625" style="1" customWidth="1"/>
    <col min="6142" max="6142" width="7.44140625" style="1" customWidth="1"/>
    <col min="6143" max="6143" width="8.5546875" style="1" customWidth="1"/>
    <col min="6144" max="6144" width="1.109375" style="1" customWidth="1"/>
    <col min="6145" max="6145" width="1" style="1" customWidth="1"/>
    <col min="6146" max="6146" width="21.5546875" style="1" customWidth="1"/>
    <col min="6147" max="6147" width="8.44140625" style="1" customWidth="1"/>
    <col min="6148" max="6148" width="11.5546875" style="1" bestFit="1" customWidth="1"/>
    <col min="6149" max="6396" width="9.109375" style="1"/>
    <col min="6397" max="6397" width="36.44140625" style="1" customWidth="1"/>
    <col min="6398" max="6398" width="7.44140625" style="1" customWidth="1"/>
    <col min="6399" max="6399" width="8.5546875" style="1" customWidth="1"/>
    <col min="6400" max="6400" width="1.109375" style="1" customWidth="1"/>
    <col min="6401" max="6401" width="1" style="1" customWidth="1"/>
    <col min="6402" max="6402" width="21.5546875" style="1" customWidth="1"/>
    <col min="6403" max="6403" width="8.44140625" style="1" customWidth="1"/>
    <col min="6404" max="6404" width="11.5546875" style="1" bestFit="1" customWidth="1"/>
    <col min="6405" max="6652" width="9.109375" style="1"/>
    <col min="6653" max="6653" width="36.44140625" style="1" customWidth="1"/>
    <col min="6654" max="6654" width="7.44140625" style="1" customWidth="1"/>
    <col min="6655" max="6655" width="8.5546875" style="1" customWidth="1"/>
    <col min="6656" max="6656" width="1.109375" style="1" customWidth="1"/>
    <col min="6657" max="6657" width="1" style="1" customWidth="1"/>
    <col min="6658" max="6658" width="21.5546875" style="1" customWidth="1"/>
    <col min="6659" max="6659" width="8.44140625" style="1" customWidth="1"/>
    <col min="6660" max="6660" width="11.5546875" style="1" bestFit="1" customWidth="1"/>
    <col min="6661" max="6908" width="9.109375" style="1"/>
    <col min="6909" max="6909" width="36.44140625" style="1" customWidth="1"/>
    <col min="6910" max="6910" width="7.44140625" style="1" customWidth="1"/>
    <col min="6911" max="6911" width="8.5546875" style="1" customWidth="1"/>
    <col min="6912" max="6912" width="1.109375" style="1" customWidth="1"/>
    <col min="6913" max="6913" width="1" style="1" customWidth="1"/>
    <col min="6914" max="6914" width="21.5546875" style="1" customWidth="1"/>
    <col min="6915" max="6915" width="8.44140625" style="1" customWidth="1"/>
    <col min="6916" max="6916" width="11.5546875" style="1" bestFit="1" customWidth="1"/>
    <col min="6917" max="7164" width="9.109375" style="1"/>
    <col min="7165" max="7165" width="36.44140625" style="1" customWidth="1"/>
    <col min="7166" max="7166" width="7.44140625" style="1" customWidth="1"/>
    <col min="7167" max="7167" width="8.5546875" style="1" customWidth="1"/>
    <col min="7168" max="7168" width="1.109375" style="1" customWidth="1"/>
    <col min="7169" max="7169" width="1" style="1" customWidth="1"/>
    <col min="7170" max="7170" width="21.5546875" style="1" customWidth="1"/>
    <col min="7171" max="7171" width="8.44140625" style="1" customWidth="1"/>
    <col min="7172" max="7172" width="11.5546875" style="1" bestFit="1" customWidth="1"/>
    <col min="7173" max="7420" width="9.109375" style="1"/>
    <col min="7421" max="7421" width="36.44140625" style="1" customWidth="1"/>
    <col min="7422" max="7422" width="7.44140625" style="1" customWidth="1"/>
    <col min="7423" max="7423" width="8.5546875" style="1" customWidth="1"/>
    <col min="7424" max="7424" width="1.109375" style="1" customWidth="1"/>
    <col min="7425" max="7425" width="1" style="1" customWidth="1"/>
    <col min="7426" max="7426" width="21.5546875" style="1" customWidth="1"/>
    <col min="7427" max="7427" width="8.44140625" style="1" customWidth="1"/>
    <col min="7428" max="7428" width="11.5546875" style="1" bestFit="1" customWidth="1"/>
    <col min="7429" max="7676" width="9.109375" style="1"/>
    <col min="7677" max="7677" width="36.44140625" style="1" customWidth="1"/>
    <col min="7678" max="7678" width="7.44140625" style="1" customWidth="1"/>
    <col min="7679" max="7679" width="8.5546875" style="1" customWidth="1"/>
    <col min="7680" max="7680" width="1.109375" style="1" customWidth="1"/>
    <col min="7681" max="7681" width="1" style="1" customWidth="1"/>
    <col min="7682" max="7682" width="21.5546875" style="1" customWidth="1"/>
    <col min="7683" max="7683" width="8.44140625" style="1" customWidth="1"/>
    <col min="7684" max="7684" width="11.5546875" style="1" bestFit="1" customWidth="1"/>
    <col min="7685" max="7932" width="9.109375" style="1"/>
    <col min="7933" max="7933" width="36.44140625" style="1" customWidth="1"/>
    <col min="7934" max="7934" width="7.44140625" style="1" customWidth="1"/>
    <col min="7935" max="7935" width="8.5546875" style="1" customWidth="1"/>
    <col min="7936" max="7936" width="1.109375" style="1" customWidth="1"/>
    <col min="7937" max="7937" width="1" style="1" customWidth="1"/>
    <col min="7938" max="7938" width="21.5546875" style="1" customWidth="1"/>
    <col min="7939" max="7939" width="8.44140625" style="1" customWidth="1"/>
    <col min="7940" max="7940" width="11.5546875" style="1" bestFit="1" customWidth="1"/>
    <col min="7941" max="8188" width="9.109375" style="1"/>
    <col min="8189" max="8189" width="36.44140625" style="1" customWidth="1"/>
    <col min="8190" max="8190" width="7.44140625" style="1" customWidth="1"/>
    <col min="8191" max="8191" width="8.5546875" style="1" customWidth="1"/>
    <col min="8192" max="8192" width="1.109375" style="1" customWidth="1"/>
    <col min="8193" max="8193" width="1" style="1" customWidth="1"/>
    <col min="8194" max="8194" width="21.5546875" style="1" customWidth="1"/>
    <col min="8195" max="8195" width="8.44140625" style="1" customWidth="1"/>
    <col min="8196" max="8196" width="11.5546875" style="1" bestFit="1" customWidth="1"/>
    <col min="8197" max="8444" width="9.109375" style="1"/>
    <col min="8445" max="8445" width="36.44140625" style="1" customWidth="1"/>
    <col min="8446" max="8446" width="7.44140625" style="1" customWidth="1"/>
    <col min="8447" max="8447" width="8.5546875" style="1" customWidth="1"/>
    <col min="8448" max="8448" width="1.109375" style="1" customWidth="1"/>
    <col min="8449" max="8449" width="1" style="1" customWidth="1"/>
    <col min="8450" max="8450" width="21.5546875" style="1" customWidth="1"/>
    <col min="8451" max="8451" width="8.44140625" style="1" customWidth="1"/>
    <col min="8452" max="8452" width="11.5546875" style="1" bestFit="1" customWidth="1"/>
    <col min="8453" max="8700" width="9.109375" style="1"/>
    <col min="8701" max="8701" width="36.44140625" style="1" customWidth="1"/>
    <col min="8702" max="8702" width="7.44140625" style="1" customWidth="1"/>
    <col min="8703" max="8703" width="8.5546875" style="1" customWidth="1"/>
    <col min="8704" max="8704" width="1.109375" style="1" customWidth="1"/>
    <col min="8705" max="8705" width="1" style="1" customWidth="1"/>
    <col min="8706" max="8706" width="21.5546875" style="1" customWidth="1"/>
    <col min="8707" max="8707" width="8.44140625" style="1" customWidth="1"/>
    <col min="8708" max="8708" width="11.5546875" style="1" bestFit="1" customWidth="1"/>
    <col min="8709" max="8956" width="9.109375" style="1"/>
    <col min="8957" max="8957" width="36.44140625" style="1" customWidth="1"/>
    <col min="8958" max="8958" width="7.44140625" style="1" customWidth="1"/>
    <col min="8959" max="8959" width="8.5546875" style="1" customWidth="1"/>
    <col min="8960" max="8960" width="1.109375" style="1" customWidth="1"/>
    <col min="8961" max="8961" width="1" style="1" customWidth="1"/>
    <col min="8962" max="8962" width="21.5546875" style="1" customWidth="1"/>
    <col min="8963" max="8963" width="8.44140625" style="1" customWidth="1"/>
    <col min="8964" max="8964" width="11.5546875" style="1" bestFit="1" customWidth="1"/>
    <col min="8965" max="9212" width="9.109375" style="1"/>
    <col min="9213" max="9213" width="36.44140625" style="1" customWidth="1"/>
    <col min="9214" max="9214" width="7.44140625" style="1" customWidth="1"/>
    <col min="9215" max="9215" width="8.5546875" style="1" customWidth="1"/>
    <col min="9216" max="9216" width="1.109375" style="1" customWidth="1"/>
    <col min="9217" max="9217" width="1" style="1" customWidth="1"/>
    <col min="9218" max="9218" width="21.5546875" style="1" customWidth="1"/>
    <col min="9219" max="9219" width="8.44140625" style="1" customWidth="1"/>
    <col min="9220" max="9220" width="11.5546875" style="1" bestFit="1" customWidth="1"/>
    <col min="9221" max="9468" width="9.109375" style="1"/>
    <col min="9469" max="9469" width="36.44140625" style="1" customWidth="1"/>
    <col min="9470" max="9470" width="7.44140625" style="1" customWidth="1"/>
    <col min="9471" max="9471" width="8.5546875" style="1" customWidth="1"/>
    <col min="9472" max="9472" width="1.109375" style="1" customWidth="1"/>
    <col min="9473" max="9473" width="1" style="1" customWidth="1"/>
    <col min="9474" max="9474" width="21.5546875" style="1" customWidth="1"/>
    <col min="9475" max="9475" width="8.44140625" style="1" customWidth="1"/>
    <col min="9476" max="9476" width="11.5546875" style="1" bestFit="1" customWidth="1"/>
    <col min="9477" max="9724" width="9.109375" style="1"/>
    <col min="9725" max="9725" width="36.44140625" style="1" customWidth="1"/>
    <col min="9726" max="9726" width="7.44140625" style="1" customWidth="1"/>
    <col min="9727" max="9727" width="8.5546875" style="1" customWidth="1"/>
    <col min="9728" max="9728" width="1.109375" style="1" customWidth="1"/>
    <col min="9729" max="9729" width="1" style="1" customWidth="1"/>
    <col min="9730" max="9730" width="21.5546875" style="1" customWidth="1"/>
    <col min="9731" max="9731" width="8.44140625" style="1" customWidth="1"/>
    <col min="9732" max="9732" width="11.5546875" style="1" bestFit="1" customWidth="1"/>
    <col min="9733" max="9980" width="9.109375" style="1"/>
    <col min="9981" max="9981" width="36.44140625" style="1" customWidth="1"/>
    <col min="9982" max="9982" width="7.44140625" style="1" customWidth="1"/>
    <col min="9983" max="9983" width="8.5546875" style="1" customWidth="1"/>
    <col min="9984" max="9984" width="1.109375" style="1" customWidth="1"/>
    <col min="9985" max="9985" width="1" style="1" customWidth="1"/>
    <col min="9986" max="9986" width="21.5546875" style="1" customWidth="1"/>
    <col min="9987" max="9987" width="8.44140625" style="1" customWidth="1"/>
    <col min="9988" max="9988" width="11.5546875" style="1" bestFit="1" customWidth="1"/>
    <col min="9989" max="10236" width="9.109375" style="1"/>
    <col min="10237" max="10237" width="36.44140625" style="1" customWidth="1"/>
    <col min="10238" max="10238" width="7.44140625" style="1" customWidth="1"/>
    <col min="10239" max="10239" width="8.5546875" style="1" customWidth="1"/>
    <col min="10240" max="10240" width="1.109375" style="1" customWidth="1"/>
    <col min="10241" max="10241" width="1" style="1" customWidth="1"/>
    <col min="10242" max="10242" width="21.5546875" style="1" customWidth="1"/>
    <col min="10243" max="10243" width="8.44140625" style="1" customWidth="1"/>
    <col min="10244" max="10244" width="11.5546875" style="1" bestFit="1" customWidth="1"/>
    <col min="10245" max="10492" width="9.109375" style="1"/>
    <col min="10493" max="10493" width="36.44140625" style="1" customWidth="1"/>
    <col min="10494" max="10494" width="7.44140625" style="1" customWidth="1"/>
    <col min="10495" max="10495" width="8.5546875" style="1" customWidth="1"/>
    <col min="10496" max="10496" width="1.109375" style="1" customWidth="1"/>
    <col min="10497" max="10497" width="1" style="1" customWidth="1"/>
    <col min="10498" max="10498" width="21.5546875" style="1" customWidth="1"/>
    <col min="10499" max="10499" width="8.44140625" style="1" customWidth="1"/>
    <col min="10500" max="10500" width="11.5546875" style="1" bestFit="1" customWidth="1"/>
    <col min="10501" max="10748" width="9.109375" style="1"/>
    <col min="10749" max="10749" width="36.44140625" style="1" customWidth="1"/>
    <col min="10750" max="10750" width="7.44140625" style="1" customWidth="1"/>
    <col min="10751" max="10751" width="8.5546875" style="1" customWidth="1"/>
    <col min="10752" max="10752" width="1.109375" style="1" customWidth="1"/>
    <col min="10753" max="10753" width="1" style="1" customWidth="1"/>
    <col min="10754" max="10754" width="21.5546875" style="1" customWidth="1"/>
    <col min="10755" max="10755" width="8.44140625" style="1" customWidth="1"/>
    <col min="10756" max="10756" width="11.5546875" style="1" bestFit="1" customWidth="1"/>
    <col min="10757" max="11004" width="9.109375" style="1"/>
    <col min="11005" max="11005" width="36.44140625" style="1" customWidth="1"/>
    <col min="11006" max="11006" width="7.44140625" style="1" customWidth="1"/>
    <col min="11007" max="11007" width="8.5546875" style="1" customWidth="1"/>
    <col min="11008" max="11008" width="1.109375" style="1" customWidth="1"/>
    <col min="11009" max="11009" width="1" style="1" customWidth="1"/>
    <col min="11010" max="11010" width="21.5546875" style="1" customWidth="1"/>
    <col min="11011" max="11011" width="8.44140625" style="1" customWidth="1"/>
    <col min="11012" max="11012" width="11.5546875" style="1" bestFit="1" customWidth="1"/>
    <col min="11013" max="11260" width="9.109375" style="1"/>
    <col min="11261" max="11261" width="36.44140625" style="1" customWidth="1"/>
    <col min="11262" max="11262" width="7.44140625" style="1" customWidth="1"/>
    <col min="11263" max="11263" width="8.5546875" style="1" customWidth="1"/>
    <col min="11264" max="11264" width="1.109375" style="1" customWidth="1"/>
    <col min="11265" max="11265" width="1" style="1" customWidth="1"/>
    <col min="11266" max="11266" width="21.5546875" style="1" customWidth="1"/>
    <col min="11267" max="11267" width="8.44140625" style="1" customWidth="1"/>
    <col min="11268" max="11268" width="11.5546875" style="1" bestFit="1" customWidth="1"/>
    <col min="11269" max="11516" width="9.109375" style="1"/>
    <col min="11517" max="11517" width="36.44140625" style="1" customWidth="1"/>
    <col min="11518" max="11518" width="7.44140625" style="1" customWidth="1"/>
    <col min="11519" max="11519" width="8.5546875" style="1" customWidth="1"/>
    <col min="11520" max="11520" width="1.109375" style="1" customWidth="1"/>
    <col min="11521" max="11521" width="1" style="1" customWidth="1"/>
    <col min="11522" max="11522" width="21.5546875" style="1" customWidth="1"/>
    <col min="11523" max="11523" width="8.44140625" style="1" customWidth="1"/>
    <col min="11524" max="11524" width="11.5546875" style="1" bestFit="1" customWidth="1"/>
    <col min="11525" max="11772" width="9.109375" style="1"/>
    <col min="11773" max="11773" width="36.44140625" style="1" customWidth="1"/>
    <col min="11774" max="11774" width="7.44140625" style="1" customWidth="1"/>
    <col min="11775" max="11775" width="8.5546875" style="1" customWidth="1"/>
    <col min="11776" max="11776" width="1.109375" style="1" customWidth="1"/>
    <col min="11777" max="11777" width="1" style="1" customWidth="1"/>
    <col min="11778" max="11778" width="21.5546875" style="1" customWidth="1"/>
    <col min="11779" max="11779" width="8.44140625" style="1" customWidth="1"/>
    <col min="11780" max="11780" width="11.5546875" style="1" bestFit="1" customWidth="1"/>
    <col min="11781" max="12028" width="9.109375" style="1"/>
    <col min="12029" max="12029" width="36.44140625" style="1" customWidth="1"/>
    <col min="12030" max="12030" width="7.44140625" style="1" customWidth="1"/>
    <col min="12031" max="12031" width="8.5546875" style="1" customWidth="1"/>
    <col min="12032" max="12032" width="1.109375" style="1" customWidth="1"/>
    <col min="12033" max="12033" width="1" style="1" customWidth="1"/>
    <col min="12034" max="12034" width="21.5546875" style="1" customWidth="1"/>
    <col min="12035" max="12035" width="8.44140625" style="1" customWidth="1"/>
    <col min="12036" max="12036" width="11.5546875" style="1" bestFit="1" customWidth="1"/>
    <col min="12037" max="12284" width="9.109375" style="1"/>
    <col min="12285" max="12285" width="36.44140625" style="1" customWidth="1"/>
    <col min="12286" max="12286" width="7.44140625" style="1" customWidth="1"/>
    <col min="12287" max="12287" width="8.5546875" style="1" customWidth="1"/>
    <col min="12288" max="12288" width="1.109375" style="1" customWidth="1"/>
    <col min="12289" max="12289" width="1" style="1" customWidth="1"/>
    <col min="12290" max="12290" width="21.5546875" style="1" customWidth="1"/>
    <col min="12291" max="12291" width="8.44140625" style="1" customWidth="1"/>
    <col min="12292" max="12292" width="11.5546875" style="1" bestFit="1" customWidth="1"/>
    <col min="12293" max="12540" width="9.109375" style="1"/>
    <col min="12541" max="12541" width="36.44140625" style="1" customWidth="1"/>
    <col min="12542" max="12542" width="7.44140625" style="1" customWidth="1"/>
    <col min="12543" max="12543" width="8.5546875" style="1" customWidth="1"/>
    <col min="12544" max="12544" width="1.109375" style="1" customWidth="1"/>
    <col min="12545" max="12545" width="1" style="1" customWidth="1"/>
    <col min="12546" max="12546" width="21.5546875" style="1" customWidth="1"/>
    <col min="12547" max="12547" width="8.44140625" style="1" customWidth="1"/>
    <col min="12548" max="12548" width="11.5546875" style="1" bestFit="1" customWidth="1"/>
    <col min="12549" max="12796" width="9.109375" style="1"/>
    <col min="12797" max="12797" width="36.44140625" style="1" customWidth="1"/>
    <col min="12798" max="12798" width="7.44140625" style="1" customWidth="1"/>
    <col min="12799" max="12799" width="8.5546875" style="1" customWidth="1"/>
    <col min="12800" max="12800" width="1.109375" style="1" customWidth="1"/>
    <col min="12801" max="12801" width="1" style="1" customWidth="1"/>
    <col min="12802" max="12802" width="21.5546875" style="1" customWidth="1"/>
    <col min="12803" max="12803" width="8.44140625" style="1" customWidth="1"/>
    <col min="12804" max="12804" width="11.5546875" style="1" bestFit="1" customWidth="1"/>
    <col min="12805" max="13052" width="9.109375" style="1"/>
    <col min="13053" max="13053" width="36.44140625" style="1" customWidth="1"/>
    <col min="13054" max="13054" width="7.44140625" style="1" customWidth="1"/>
    <col min="13055" max="13055" width="8.5546875" style="1" customWidth="1"/>
    <col min="13056" max="13056" width="1.109375" style="1" customWidth="1"/>
    <col min="13057" max="13057" width="1" style="1" customWidth="1"/>
    <col min="13058" max="13058" width="21.5546875" style="1" customWidth="1"/>
    <col min="13059" max="13059" width="8.44140625" style="1" customWidth="1"/>
    <col min="13060" max="13060" width="11.5546875" style="1" bestFit="1" customWidth="1"/>
    <col min="13061" max="13308" width="9.109375" style="1"/>
    <col min="13309" max="13309" width="36.44140625" style="1" customWidth="1"/>
    <col min="13310" max="13310" width="7.44140625" style="1" customWidth="1"/>
    <col min="13311" max="13311" width="8.5546875" style="1" customWidth="1"/>
    <col min="13312" max="13312" width="1.109375" style="1" customWidth="1"/>
    <col min="13313" max="13313" width="1" style="1" customWidth="1"/>
    <col min="13314" max="13314" width="21.5546875" style="1" customWidth="1"/>
    <col min="13315" max="13315" width="8.44140625" style="1" customWidth="1"/>
    <col min="13316" max="13316" width="11.5546875" style="1" bestFit="1" customWidth="1"/>
    <col min="13317" max="13564" width="9.109375" style="1"/>
    <col min="13565" max="13565" width="36.44140625" style="1" customWidth="1"/>
    <col min="13566" max="13566" width="7.44140625" style="1" customWidth="1"/>
    <col min="13567" max="13567" width="8.5546875" style="1" customWidth="1"/>
    <col min="13568" max="13568" width="1.109375" style="1" customWidth="1"/>
    <col min="13569" max="13569" width="1" style="1" customWidth="1"/>
    <col min="13570" max="13570" width="21.5546875" style="1" customWidth="1"/>
    <col min="13571" max="13571" width="8.44140625" style="1" customWidth="1"/>
    <col min="13572" max="13572" width="11.5546875" style="1" bestFit="1" customWidth="1"/>
    <col min="13573" max="13820" width="9.109375" style="1"/>
    <col min="13821" max="13821" width="36.44140625" style="1" customWidth="1"/>
    <col min="13822" max="13822" width="7.44140625" style="1" customWidth="1"/>
    <col min="13823" max="13823" width="8.5546875" style="1" customWidth="1"/>
    <col min="13824" max="13824" width="1.109375" style="1" customWidth="1"/>
    <col min="13825" max="13825" width="1" style="1" customWidth="1"/>
    <col min="13826" max="13826" width="21.5546875" style="1" customWidth="1"/>
    <col min="13827" max="13827" width="8.44140625" style="1" customWidth="1"/>
    <col min="13828" max="13828" width="11.5546875" style="1" bestFit="1" customWidth="1"/>
    <col min="13829" max="14076" width="9.109375" style="1"/>
    <col min="14077" max="14077" width="36.44140625" style="1" customWidth="1"/>
    <col min="14078" max="14078" width="7.44140625" style="1" customWidth="1"/>
    <col min="14079" max="14079" width="8.5546875" style="1" customWidth="1"/>
    <col min="14080" max="14080" width="1.109375" style="1" customWidth="1"/>
    <col min="14081" max="14081" width="1" style="1" customWidth="1"/>
    <col min="14082" max="14082" width="21.5546875" style="1" customWidth="1"/>
    <col min="14083" max="14083" width="8.44140625" style="1" customWidth="1"/>
    <col min="14084" max="14084" width="11.5546875" style="1" bestFit="1" customWidth="1"/>
    <col min="14085" max="14332" width="9.109375" style="1"/>
    <col min="14333" max="14333" width="36.44140625" style="1" customWidth="1"/>
    <col min="14334" max="14334" width="7.44140625" style="1" customWidth="1"/>
    <col min="14335" max="14335" width="8.5546875" style="1" customWidth="1"/>
    <col min="14336" max="14336" width="1.109375" style="1" customWidth="1"/>
    <col min="14337" max="14337" width="1" style="1" customWidth="1"/>
    <col min="14338" max="14338" width="21.5546875" style="1" customWidth="1"/>
    <col min="14339" max="14339" width="8.44140625" style="1" customWidth="1"/>
    <col min="14340" max="14340" width="11.5546875" style="1" bestFit="1" customWidth="1"/>
    <col min="14341" max="14588" width="9.109375" style="1"/>
    <col min="14589" max="14589" width="36.44140625" style="1" customWidth="1"/>
    <col min="14590" max="14590" width="7.44140625" style="1" customWidth="1"/>
    <col min="14591" max="14591" width="8.5546875" style="1" customWidth="1"/>
    <col min="14592" max="14592" width="1.109375" style="1" customWidth="1"/>
    <col min="14593" max="14593" width="1" style="1" customWidth="1"/>
    <col min="14594" max="14594" width="21.5546875" style="1" customWidth="1"/>
    <col min="14595" max="14595" width="8.44140625" style="1" customWidth="1"/>
    <col min="14596" max="14596" width="11.5546875" style="1" bestFit="1" customWidth="1"/>
    <col min="14597" max="14844" width="9.109375" style="1"/>
    <col min="14845" max="14845" width="36.44140625" style="1" customWidth="1"/>
    <col min="14846" max="14846" width="7.44140625" style="1" customWidth="1"/>
    <col min="14847" max="14847" width="8.5546875" style="1" customWidth="1"/>
    <col min="14848" max="14848" width="1.109375" style="1" customWidth="1"/>
    <col min="14849" max="14849" width="1" style="1" customWidth="1"/>
    <col min="14850" max="14850" width="21.5546875" style="1" customWidth="1"/>
    <col min="14851" max="14851" width="8.44140625" style="1" customWidth="1"/>
    <col min="14852" max="14852" width="11.5546875" style="1" bestFit="1" customWidth="1"/>
    <col min="14853" max="15100" width="9.109375" style="1"/>
    <col min="15101" max="15101" width="36.44140625" style="1" customWidth="1"/>
    <col min="15102" max="15102" width="7.44140625" style="1" customWidth="1"/>
    <col min="15103" max="15103" width="8.5546875" style="1" customWidth="1"/>
    <col min="15104" max="15104" width="1.109375" style="1" customWidth="1"/>
    <col min="15105" max="15105" width="1" style="1" customWidth="1"/>
    <col min="15106" max="15106" width="21.5546875" style="1" customWidth="1"/>
    <col min="15107" max="15107" width="8.44140625" style="1" customWidth="1"/>
    <col min="15108" max="15108" width="11.5546875" style="1" bestFit="1" customWidth="1"/>
    <col min="15109" max="15356" width="9.109375" style="1"/>
    <col min="15357" max="15357" width="36.44140625" style="1" customWidth="1"/>
    <col min="15358" max="15358" width="7.44140625" style="1" customWidth="1"/>
    <col min="15359" max="15359" width="8.5546875" style="1" customWidth="1"/>
    <col min="15360" max="15360" width="1.109375" style="1" customWidth="1"/>
    <col min="15361" max="15361" width="1" style="1" customWidth="1"/>
    <col min="15362" max="15362" width="21.5546875" style="1" customWidth="1"/>
    <col min="15363" max="15363" width="8.44140625" style="1" customWidth="1"/>
    <col min="15364" max="15364" width="11.5546875" style="1" bestFit="1" customWidth="1"/>
    <col min="15365" max="15612" width="9.109375" style="1"/>
    <col min="15613" max="15613" width="36.44140625" style="1" customWidth="1"/>
    <col min="15614" max="15614" width="7.44140625" style="1" customWidth="1"/>
    <col min="15615" max="15615" width="8.5546875" style="1" customWidth="1"/>
    <col min="15616" max="15616" width="1.109375" style="1" customWidth="1"/>
    <col min="15617" max="15617" width="1" style="1" customWidth="1"/>
    <col min="15618" max="15618" width="21.5546875" style="1" customWidth="1"/>
    <col min="15619" max="15619" width="8.44140625" style="1" customWidth="1"/>
    <col min="15620" max="15620" width="11.5546875" style="1" bestFit="1" customWidth="1"/>
    <col min="15621" max="15868" width="9.109375" style="1"/>
    <col min="15869" max="15869" width="36.44140625" style="1" customWidth="1"/>
    <col min="15870" max="15870" width="7.44140625" style="1" customWidth="1"/>
    <col min="15871" max="15871" width="8.5546875" style="1" customWidth="1"/>
    <col min="15872" max="15872" width="1.109375" style="1" customWidth="1"/>
    <col min="15873" max="15873" width="1" style="1" customWidth="1"/>
    <col min="15874" max="15874" width="21.5546875" style="1" customWidth="1"/>
    <col min="15875" max="15875" width="8.44140625" style="1" customWidth="1"/>
    <col min="15876" max="15876" width="11.5546875" style="1" bestFit="1" customWidth="1"/>
    <col min="15877" max="16124" width="9.109375" style="1"/>
    <col min="16125" max="16125" width="36.44140625" style="1" customWidth="1"/>
    <col min="16126" max="16126" width="7.44140625" style="1" customWidth="1"/>
    <col min="16127" max="16127" width="8.5546875" style="1" customWidth="1"/>
    <col min="16128" max="16128" width="1.109375" style="1" customWidth="1"/>
    <col min="16129" max="16129" width="1" style="1" customWidth="1"/>
    <col min="16130" max="16130" width="21.5546875" style="1" customWidth="1"/>
    <col min="16131" max="16131" width="8.44140625" style="1" customWidth="1"/>
    <col min="16132" max="16132" width="11.5546875" style="1" bestFit="1" customWidth="1"/>
    <col min="16133" max="16384" width="9.109375" style="1"/>
  </cols>
  <sheetData>
    <row r="1" spans="1:14" s="110" customFormat="1" ht="11.25" customHeight="1">
      <c r="A1" s="282" t="s">
        <v>1749</v>
      </c>
      <c r="F1" s="26"/>
      <c r="G1" s="574"/>
      <c r="J1" s="574"/>
      <c r="K1" s="574"/>
      <c r="L1" s="574"/>
      <c r="M1" s="574"/>
      <c r="N1" s="574"/>
    </row>
    <row r="2" spans="1:14" ht="18" customHeight="1">
      <c r="A2"/>
      <c r="C2" s="2"/>
      <c r="D2" s="2"/>
      <c r="E2" s="2"/>
      <c r="F2" s="2"/>
    </row>
    <row r="3" spans="1:14" s="611" customFormat="1" ht="3.75" customHeight="1">
      <c r="A3" s="1720" t="s">
        <v>680</v>
      </c>
      <c r="B3" s="1720"/>
      <c r="C3" s="1720"/>
      <c r="D3" s="1720"/>
      <c r="E3" s="1720"/>
      <c r="F3" s="1720"/>
      <c r="G3" s="99"/>
      <c r="H3" s="99"/>
      <c r="J3" s="99"/>
      <c r="K3" s="99"/>
      <c r="L3" s="99"/>
      <c r="M3" s="99"/>
      <c r="N3" s="99"/>
    </row>
    <row r="4" spans="1:14" ht="24" customHeight="1">
      <c r="A4" s="1551" t="s">
        <v>345</v>
      </c>
      <c r="B4" s="1346"/>
      <c r="C4" s="1346"/>
      <c r="D4" s="1346"/>
      <c r="E4" s="1346"/>
      <c r="F4" s="1347"/>
      <c r="G4" s="27"/>
      <c r="H4" s="27"/>
    </row>
    <row r="5" spans="1:14" s="611" customFormat="1" ht="3.75" customHeight="1">
      <c r="A5" s="27"/>
      <c r="B5" s="27"/>
      <c r="C5" s="27"/>
      <c r="D5" s="27"/>
      <c r="E5" s="27"/>
      <c r="F5" s="1340"/>
      <c r="G5" s="99"/>
      <c r="H5" s="99"/>
      <c r="J5" s="99"/>
      <c r="K5" s="99"/>
      <c r="L5" s="99"/>
      <c r="M5" s="99"/>
      <c r="N5" s="99"/>
    </row>
    <row r="6" spans="1:14" ht="15" customHeight="1">
      <c r="A6" s="145" t="s">
        <v>127</v>
      </c>
      <c r="B6" s="576" t="s">
        <v>186</v>
      </c>
      <c r="C6" s="1721" t="s">
        <v>187</v>
      </c>
      <c r="D6" s="1721"/>
      <c r="E6" s="1721"/>
      <c r="F6" s="1721"/>
    </row>
    <row r="7" spans="1:14" ht="12" customHeight="1">
      <c r="A7" s="2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14" ht="12.75" customHeight="1">
      <c r="A8" s="207"/>
      <c r="B8" s="576"/>
      <c r="C8" s="577"/>
      <c r="D8" s="577"/>
      <c r="E8" s="577"/>
      <c r="F8" s="577"/>
    </row>
    <row r="9" spans="1:14" ht="12.75" customHeight="1">
      <c r="A9" s="19" t="s">
        <v>666</v>
      </c>
      <c r="B9" s="596">
        <f t="shared" ref="B9" si="0">SUM(C9:F9)</f>
        <v>106512</v>
      </c>
      <c r="C9" s="44">
        <v>31943</v>
      </c>
      <c r="D9" s="44">
        <v>35761</v>
      </c>
      <c r="E9" s="44">
        <v>12992</v>
      </c>
      <c r="F9" s="44">
        <v>25816</v>
      </c>
    </row>
    <row r="10" spans="1:14" ht="12.75" customHeight="1">
      <c r="A10" s="207" t="s">
        <v>197</v>
      </c>
      <c r="B10" s="596"/>
      <c r="C10" s="44"/>
      <c r="D10" s="44"/>
      <c r="E10" s="44"/>
      <c r="F10" s="44"/>
    </row>
    <row r="11" spans="1:14" ht="12.75" customHeight="1">
      <c r="A11" s="19" t="s">
        <v>681</v>
      </c>
      <c r="B11" s="596">
        <f>SUM(C11:F11)</f>
        <v>84003</v>
      </c>
      <c r="C11" s="191">
        <v>24919</v>
      </c>
      <c r="D11" s="191">
        <v>28326</v>
      </c>
      <c r="E11" s="191">
        <v>10304</v>
      </c>
      <c r="F11" s="578">
        <v>20454</v>
      </c>
    </row>
    <row r="12" spans="1:14" ht="12.75" customHeight="1">
      <c r="A12" s="480" t="s">
        <v>472</v>
      </c>
      <c r="B12" s="553">
        <f>B11/B9*100</f>
        <v>78.867169896349708</v>
      </c>
      <c r="C12" s="468">
        <v>78.010000000000005</v>
      </c>
      <c r="D12" s="468">
        <v>79.209999999999994</v>
      </c>
      <c r="E12" s="468">
        <v>79.31</v>
      </c>
      <c r="F12" s="468">
        <v>79.23</v>
      </c>
      <c r="G12" s="581"/>
      <c r="H12" s="318"/>
      <c r="I12" s="318"/>
      <c r="J12" s="581"/>
      <c r="K12" s="581"/>
      <c r="L12" s="581"/>
      <c r="M12" s="581"/>
      <c r="N12" s="581"/>
    </row>
    <row r="13" spans="1:14" ht="12.75" customHeight="1">
      <c r="A13" s="19" t="s">
        <v>682</v>
      </c>
      <c r="B13" s="596">
        <f t="shared" ref="B13" si="1">SUM(C13:F13)</f>
        <v>11923</v>
      </c>
      <c r="C13" s="191">
        <v>3825</v>
      </c>
      <c r="D13" s="191">
        <v>3841</v>
      </c>
      <c r="E13" s="191">
        <v>1324</v>
      </c>
      <c r="F13" s="578">
        <v>2933</v>
      </c>
    </row>
    <row r="14" spans="1:14" ht="12.75" customHeight="1">
      <c r="A14" s="480" t="s">
        <v>472</v>
      </c>
      <c r="B14" s="553">
        <f>B13/B9*100</f>
        <v>11.194043863602223</v>
      </c>
      <c r="C14" s="468">
        <v>11.97</v>
      </c>
      <c r="D14" s="468">
        <v>10.74</v>
      </c>
      <c r="E14" s="468">
        <v>10.19</v>
      </c>
      <c r="F14" s="468">
        <v>11.36</v>
      </c>
    </row>
    <row r="15" spans="1:14" ht="12.75" customHeight="1">
      <c r="A15" s="597" t="s">
        <v>683</v>
      </c>
      <c r="B15" s="596">
        <f>SUM(C15:F15)</f>
        <v>751</v>
      </c>
      <c r="C15" s="580">
        <v>240</v>
      </c>
      <c r="D15" s="580">
        <v>249</v>
      </c>
      <c r="E15" s="191">
        <v>83</v>
      </c>
      <c r="F15" s="191">
        <v>179</v>
      </c>
    </row>
    <row r="16" spans="1:14" ht="12.75" customHeight="1">
      <c r="A16" s="480" t="s">
        <v>472</v>
      </c>
      <c r="B16" s="553">
        <f>B15/B9*100</f>
        <v>0.70508487306594558</v>
      </c>
      <c r="C16" s="468">
        <v>0.75</v>
      </c>
      <c r="D16" s="598">
        <v>0.7</v>
      </c>
      <c r="E16" s="468">
        <v>0.64</v>
      </c>
      <c r="F16" s="468">
        <v>0.69</v>
      </c>
    </row>
    <row r="17" spans="1:8" ht="12.75" customHeight="1">
      <c r="A17" s="19" t="s">
        <v>684</v>
      </c>
      <c r="B17" s="596">
        <f>SUM(C17:F17)</f>
        <v>9835</v>
      </c>
      <c r="C17" s="580">
        <v>2959</v>
      </c>
      <c r="D17" s="580">
        <v>3345</v>
      </c>
      <c r="E17" s="191">
        <v>1281</v>
      </c>
      <c r="F17" s="191">
        <v>2250</v>
      </c>
    </row>
    <row r="18" spans="1:8" ht="12.75" customHeight="1">
      <c r="A18" s="480" t="s">
        <v>472</v>
      </c>
      <c r="B18" s="599">
        <f>B17/B9*100</f>
        <v>9.2337013669821228</v>
      </c>
      <c r="C18" s="600">
        <v>9.26</v>
      </c>
      <c r="D18" s="600">
        <v>9.35</v>
      </c>
      <c r="E18" s="601">
        <v>9.86</v>
      </c>
      <c r="F18" s="602">
        <v>8.7200000000000006</v>
      </c>
    </row>
    <row r="19" spans="1:8" ht="12.75" customHeight="1">
      <c r="A19" s="207"/>
      <c r="B19" s="44"/>
      <c r="C19" s="44"/>
      <c r="D19" s="44"/>
      <c r="E19" s="44"/>
      <c r="F19" s="44"/>
    </row>
    <row r="20" spans="1:8" ht="12.75" customHeight="1">
      <c r="A20" s="586"/>
      <c r="B20" s="191"/>
      <c r="C20" s="191"/>
      <c r="D20" s="191"/>
      <c r="E20" s="191"/>
      <c r="F20" s="191"/>
    </row>
    <row r="21" spans="1:8" ht="12.75" customHeight="1">
      <c r="A21" s="113"/>
      <c r="B21" s="44"/>
      <c r="C21" s="44"/>
      <c r="D21" s="44"/>
      <c r="E21" s="44"/>
      <c r="F21" s="44"/>
    </row>
    <row r="22" spans="1:8" ht="12.75" customHeight="1">
      <c r="A22" s="19"/>
      <c r="B22" s="596"/>
      <c r="C22" s="580"/>
      <c r="D22" s="580"/>
      <c r="E22" s="191"/>
      <c r="F22" s="191"/>
    </row>
    <row r="23" spans="1:8" ht="12.75" customHeight="1">
      <c r="A23" s="19"/>
      <c r="B23" s="596"/>
      <c r="C23" s="580"/>
      <c r="D23" s="580"/>
      <c r="E23" s="191"/>
      <c r="F23" s="191"/>
    </row>
    <row r="24" spans="1:8" ht="12.75" customHeight="1">
      <c r="A24" s="19"/>
      <c r="B24" s="596"/>
      <c r="C24" s="580"/>
      <c r="D24" s="580"/>
      <c r="E24" s="191"/>
      <c r="F24" s="191"/>
    </row>
    <row r="25" spans="1:8" ht="12.75" customHeight="1">
      <c r="A25" s="593"/>
      <c r="B25" s="191"/>
      <c r="C25" s="580"/>
      <c r="D25" s="580"/>
      <c r="E25" s="191"/>
      <c r="F25" s="191"/>
    </row>
    <row r="26" spans="1:8" ht="12.75" customHeight="1">
      <c r="A26" s="593"/>
      <c r="B26" s="44"/>
      <c r="C26" s="44"/>
      <c r="D26" s="44"/>
      <c r="E26" s="44"/>
      <c r="F26" s="44"/>
    </row>
    <row r="27" spans="1:8" ht="12.75" customHeight="1">
      <c r="A27" s="593"/>
      <c r="B27" s="596"/>
      <c r="C27" s="580"/>
      <c r="D27" s="580"/>
      <c r="E27" s="191"/>
      <c r="F27" s="191"/>
    </row>
    <row r="28" spans="1:8" ht="12.75" customHeight="1">
      <c r="A28" s="593"/>
      <c r="B28" s="596"/>
      <c r="C28" s="580"/>
      <c r="D28" s="580"/>
      <c r="E28" s="191"/>
      <c r="F28" s="191"/>
    </row>
    <row r="29" spans="1:8" ht="12.75" customHeight="1">
      <c r="A29" s="586"/>
      <c r="B29" s="603"/>
      <c r="C29" s="582"/>
      <c r="D29" s="582"/>
      <c r="E29" s="583"/>
      <c r="F29" s="583"/>
    </row>
    <row r="30" spans="1:8" ht="9.75" customHeight="1">
      <c r="A30" s="1722"/>
      <c r="B30" s="1722"/>
      <c r="C30" s="1722"/>
      <c r="D30" s="1722"/>
      <c r="E30" s="583"/>
      <c r="F30" s="583"/>
    </row>
    <row r="31" spans="1:8" ht="10.5" customHeight="1">
      <c r="A31" s="1713" t="s">
        <v>483</v>
      </c>
      <c r="B31" s="1713"/>
      <c r="C31" s="1713"/>
      <c r="D31" s="1713"/>
      <c r="E31" s="583"/>
      <c r="F31" s="583"/>
    </row>
    <row r="32" spans="1:8" ht="12" customHeight="1">
      <c r="E32" s="594"/>
      <c r="F32" s="19"/>
      <c r="G32" s="58"/>
      <c r="H32" s="59"/>
    </row>
    <row r="33" spans="1:5" ht="12" customHeight="1">
      <c r="B33" s="577"/>
      <c r="C33" s="577"/>
      <c r="D33" s="577"/>
      <c r="E33" s="577"/>
    </row>
    <row r="34" spans="1:5">
      <c r="A34" s="19"/>
      <c r="B34" s="468"/>
      <c r="C34" s="468"/>
      <c r="D34" s="468"/>
      <c r="E34" s="468"/>
    </row>
    <row r="35" spans="1:5" ht="12" customHeight="1">
      <c r="A35" s="19"/>
      <c r="B35" s="468"/>
      <c r="C35" s="468"/>
      <c r="D35" s="468"/>
      <c r="E35" s="468"/>
    </row>
    <row r="36" spans="1:5" ht="12" customHeight="1">
      <c r="A36" s="597"/>
      <c r="B36" s="604"/>
      <c r="C36" s="605"/>
      <c r="D36" s="604"/>
      <c r="E36" s="604"/>
    </row>
    <row r="37" spans="1:5" ht="12" customHeight="1">
      <c r="A37" s="19"/>
      <c r="B37" s="600"/>
      <c r="C37" s="600"/>
      <c r="D37" s="601"/>
      <c r="E37" s="602"/>
    </row>
    <row r="38" spans="1:5" ht="12" customHeight="1"/>
  </sheetData>
  <mergeCells count="4">
    <mergeCell ref="A3:F3"/>
    <mergeCell ref="C6:F6"/>
    <mergeCell ref="A30:D30"/>
    <mergeCell ref="A31:D31"/>
  </mergeCells>
  <hyperlinks>
    <hyperlink ref="A31:D31" r:id="rId1" display="Zdroj: Sčítanie obyvateľov, domov a bytov 2021"/>
    <hyperlink ref="A4" location="'Zoznam tabuliek'!A1" display="Postavenie v zamestnaní"/>
  </hyperlinks>
  <pageMargins left="0.98425196850393704" right="0.78740157480314965" top="0.39370078740157483" bottom="0.59055118110236227" header="0.39370078740157483" footer="0.51181102362204722"/>
  <pageSetup paperSize="9" orientation="portrait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6.5546875" style="1" customWidth="1"/>
    <col min="2" max="2" width="9.5546875" style="178" customWidth="1"/>
    <col min="3" max="4" width="9.5546875" style="59" customWidth="1"/>
    <col min="5" max="5" width="9.5546875" style="402" customWidth="1"/>
    <col min="6" max="6" width="9.5546875" style="321" customWidth="1"/>
    <col min="7" max="250" width="9.109375" style="1"/>
    <col min="251" max="251" width="25.109375" style="1" customWidth="1"/>
    <col min="252" max="252" width="10" style="1" customWidth="1"/>
    <col min="253" max="258" width="8" style="1" customWidth="1"/>
    <col min="259" max="259" width="9.109375" style="1"/>
    <col min="260" max="260" width="21" style="1" bestFit="1" customWidth="1"/>
    <col min="261" max="506" width="9.109375" style="1"/>
    <col min="507" max="507" width="25.109375" style="1" customWidth="1"/>
    <col min="508" max="508" width="10" style="1" customWidth="1"/>
    <col min="509" max="514" width="8" style="1" customWidth="1"/>
    <col min="515" max="515" width="9.109375" style="1"/>
    <col min="516" max="516" width="21" style="1" bestFit="1" customWidth="1"/>
    <col min="517" max="762" width="9.109375" style="1"/>
    <col min="763" max="763" width="25.109375" style="1" customWidth="1"/>
    <col min="764" max="764" width="10" style="1" customWidth="1"/>
    <col min="765" max="770" width="8" style="1" customWidth="1"/>
    <col min="771" max="771" width="9.109375" style="1"/>
    <col min="772" max="772" width="21" style="1" bestFit="1" customWidth="1"/>
    <col min="773" max="1018" width="9.109375" style="1"/>
    <col min="1019" max="1019" width="25.109375" style="1" customWidth="1"/>
    <col min="1020" max="1020" width="10" style="1" customWidth="1"/>
    <col min="1021" max="1026" width="8" style="1" customWidth="1"/>
    <col min="1027" max="1027" width="9.109375" style="1"/>
    <col min="1028" max="1028" width="21" style="1" bestFit="1" customWidth="1"/>
    <col min="1029" max="1274" width="9.109375" style="1"/>
    <col min="1275" max="1275" width="25.109375" style="1" customWidth="1"/>
    <col min="1276" max="1276" width="10" style="1" customWidth="1"/>
    <col min="1277" max="1282" width="8" style="1" customWidth="1"/>
    <col min="1283" max="1283" width="9.109375" style="1"/>
    <col min="1284" max="1284" width="21" style="1" bestFit="1" customWidth="1"/>
    <col min="1285" max="1530" width="9.109375" style="1"/>
    <col min="1531" max="1531" width="25.109375" style="1" customWidth="1"/>
    <col min="1532" max="1532" width="10" style="1" customWidth="1"/>
    <col min="1533" max="1538" width="8" style="1" customWidth="1"/>
    <col min="1539" max="1539" width="9.109375" style="1"/>
    <col min="1540" max="1540" width="21" style="1" bestFit="1" customWidth="1"/>
    <col min="1541" max="1786" width="9.109375" style="1"/>
    <col min="1787" max="1787" width="25.109375" style="1" customWidth="1"/>
    <col min="1788" max="1788" width="10" style="1" customWidth="1"/>
    <col min="1789" max="1794" width="8" style="1" customWidth="1"/>
    <col min="1795" max="1795" width="9.109375" style="1"/>
    <col min="1796" max="1796" width="21" style="1" bestFit="1" customWidth="1"/>
    <col min="1797" max="2042" width="9.109375" style="1"/>
    <col min="2043" max="2043" width="25.109375" style="1" customWidth="1"/>
    <col min="2044" max="2044" width="10" style="1" customWidth="1"/>
    <col min="2045" max="2050" width="8" style="1" customWidth="1"/>
    <col min="2051" max="2051" width="9.109375" style="1"/>
    <col min="2052" max="2052" width="21" style="1" bestFit="1" customWidth="1"/>
    <col min="2053" max="2298" width="9.109375" style="1"/>
    <col min="2299" max="2299" width="25.109375" style="1" customWidth="1"/>
    <col min="2300" max="2300" width="10" style="1" customWidth="1"/>
    <col min="2301" max="2306" width="8" style="1" customWidth="1"/>
    <col min="2307" max="2307" width="9.109375" style="1"/>
    <col min="2308" max="2308" width="21" style="1" bestFit="1" customWidth="1"/>
    <col min="2309" max="2554" width="9.109375" style="1"/>
    <col min="2555" max="2555" width="25.109375" style="1" customWidth="1"/>
    <col min="2556" max="2556" width="10" style="1" customWidth="1"/>
    <col min="2557" max="2562" width="8" style="1" customWidth="1"/>
    <col min="2563" max="2563" width="9.109375" style="1"/>
    <col min="2564" max="2564" width="21" style="1" bestFit="1" customWidth="1"/>
    <col min="2565" max="2810" width="9.109375" style="1"/>
    <col min="2811" max="2811" width="25.109375" style="1" customWidth="1"/>
    <col min="2812" max="2812" width="10" style="1" customWidth="1"/>
    <col min="2813" max="2818" width="8" style="1" customWidth="1"/>
    <col min="2819" max="2819" width="9.109375" style="1"/>
    <col min="2820" max="2820" width="21" style="1" bestFit="1" customWidth="1"/>
    <col min="2821" max="3066" width="9.109375" style="1"/>
    <col min="3067" max="3067" width="25.109375" style="1" customWidth="1"/>
    <col min="3068" max="3068" width="10" style="1" customWidth="1"/>
    <col min="3069" max="3074" width="8" style="1" customWidth="1"/>
    <col min="3075" max="3075" width="9.109375" style="1"/>
    <col min="3076" max="3076" width="21" style="1" bestFit="1" customWidth="1"/>
    <col min="3077" max="3322" width="9.109375" style="1"/>
    <col min="3323" max="3323" width="25.109375" style="1" customWidth="1"/>
    <col min="3324" max="3324" width="10" style="1" customWidth="1"/>
    <col min="3325" max="3330" width="8" style="1" customWidth="1"/>
    <col min="3331" max="3331" width="9.109375" style="1"/>
    <col min="3332" max="3332" width="21" style="1" bestFit="1" customWidth="1"/>
    <col min="3333" max="3578" width="9.109375" style="1"/>
    <col min="3579" max="3579" width="25.109375" style="1" customWidth="1"/>
    <col min="3580" max="3580" width="10" style="1" customWidth="1"/>
    <col min="3581" max="3586" width="8" style="1" customWidth="1"/>
    <col min="3587" max="3587" width="9.109375" style="1"/>
    <col min="3588" max="3588" width="21" style="1" bestFit="1" customWidth="1"/>
    <col min="3589" max="3834" width="9.109375" style="1"/>
    <col min="3835" max="3835" width="25.109375" style="1" customWidth="1"/>
    <col min="3836" max="3836" width="10" style="1" customWidth="1"/>
    <col min="3837" max="3842" width="8" style="1" customWidth="1"/>
    <col min="3843" max="3843" width="9.109375" style="1"/>
    <col min="3844" max="3844" width="21" style="1" bestFit="1" customWidth="1"/>
    <col min="3845" max="4090" width="9.109375" style="1"/>
    <col min="4091" max="4091" width="25.109375" style="1" customWidth="1"/>
    <col min="4092" max="4092" width="10" style="1" customWidth="1"/>
    <col min="4093" max="4098" width="8" style="1" customWidth="1"/>
    <col min="4099" max="4099" width="9.109375" style="1"/>
    <col min="4100" max="4100" width="21" style="1" bestFit="1" customWidth="1"/>
    <col min="4101" max="4346" width="9.109375" style="1"/>
    <col min="4347" max="4347" width="25.109375" style="1" customWidth="1"/>
    <col min="4348" max="4348" width="10" style="1" customWidth="1"/>
    <col min="4349" max="4354" width="8" style="1" customWidth="1"/>
    <col min="4355" max="4355" width="9.109375" style="1"/>
    <col min="4356" max="4356" width="21" style="1" bestFit="1" customWidth="1"/>
    <col min="4357" max="4602" width="9.109375" style="1"/>
    <col min="4603" max="4603" width="25.109375" style="1" customWidth="1"/>
    <col min="4604" max="4604" width="10" style="1" customWidth="1"/>
    <col min="4605" max="4610" width="8" style="1" customWidth="1"/>
    <col min="4611" max="4611" width="9.109375" style="1"/>
    <col min="4612" max="4612" width="21" style="1" bestFit="1" customWidth="1"/>
    <col min="4613" max="4858" width="9.109375" style="1"/>
    <col min="4859" max="4859" width="25.109375" style="1" customWidth="1"/>
    <col min="4860" max="4860" width="10" style="1" customWidth="1"/>
    <col min="4861" max="4866" width="8" style="1" customWidth="1"/>
    <col min="4867" max="4867" width="9.109375" style="1"/>
    <col min="4868" max="4868" width="21" style="1" bestFit="1" customWidth="1"/>
    <col min="4869" max="5114" width="9.109375" style="1"/>
    <col min="5115" max="5115" width="25.109375" style="1" customWidth="1"/>
    <col min="5116" max="5116" width="10" style="1" customWidth="1"/>
    <col min="5117" max="5122" width="8" style="1" customWidth="1"/>
    <col min="5123" max="5123" width="9.109375" style="1"/>
    <col min="5124" max="5124" width="21" style="1" bestFit="1" customWidth="1"/>
    <col min="5125" max="5370" width="9.109375" style="1"/>
    <col min="5371" max="5371" width="25.109375" style="1" customWidth="1"/>
    <col min="5372" max="5372" width="10" style="1" customWidth="1"/>
    <col min="5373" max="5378" width="8" style="1" customWidth="1"/>
    <col min="5379" max="5379" width="9.109375" style="1"/>
    <col min="5380" max="5380" width="21" style="1" bestFit="1" customWidth="1"/>
    <col min="5381" max="5626" width="9.109375" style="1"/>
    <col min="5627" max="5627" width="25.109375" style="1" customWidth="1"/>
    <col min="5628" max="5628" width="10" style="1" customWidth="1"/>
    <col min="5629" max="5634" width="8" style="1" customWidth="1"/>
    <col min="5635" max="5635" width="9.109375" style="1"/>
    <col min="5636" max="5636" width="21" style="1" bestFit="1" customWidth="1"/>
    <col min="5637" max="5882" width="9.109375" style="1"/>
    <col min="5883" max="5883" width="25.109375" style="1" customWidth="1"/>
    <col min="5884" max="5884" width="10" style="1" customWidth="1"/>
    <col min="5885" max="5890" width="8" style="1" customWidth="1"/>
    <col min="5891" max="5891" width="9.109375" style="1"/>
    <col min="5892" max="5892" width="21" style="1" bestFit="1" customWidth="1"/>
    <col min="5893" max="6138" width="9.109375" style="1"/>
    <col min="6139" max="6139" width="25.109375" style="1" customWidth="1"/>
    <col min="6140" max="6140" width="10" style="1" customWidth="1"/>
    <col min="6141" max="6146" width="8" style="1" customWidth="1"/>
    <col min="6147" max="6147" width="9.109375" style="1"/>
    <col min="6148" max="6148" width="21" style="1" bestFit="1" customWidth="1"/>
    <col min="6149" max="6394" width="9.109375" style="1"/>
    <col min="6395" max="6395" width="25.109375" style="1" customWidth="1"/>
    <col min="6396" max="6396" width="10" style="1" customWidth="1"/>
    <col min="6397" max="6402" width="8" style="1" customWidth="1"/>
    <col min="6403" max="6403" width="9.109375" style="1"/>
    <col min="6404" max="6404" width="21" style="1" bestFit="1" customWidth="1"/>
    <col min="6405" max="6650" width="9.109375" style="1"/>
    <col min="6651" max="6651" width="25.109375" style="1" customWidth="1"/>
    <col min="6652" max="6652" width="10" style="1" customWidth="1"/>
    <col min="6653" max="6658" width="8" style="1" customWidth="1"/>
    <col min="6659" max="6659" width="9.109375" style="1"/>
    <col min="6660" max="6660" width="21" style="1" bestFit="1" customWidth="1"/>
    <col min="6661" max="6906" width="9.109375" style="1"/>
    <col min="6907" max="6907" width="25.109375" style="1" customWidth="1"/>
    <col min="6908" max="6908" width="10" style="1" customWidth="1"/>
    <col min="6909" max="6914" width="8" style="1" customWidth="1"/>
    <col min="6915" max="6915" width="9.109375" style="1"/>
    <col min="6916" max="6916" width="21" style="1" bestFit="1" customWidth="1"/>
    <col min="6917" max="7162" width="9.109375" style="1"/>
    <col min="7163" max="7163" width="25.109375" style="1" customWidth="1"/>
    <col min="7164" max="7164" width="10" style="1" customWidth="1"/>
    <col min="7165" max="7170" width="8" style="1" customWidth="1"/>
    <col min="7171" max="7171" width="9.109375" style="1"/>
    <col min="7172" max="7172" width="21" style="1" bestFit="1" customWidth="1"/>
    <col min="7173" max="7418" width="9.109375" style="1"/>
    <col min="7419" max="7419" width="25.109375" style="1" customWidth="1"/>
    <col min="7420" max="7420" width="10" style="1" customWidth="1"/>
    <col min="7421" max="7426" width="8" style="1" customWidth="1"/>
    <col min="7427" max="7427" width="9.109375" style="1"/>
    <col min="7428" max="7428" width="21" style="1" bestFit="1" customWidth="1"/>
    <col min="7429" max="7674" width="9.109375" style="1"/>
    <col min="7675" max="7675" width="25.109375" style="1" customWidth="1"/>
    <col min="7676" max="7676" width="10" style="1" customWidth="1"/>
    <col min="7677" max="7682" width="8" style="1" customWidth="1"/>
    <col min="7683" max="7683" width="9.109375" style="1"/>
    <col min="7684" max="7684" width="21" style="1" bestFit="1" customWidth="1"/>
    <col min="7685" max="7930" width="9.109375" style="1"/>
    <col min="7931" max="7931" width="25.109375" style="1" customWidth="1"/>
    <col min="7932" max="7932" width="10" style="1" customWidth="1"/>
    <col min="7933" max="7938" width="8" style="1" customWidth="1"/>
    <col min="7939" max="7939" width="9.109375" style="1"/>
    <col min="7940" max="7940" width="21" style="1" bestFit="1" customWidth="1"/>
    <col min="7941" max="8186" width="9.109375" style="1"/>
    <col min="8187" max="8187" width="25.109375" style="1" customWidth="1"/>
    <col min="8188" max="8188" width="10" style="1" customWidth="1"/>
    <col min="8189" max="8194" width="8" style="1" customWidth="1"/>
    <col min="8195" max="8195" width="9.109375" style="1"/>
    <col min="8196" max="8196" width="21" style="1" bestFit="1" customWidth="1"/>
    <col min="8197" max="8442" width="9.109375" style="1"/>
    <col min="8443" max="8443" width="25.109375" style="1" customWidth="1"/>
    <col min="8444" max="8444" width="10" style="1" customWidth="1"/>
    <col min="8445" max="8450" width="8" style="1" customWidth="1"/>
    <col min="8451" max="8451" width="9.109375" style="1"/>
    <col min="8452" max="8452" width="21" style="1" bestFit="1" customWidth="1"/>
    <col min="8453" max="8698" width="9.109375" style="1"/>
    <col min="8699" max="8699" width="25.109375" style="1" customWidth="1"/>
    <col min="8700" max="8700" width="10" style="1" customWidth="1"/>
    <col min="8701" max="8706" width="8" style="1" customWidth="1"/>
    <col min="8707" max="8707" width="9.109375" style="1"/>
    <col min="8708" max="8708" width="21" style="1" bestFit="1" customWidth="1"/>
    <col min="8709" max="8954" width="9.109375" style="1"/>
    <col min="8955" max="8955" width="25.109375" style="1" customWidth="1"/>
    <col min="8956" max="8956" width="10" style="1" customWidth="1"/>
    <col min="8957" max="8962" width="8" style="1" customWidth="1"/>
    <col min="8963" max="8963" width="9.109375" style="1"/>
    <col min="8964" max="8964" width="21" style="1" bestFit="1" customWidth="1"/>
    <col min="8965" max="9210" width="9.109375" style="1"/>
    <col min="9211" max="9211" width="25.109375" style="1" customWidth="1"/>
    <col min="9212" max="9212" width="10" style="1" customWidth="1"/>
    <col min="9213" max="9218" width="8" style="1" customWidth="1"/>
    <col min="9219" max="9219" width="9.109375" style="1"/>
    <col min="9220" max="9220" width="21" style="1" bestFit="1" customWidth="1"/>
    <col min="9221" max="9466" width="9.109375" style="1"/>
    <col min="9467" max="9467" width="25.109375" style="1" customWidth="1"/>
    <col min="9468" max="9468" width="10" style="1" customWidth="1"/>
    <col min="9469" max="9474" width="8" style="1" customWidth="1"/>
    <col min="9475" max="9475" width="9.109375" style="1"/>
    <col min="9476" max="9476" width="21" style="1" bestFit="1" customWidth="1"/>
    <col min="9477" max="9722" width="9.109375" style="1"/>
    <col min="9723" max="9723" width="25.109375" style="1" customWidth="1"/>
    <col min="9724" max="9724" width="10" style="1" customWidth="1"/>
    <col min="9725" max="9730" width="8" style="1" customWidth="1"/>
    <col min="9731" max="9731" width="9.109375" style="1"/>
    <col min="9732" max="9732" width="21" style="1" bestFit="1" customWidth="1"/>
    <col min="9733" max="9978" width="9.109375" style="1"/>
    <col min="9979" max="9979" width="25.109375" style="1" customWidth="1"/>
    <col min="9980" max="9980" width="10" style="1" customWidth="1"/>
    <col min="9981" max="9986" width="8" style="1" customWidth="1"/>
    <col min="9987" max="9987" width="9.109375" style="1"/>
    <col min="9988" max="9988" width="21" style="1" bestFit="1" customWidth="1"/>
    <col min="9989" max="10234" width="9.109375" style="1"/>
    <col min="10235" max="10235" width="25.109375" style="1" customWidth="1"/>
    <col min="10236" max="10236" width="10" style="1" customWidth="1"/>
    <col min="10237" max="10242" width="8" style="1" customWidth="1"/>
    <col min="10243" max="10243" width="9.109375" style="1"/>
    <col min="10244" max="10244" width="21" style="1" bestFit="1" customWidth="1"/>
    <col min="10245" max="10490" width="9.109375" style="1"/>
    <col min="10491" max="10491" width="25.109375" style="1" customWidth="1"/>
    <col min="10492" max="10492" width="10" style="1" customWidth="1"/>
    <col min="10493" max="10498" width="8" style="1" customWidth="1"/>
    <col min="10499" max="10499" width="9.109375" style="1"/>
    <col min="10500" max="10500" width="21" style="1" bestFit="1" customWidth="1"/>
    <col min="10501" max="10746" width="9.109375" style="1"/>
    <col min="10747" max="10747" width="25.109375" style="1" customWidth="1"/>
    <col min="10748" max="10748" width="10" style="1" customWidth="1"/>
    <col min="10749" max="10754" width="8" style="1" customWidth="1"/>
    <col min="10755" max="10755" width="9.109375" style="1"/>
    <col min="10756" max="10756" width="21" style="1" bestFit="1" customWidth="1"/>
    <col min="10757" max="11002" width="9.109375" style="1"/>
    <col min="11003" max="11003" width="25.109375" style="1" customWidth="1"/>
    <col min="11004" max="11004" width="10" style="1" customWidth="1"/>
    <col min="11005" max="11010" width="8" style="1" customWidth="1"/>
    <col min="11011" max="11011" width="9.109375" style="1"/>
    <col min="11012" max="11012" width="21" style="1" bestFit="1" customWidth="1"/>
    <col min="11013" max="11258" width="9.109375" style="1"/>
    <col min="11259" max="11259" width="25.109375" style="1" customWidth="1"/>
    <col min="11260" max="11260" width="10" style="1" customWidth="1"/>
    <col min="11261" max="11266" width="8" style="1" customWidth="1"/>
    <col min="11267" max="11267" width="9.109375" style="1"/>
    <col min="11268" max="11268" width="21" style="1" bestFit="1" customWidth="1"/>
    <col min="11269" max="11514" width="9.109375" style="1"/>
    <col min="11515" max="11515" width="25.109375" style="1" customWidth="1"/>
    <col min="11516" max="11516" width="10" style="1" customWidth="1"/>
    <col min="11517" max="11522" width="8" style="1" customWidth="1"/>
    <col min="11523" max="11523" width="9.109375" style="1"/>
    <col min="11524" max="11524" width="21" style="1" bestFit="1" customWidth="1"/>
    <col min="11525" max="11770" width="9.109375" style="1"/>
    <col min="11771" max="11771" width="25.109375" style="1" customWidth="1"/>
    <col min="11772" max="11772" width="10" style="1" customWidth="1"/>
    <col min="11773" max="11778" width="8" style="1" customWidth="1"/>
    <col min="11779" max="11779" width="9.109375" style="1"/>
    <col min="11780" max="11780" width="21" style="1" bestFit="1" customWidth="1"/>
    <col min="11781" max="12026" width="9.109375" style="1"/>
    <col min="12027" max="12027" width="25.109375" style="1" customWidth="1"/>
    <col min="12028" max="12028" width="10" style="1" customWidth="1"/>
    <col min="12029" max="12034" width="8" style="1" customWidth="1"/>
    <col min="12035" max="12035" width="9.109375" style="1"/>
    <col min="12036" max="12036" width="21" style="1" bestFit="1" customWidth="1"/>
    <col min="12037" max="12282" width="9.109375" style="1"/>
    <col min="12283" max="12283" width="25.109375" style="1" customWidth="1"/>
    <col min="12284" max="12284" width="10" style="1" customWidth="1"/>
    <col min="12285" max="12290" width="8" style="1" customWidth="1"/>
    <col min="12291" max="12291" width="9.109375" style="1"/>
    <col min="12292" max="12292" width="21" style="1" bestFit="1" customWidth="1"/>
    <col min="12293" max="12538" width="9.109375" style="1"/>
    <col min="12539" max="12539" width="25.109375" style="1" customWidth="1"/>
    <col min="12540" max="12540" width="10" style="1" customWidth="1"/>
    <col min="12541" max="12546" width="8" style="1" customWidth="1"/>
    <col min="12547" max="12547" width="9.109375" style="1"/>
    <col min="12548" max="12548" width="21" style="1" bestFit="1" customWidth="1"/>
    <col min="12549" max="12794" width="9.109375" style="1"/>
    <col min="12795" max="12795" width="25.109375" style="1" customWidth="1"/>
    <col min="12796" max="12796" width="10" style="1" customWidth="1"/>
    <col min="12797" max="12802" width="8" style="1" customWidth="1"/>
    <col min="12803" max="12803" width="9.109375" style="1"/>
    <col min="12804" max="12804" width="21" style="1" bestFit="1" customWidth="1"/>
    <col min="12805" max="13050" width="9.109375" style="1"/>
    <col min="13051" max="13051" width="25.109375" style="1" customWidth="1"/>
    <col min="13052" max="13052" width="10" style="1" customWidth="1"/>
    <col min="13053" max="13058" width="8" style="1" customWidth="1"/>
    <col min="13059" max="13059" width="9.109375" style="1"/>
    <col min="13060" max="13060" width="21" style="1" bestFit="1" customWidth="1"/>
    <col min="13061" max="13306" width="9.109375" style="1"/>
    <col min="13307" max="13307" width="25.109375" style="1" customWidth="1"/>
    <col min="13308" max="13308" width="10" style="1" customWidth="1"/>
    <col min="13309" max="13314" width="8" style="1" customWidth="1"/>
    <col min="13315" max="13315" width="9.109375" style="1"/>
    <col min="13316" max="13316" width="21" style="1" bestFit="1" customWidth="1"/>
    <col min="13317" max="13562" width="9.109375" style="1"/>
    <col min="13563" max="13563" width="25.109375" style="1" customWidth="1"/>
    <col min="13564" max="13564" width="10" style="1" customWidth="1"/>
    <col min="13565" max="13570" width="8" style="1" customWidth="1"/>
    <col min="13571" max="13571" width="9.109375" style="1"/>
    <col min="13572" max="13572" width="21" style="1" bestFit="1" customWidth="1"/>
    <col min="13573" max="13818" width="9.109375" style="1"/>
    <col min="13819" max="13819" width="25.109375" style="1" customWidth="1"/>
    <col min="13820" max="13820" width="10" style="1" customWidth="1"/>
    <col min="13821" max="13826" width="8" style="1" customWidth="1"/>
    <col min="13827" max="13827" width="9.109375" style="1"/>
    <col min="13828" max="13828" width="21" style="1" bestFit="1" customWidth="1"/>
    <col min="13829" max="14074" width="9.109375" style="1"/>
    <col min="14075" max="14075" width="25.109375" style="1" customWidth="1"/>
    <col min="14076" max="14076" width="10" style="1" customWidth="1"/>
    <col min="14077" max="14082" width="8" style="1" customWidth="1"/>
    <col min="14083" max="14083" width="9.109375" style="1"/>
    <col min="14084" max="14084" width="21" style="1" bestFit="1" customWidth="1"/>
    <col min="14085" max="14330" width="9.109375" style="1"/>
    <col min="14331" max="14331" width="25.109375" style="1" customWidth="1"/>
    <col min="14332" max="14332" width="10" style="1" customWidth="1"/>
    <col min="14333" max="14338" width="8" style="1" customWidth="1"/>
    <col min="14339" max="14339" width="9.109375" style="1"/>
    <col min="14340" max="14340" width="21" style="1" bestFit="1" customWidth="1"/>
    <col min="14341" max="14586" width="9.109375" style="1"/>
    <col min="14587" max="14587" width="25.109375" style="1" customWidth="1"/>
    <col min="14588" max="14588" width="10" style="1" customWidth="1"/>
    <col min="14589" max="14594" width="8" style="1" customWidth="1"/>
    <col min="14595" max="14595" width="9.109375" style="1"/>
    <col min="14596" max="14596" width="21" style="1" bestFit="1" customWidth="1"/>
    <col min="14597" max="14842" width="9.109375" style="1"/>
    <col min="14843" max="14843" width="25.109375" style="1" customWidth="1"/>
    <col min="14844" max="14844" width="10" style="1" customWidth="1"/>
    <col min="14845" max="14850" width="8" style="1" customWidth="1"/>
    <col min="14851" max="14851" width="9.109375" style="1"/>
    <col min="14852" max="14852" width="21" style="1" bestFit="1" customWidth="1"/>
    <col min="14853" max="15098" width="9.109375" style="1"/>
    <col min="15099" max="15099" width="25.109375" style="1" customWidth="1"/>
    <col min="15100" max="15100" width="10" style="1" customWidth="1"/>
    <col min="15101" max="15106" width="8" style="1" customWidth="1"/>
    <col min="15107" max="15107" width="9.109375" style="1"/>
    <col min="15108" max="15108" width="21" style="1" bestFit="1" customWidth="1"/>
    <col min="15109" max="15354" width="9.109375" style="1"/>
    <col min="15355" max="15355" width="25.109375" style="1" customWidth="1"/>
    <col min="15356" max="15356" width="10" style="1" customWidth="1"/>
    <col min="15357" max="15362" width="8" style="1" customWidth="1"/>
    <col min="15363" max="15363" width="9.109375" style="1"/>
    <col min="15364" max="15364" width="21" style="1" bestFit="1" customWidth="1"/>
    <col min="15365" max="15610" width="9.109375" style="1"/>
    <col min="15611" max="15611" width="25.109375" style="1" customWidth="1"/>
    <col min="15612" max="15612" width="10" style="1" customWidth="1"/>
    <col min="15613" max="15618" width="8" style="1" customWidth="1"/>
    <col min="15619" max="15619" width="9.109375" style="1"/>
    <col min="15620" max="15620" width="21" style="1" bestFit="1" customWidth="1"/>
    <col min="15621" max="15866" width="9.109375" style="1"/>
    <col min="15867" max="15867" width="25.109375" style="1" customWidth="1"/>
    <col min="15868" max="15868" width="10" style="1" customWidth="1"/>
    <col min="15869" max="15874" width="8" style="1" customWidth="1"/>
    <col min="15875" max="15875" width="9.109375" style="1"/>
    <col min="15876" max="15876" width="21" style="1" bestFit="1" customWidth="1"/>
    <col min="15877" max="16122" width="9.109375" style="1"/>
    <col min="16123" max="16123" width="25.109375" style="1" customWidth="1"/>
    <col min="16124" max="16124" width="10" style="1" customWidth="1"/>
    <col min="16125" max="16130" width="8" style="1" customWidth="1"/>
    <col min="16131" max="16131" width="9.109375" style="1"/>
    <col min="16132" max="16132" width="21" style="1" bestFit="1" customWidth="1"/>
    <col min="16133" max="16384" width="9.109375" style="1"/>
  </cols>
  <sheetData>
    <row r="1" spans="1:7" ht="11.25" customHeight="1">
      <c r="A1" s="1552" t="s">
        <v>1749</v>
      </c>
      <c r="F1" s="26"/>
    </row>
    <row r="2" spans="1:7" ht="18" customHeight="1">
      <c r="A2" s="1394"/>
    </row>
    <row r="3" spans="1:7" ht="3.75" customHeight="1">
      <c r="A3" s="99"/>
      <c r="B3" s="656"/>
      <c r="C3" s="58"/>
      <c r="D3" s="58"/>
      <c r="E3" s="1399"/>
      <c r="F3" s="1400"/>
      <c r="G3" s="99"/>
    </row>
    <row r="4" spans="1:7" s="99" customFormat="1" ht="24" customHeight="1">
      <c r="A4" s="1711" t="s">
        <v>1464</v>
      </c>
      <c r="B4" s="1711"/>
      <c r="C4" s="1711"/>
      <c r="D4" s="1711"/>
      <c r="E4" s="1711"/>
      <c r="F4" s="1711"/>
    </row>
    <row r="5" spans="1:7" ht="3.75" customHeight="1">
      <c r="A5" s="27"/>
      <c r="B5" s="1211"/>
      <c r="C5" s="589"/>
      <c r="D5" s="589"/>
      <c r="E5" s="1401"/>
      <c r="F5" s="1402"/>
      <c r="G5" s="99"/>
    </row>
    <row r="6" spans="1:7" ht="15" customHeight="1">
      <c r="A6" s="1403" t="s">
        <v>1474</v>
      </c>
      <c r="B6" s="1404" t="s">
        <v>186</v>
      </c>
      <c r="C6" s="1723" t="s">
        <v>187</v>
      </c>
      <c r="D6" s="1723"/>
      <c r="E6" s="1723"/>
      <c r="F6" s="1723"/>
      <c r="G6" s="99"/>
    </row>
    <row r="7" spans="1:7" ht="12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7" ht="11.25" customHeight="1">
      <c r="A8" s="113" t="s">
        <v>1475</v>
      </c>
      <c r="B8" s="191">
        <f>SUM(C8:F8)</f>
        <v>86041</v>
      </c>
      <c r="C8" s="174">
        <v>25515</v>
      </c>
      <c r="D8" s="174">
        <v>28193</v>
      </c>
      <c r="E8" s="44">
        <v>10313</v>
      </c>
      <c r="F8" s="174">
        <v>22020</v>
      </c>
    </row>
    <row r="9" spans="1:7" s="113" customFormat="1" ht="11.4">
      <c r="A9" s="355" t="s">
        <v>1476</v>
      </c>
      <c r="B9" s="191">
        <f>SUM(C9:F9)</f>
        <v>73160</v>
      </c>
      <c r="C9" s="189">
        <v>22178</v>
      </c>
      <c r="D9" s="189">
        <v>23242</v>
      </c>
      <c r="E9" s="189">
        <v>8753</v>
      </c>
      <c r="F9" s="189">
        <v>18987</v>
      </c>
    </row>
    <row r="10" spans="1:7" ht="12.75" customHeight="1">
      <c r="A10" s="355" t="s">
        <v>1477</v>
      </c>
      <c r="B10" s="191">
        <f>SUM(C10:F10)</f>
        <v>10379</v>
      </c>
      <c r="C10" s="189">
        <v>2807</v>
      </c>
      <c r="D10" s="189">
        <v>3695</v>
      </c>
      <c r="E10" s="189">
        <v>1321</v>
      </c>
      <c r="F10" s="189">
        <v>2556</v>
      </c>
    </row>
    <row r="11" spans="1:7" ht="12.75" customHeight="1">
      <c r="A11" s="355" t="s">
        <v>1478</v>
      </c>
      <c r="B11" s="191">
        <f>SUM(C11:F11)</f>
        <v>2502</v>
      </c>
      <c r="C11" s="189">
        <v>530</v>
      </c>
      <c r="D11" s="189">
        <v>1256</v>
      </c>
      <c r="E11" s="189">
        <v>239</v>
      </c>
      <c r="F11" s="189">
        <v>477</v>
      </c>
    </row>
    <row r="12" spans="1:7" ht="12.75" customHeight="1">
      <c r="A12" s="355" t="s">
        <v>1479</v>
      </c>
      <c r="B12" s="189"/>
      <c r="C12" s="189"/>
      <c r="D12" s="189"/>
      <c r="E12" s="189"/>
      <c r="F12" s="189"/>
    </row>
    <row r="13" spans="1:7" ht="12.75" customHeight="1">
      <c r="A13" s="1395" t="s">
        <v>1002</v>
      </c>
      <c r="B13" s="189">
        <f t="shared" ref="B13:B18" si="0">SUM(C13:F13)</f>
        <v>28087</v>
      </c>
      <c r="C13" s="189">
        <v>9365</v>
      </c>
      <c r="D13" s="189">
        <v>8480</v>
      </c>
      <c r="E13" s="189">
        <v>2908</v>
      </c>
      <c r="F13" s="189">
        <v>7334</v>
      </c>
    </row>
    <row r="14" spans="1:7" ht="12.75" customHeight="1">
      <c r="A14" s="682" t="s">
        <v>1003</v>
      </c>
      <c r="B14" s="189">
        <f t="shared" si="0"/>
        <v>25241</v>
      </c>
      <c r="C14" s="189">
        <v>7142</v>
      </c>
      <c r="D14" s="189">
        <v>8259</v>
      </c>
      <c r="E14" s="189">
        <v>3344</v>
      </c>
      <c r="F14" s="189">
        <v>6496</v>
      </c>
    </row>
    <row r="15" spans="1:7" ht="12.75" customHeight="1">
      <c r="A15" s="682" t="s">
        <v>1004</v>
      </c>
      <c r="B15" s="189">
        <f t="shared" si="0"/>
        <v>15355</v>
      </c>
      <c r="C15" s="189">
        <v>4454</v>
      </c>
      <c r="D15" s="189">
        <v>5196</v>
      </c>
      <c r="E15" s="189">
        <v>1934</v>
      </c>
      <c r="F15" s="189">
        <v>3771</v>
      </c>
    </row>
    <row r="16" spans="1:7" ht="12.75" customHeight="1">
      <c r="A16" s="682" t="s">
        <v>1005</v>
      </c>
      <c r="B16" s="189">
        <f t="shared" si="0"/>
        <v>11061</v>
      </c>
      <c r="C16" s="189">
        <v>2930</v>
      </c>
      <c r="D16" s="189">
        <v>3871</v>
      </c>
      <c r="E16" s="189">
        <v>1350</v>
      </c>
      <c r="F16" s="189">
        <v>2910</v>
      </c>
    </row>
    <row r="17" spans="1:6" ht="12.75" customHeight="1">
      <c r="A17" s="682" t="s">
        <v>1006</v>
      </c>
      <c r="B17" s="189">
        <f t="shared" si="0"/>
        <v>3378</v>
      </c>
      <c r="C17" s="189">
        <v>939</v>
      </c>
      <c r="D17" s="189">
        <v>1170</v>
      </c>
      <c r="E17" s="189">
        <v>443</v>
      </c>
      <c r="F17" s="189">
        <v>826</v>
      </c>
    </row>
    <row r="18" spans="1:6" ht="12.75" customHeight="1">
      <c r="A18" s="682" t="s">
        <v>1480</v>
      </c>
      <c r="B18" s="189">
        <f t="shared" si="0"/>
        <v>2919</v>
      </c>
      <c r="C18" s="189">
        <v>685</v>
      </c>
      <c r="D18" s="189">
        <v>1217</v>
      </c>
      <c r="E18" s="189">
        <v>334</v>
      </c>
      <c r="F18" s="189">
        <v>683</v>
      </c>
    </row>
    <row r="19" spans="1:6" ht="12.75" customHeight="1"/>
    <row r="21" spans="1:6" ht="12.75" customHeight="1"/>
    <row r="22" spans="1:6" ht="12.75" customHeight="1"/>
    <row r="23" spans="1:6" ht="12.75" customHeight="1"/>
    <row r="24" spans="1:6" ht="12.75" customHeight="1"/>
    <row r="25" spans="1:6" ht="12.75" customHeight="1"/>
    <row r="26" spans="1:6" ht="12.75" customHeight="1"/>
    <row r="27" spans="1:6" ht="12.75" customHeight="1"/>
    <row r="28" spans="1:6" ht="12.75" customHeight="1"/>
    <row r="29" spans="1:6" ht="12.75" customHeight="1">
      <c r="A29" s="682"/>
      <c r="B29" s="957"/>
      <c r="C29" s="1396"/>
      <c r="D29" s="667"/>
      <c r="E29" s="667"/>
      <c r="F29" s="667"/>
    </row>
    <row r="30" spans="1:6" ht="9.75" customHeight="1">
      <c r="A30" s="1397"/>
      <c r="B30" s="1397"/>
      <c r="C30" s="1397"/>
      <c r="D30" s="1397"/>
      <c r="E30" s="1398"/>
      <c r="F30" s="1398"/>
    </row>
    <row r="31" spans="1:6" ht="12.75" customHeight="1">
      <c r="A31" s="1510" t="s">
        <v>483</v>
      </c>
      <c r="B31" s="1397"/>
      <c r="C31" s="1397"/>
      <c r="D31" s="1397"/>
      <c r="E31" s="1398"/>
      <c r="F31" s="1398"/>
    </row>
    <row r="32" spans="1:6" ht="12.75" customHeight="1">
      <c r="A32" s="958"/>
      <c r="C32" s="712"/>
      <c r="D32" s="712"/>
      <c r="E32" s="761"/>
      <c r="F32" s="330"/>
    </row>
    <row r="33" ht="12.75" customHeight="1"/>
    <row r="34" ht="12.75" customHeight="1"/>
    <row r="35" ht="12.75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2">
    <mergeCell ref="A4:F4"/>
    <mergeCell ref="C6:F6"/>
  </mergeCells>
  <hyperlinks>
    <hyperlink ref="A31" r:id="rId1"/>
    <hyperlink ref="A4:F4" location="'Zoznam tabuliek'!A1" display="Bytové domácnosti"/>
    <hyperlink ref="A1" location="'T29'!A1" display="Krajské mesto Košice 2023"/>
  </hyperlinks>
  <pageMargins left="0.78740157480314965" right="0.98425196850393704" top="0.39370078740157483" bottom="0.59055118110236227" header="0.27559055118110237" footer="0.51181102362204722"/>
  <pageSetup paperSize="9" orientation="portrait" r:id="rId2"/>
  <headerFooter>
    <oddHeader xml:space="preserve">&amp;R&amp;8 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7.5546875" style="1" customWidth="1"/>
    <col min="2" max="2" width="9.33203125" style="178" customWidth="1"/>
    <col min="3" max="4" width="9.33203125" style="59" customWidth="1"/>
    <col min="5" max="5" width="9.33203125" style="402" customWidth="1"/>
    <col min="6" max="6" width="9.33203125" style="321" customWidth="1"/>
    <col min="7" max="247" width="9.109375" style="1"/>
    <col min="248" max="248" width="25.109375" style="1" customWidth="1"/>
    <col min="249" max="249" width="10" style="1" customWidth="1"/>
    <col min="250" max="255" width="8" style="1" customWidth="1"/>
    <col min="256" max="256" width="9.109375" style="1"/>
    <col min="257" max="257" width="21" style="1" bestFit="1" customWidth="1"/>
    <col min="258" max="503" width="9.109375" style="1"/>
    <col min="504" max="504" width="25.109375" style="1" customWidth="1"/>
    <col min="505" max="505" width="10" style="1" customWidth="1"/>
    <col min="506" max="511" width="8" style="1" customWidth="1"/>
    <col min="512" max="512" width="9.109375" style="1"/>
    <col min="513" max="513" width="21" style="1" bestFit="1" customWidth="1"/>
    <col min="514" max="759" width="9.109375" style="1"/>
    <col min="760" max="760" width="25.109375" style="1" customWidth="1"/>
    <col min="761" max="761" width="10" style="1" customWidth="1"/>
    <col min="762" max="767" width="8" style="1" customWidth="1"/>
    <col min="768" max="768" width="9.109375" style="1"/>
    <col min="769" max="769" width="21" style="1" bestFit="1" customWidth="1"/>
    <col min="770" max="1015" width="9.109375" style="1"/>
    <col min="1016" max="1016" width="25.109375" style="1" customWidth="1"/>
    <col min="1017" max="1017" width="10" style="1" customWidth="1"/>
    <col min="1018" max="1023" width="8" style="1" customWidth="1"/>
    <col min="1024" max="1024" width="9.109375" style="1"/>
    <col min="1025" max="1025" width="21" style="1" bestFit="1" customWidth="1"/>
    <col min="1026" max="1271" width="9.109375" style="1"/>
    <col min="1272" max="1272" width="25.109375" style="1" customWidth="1"/>
    <col min="1273" max="1273" width="10" style="1" customWidth="1"/>
    <col min="1274" max="1279" width="8" style="1" customWidth="1"/>
    <col min="1280" max="1280" width="9.109375" style="1"/>
    <col min="1281" max="1281" width="21" style="1" bestFit="1" customWidth="1"/>
    <col min="1282" max="1527" width="9.109375" style="1"/>
    <col min="1528" max="1528" width="25.109375" style="1" customWidth="1"/>
    <col min="1529" max="1529" width="10" style="1" customWidth="1"/>
    <col min="1530" max="1535" width="8" style="1" customWidth="1"/>
    <col min="1536" max="1536" width="9.109375" style="1"/>
    <col min="1537" max="1537" width="21" style="1" bestFit="1" customWidth="1"/>
    <col min="1538" max="1783" width="9.109375" style="1"/>
    <col min="1784" max="1784" width="25.109375" style="1" customWidth="1"/>
    <col min="1785" max="1785" width="10" style="1" customWidth="1"/>
    <col min="1786" max="1791" width="8" style="1" customWidth="1"/>
    <col min="1792" max="1792" width="9.109375" style="1"/>
    <col min="1793" max="1793" width="21" style="1" bestFit="1" customWidth="1"/>
    <col min="1794" max="2039" width="9.109375" style="1"/>
    <col min="2040" max="2040" width="25.109375" style="1" customWidth="1"/>
    <col min="2041" max="2041" width="10" style="1" customWidth="1"/>
    <col min="2042" max="2047" width="8" style="1" customWidth="1"/>
    <col min="2048" max="2048" width="9.109375" style="1"/>
    <col min="2049" max="2049" width="21" style="1" bestFit="1" customWidth="1"/>
    <col min="2050" max="2295" width="9.109375" style="1"/>
    <col min="2296" max="2296" width="25.109375" style="1" customWidth="1"/>
    <col min="2297" max="2297" width="10" style="1" customWidth="1"/>
    <col min="2298" max="2303" width="8" style="1" customWidth="1"/>
    <col min="2304" max="2304" width="9.109375" style="1"/>
    <col min="2305" max="2305" width="21" style="1" bestFit="1" customWidth="1"/>
    <col min="2306" max="2551" width="9.109375" style="1"/>
    <col min="2552" max="2552" width="25.109375" style="1" customWidth="1"/>
    <col min="2553" max="2553" width="10" style="1" customWidth="1"/>
    <col min="2554" max="2559" width="8" style="1" customWidth="1"/>
    <col min="2560" max="2560" width="9.109375" style="1"/>
    <col min="2561" max="2561" width="21" style="1" bestFit="1" customWidth="1"/>
    <col min="2562" max="2807" width="9.109375" style="1"/>
    <col min="2808" max="2808" width="25.109375" style="1" customWidth="1"/>
    <col min="2809" max="2809" width="10" style="1" customWidth="1"/>
    <col min="2810" max="2815" width="8" style="1" customWidth="1"/>
    <col min="2816" max="2816" width="9.109375" style="1"/>
    <col min="2817" max="2817" width="21" style="1" bestFit="1" customWidth="1"/>
    <col min="2818" max="3063" width="9.109375" style="1"/>
    <col min="3064" max="3064" width="25.109375" style="1" customWidth="1"/>
    <col min="3065" max="3065" width="10" style="1" customWidth="1"/>
    <col min="3066" max="3071" width="8" style="1" customWidth="1"/>
    <col min="3072" max="3072" width="9.109375" style="1"/>
    <col min="3073" max="3073" width="21" style="1" bestFit="1" customWidth="1"/>
    <col min="3074" max="3319" width="9.109375" style="1"/>
    <col min="3320" max="3320" width="25.109375" style="1" customWidth="1"/>
    <col min="3321" max="3321" width="10" style="1" customWidth="1"/>
    <col min="3322" max="3327" width="8" style="1" customWidth="1"/>
    <col min="3328" max="3328" width="9.109375" style="1"/>
    <col min="3329" max="3329" width="21" style="1" bestFit="1" customWidth="1"/>
    <col min="3330" max="3575" width="9.109375" style="1"/>
    <col min="3576" max="3576" width="25.109375" style="1" customWidth="1"/>
    <col min="3577" max="3577" width="10" style="1" customWidth="1"/>
    <col min="3578" max="3583" width="8" style="1" customWidth="1"/>
    <col min="3584" max="3584" width="9.109375" style="1"/>
    <col min="3585" max="3585" width="21" style="1" bestFit="1" customWidth="1"/>
    <col min="3586" max="3831" width="9.109375" style="1"/>
    <col min="3832" max="3832" width="25.109375" style="1" customWidth="1"/>
    <col min="3833" max="3833" width="10" style="1" customWidth="1"/>
    <col min="3834" max="3839" width="8" style="1" customWidth="1"/>
    <col min="3840" max="3840" width="9.109375" style="1"/>
    <col min="3841" max="3841" width="21" style="1" bestFit="1" customWidth="1"/>
    <col min="3842" max="4087" width="9.109375" style="1"/>
    <col min="4088" max="4088" width="25.109375" style="1" customWidth="1"/>
    <col min="4089" max="4089" width="10" style="1" customWidth="1"/>
    <col min="4090" max="4095" width="8" style="1" customWidth="1"/>
    <col min="4096" max="4096" width="9.109375" style="1"/>
    <col min="4097" max="4097" width="21" style="1" bestFit="1" customWidth="1"/>
    <col min="4098" max="4343" width="9.109375" style="1"/>
    <col min="4344" max="4344" width="25.109375" style="1" customWidth="1"/>
    <col min="4345" max="4345" width="10" style="1" customWidth="1"/>
    <col min="4346" max="4351" width="8" style="1" customWidth="1"/>
    <col min="4352" max="4352" width="9.109375" style="1"/>
    <col min="4353" max="4353" width="21" style="1" bestFit="1" customWidth="1"/>
    <col min="4354" max="4599" width="9.109375" style="1"/>
    <col min="4600" max="4600" width="25.109375" style="1" customWidth="1"/>
    <col min="4601" max="4601" width="10" style="1" customWidth="1"/>
    <col min="4602" max="4607" width="8" style="1" customWidth="1"/>
    <col min="4608" max="4608" width="9.109375" style="1"/>
    <col min="4609" max="4609" width="21" style="1" bestFit="1" customWidth="1"/>
    <col min="4610" max="4855" width="9.109375" style="1"/>
    <col min="4856" max="4856" width="25.109375" style="1" customWidth="1"/>
    <col min="4857" max="4857" width="10" style="1" customWidth="1"/>
    <col min="4858" max="4863" width="8" style="1" customWidth="1"/>
    <col min="4864" max="4864" width="9.109375" style="1"/>
    <col min="4865" max="4865" width="21" style="1" bestFit="1" customWidth="1"/>
    <col min="4866" max="5111" width="9.109375" style="1"/>
    <col min="5112" max="5112" width="25.109375" style="1" customWidth="1"/>
    <col min="5113" max="5113" width="10" style="1" customWidth="1"/>
    <col min="5114" max="5119" width="8" style="1" customWidth="1"/>
    <col min="5120" max="5120" width="9.109375" style="1"/>
    <col min="5121" max="5121" width="21" style="1" bestFit="1" customWidth="1"/>
    <col min="5122" max="5367" width="9.109375" style="1"/>
    <col min="5368" max="5368" width="25.109375" style="1" customWidth="1"/>
    <col min="5369" max="5369" width="10" style="1" customWidth="1"/>
    <col min="5370" max="5375" width="8" style="1" customWidth="1"/>
    <col min="5376" max="5376" width="9.109375" style="1"/>
    <col min="5377" max="5377" width="21" style="1" bestFit="1" customWidth="1"/>
    <col min="5378" max="5623" width="9.109375" style="1"/>
    <col min="5624" max="5624" width="25.109375" style="1" customWidth="1"/>
    <col min="5625" max="5625" width="10" style="1" customWidth="1"/>
    <col min="5626" max="5631" width="8" style="1" customWidth="1"/>
    <col min="5632" max="5632" width="9.109375" style="1"/>
    <col min="5633" max="5633" width="21" style="1" bestFit="1" customWidth="1"/>
    <col min="5634" max="5879" width="9.109375" style="1"/>
    <col min="5880" max="5880" width="25.109375" style="1" customWidth="1"/>
    <col min="5881" max="5881" width="10" style="1" customWidth="1"/>
    <col min="5882" max="5887" width="8" style="1" customWidth="1"/>
    <col min="5888" max="5888" width="9.109375" style="1"/>
    <col min="5889" max="5889" width="21" style="1" bestFit="1" customWidth="1"/>
    <col min="5890" max="6135" width="9.109375" style="1"/>
    <col min="6136" max="6136" width="25.109375" style="1" customWidth="1"/>
    <col min="6137" max="6137" width="10" style="1" customWidth="1"/>
    <col min="6138" max="6143" width="8" style="1" customWidth="1"/>
    <col min="6144" max="6144" width="9.109375" style="1"/>
    <col min="6145" max="6145" width="21" style="1" bestFit="1" customWidth="1"/>
    <col min="6146" max="6391" width="9.109375" style="1"/>
    <col min="6392" max="6392" width="25.109375" style="1" customWidth="1"/>
    <col min="6393" max="6393" width="10" style="1" customWidth="1"/>
    <col min="6394" max="6399" width="8" style="1" customWidth="1"/>
    <col min="6400" max="6400" width="9.109375" style="1"/>
    <col min="6401" max="6401" width="21" style="1" bestFit="1" customWidth="1"/>
    <col min="6402" max="6647" width="9.109375" style="1"/>
    <col min="6648" max="6648" width="25.109375" style="1" customWidth="1"/>
    <col min="6649" max="6649" width="10" style="1" customWidth="1"/>
    <col min="6650" max="6655" width="8" style="1" customWidth="1"/>
    <col min="6656" max="6656" width="9.109375" style="1"/>
    <col min="6657" max="6657" width="21" style="1" bestFit="1" customWidth="1"/>
    <col min="6658" max="6903" width="9.109375" style="1"/>
    <col min="6904" max="6904" width="25.109375" style="1" customWidth="1"/>
    <col min="6905" max="6905" width="10" style="1" customWidth="1"/>
    <col min="6906" max="6911" width="8" style="1" customWidth="1"/>
    <col min="6912" max="6912" width="9.109375" style="1"/>
    <col min="6913" max="6913" width="21" style="1" bestFit="1" customWidth="1"/>
    <col min="6914" max="7159" width="9.109375" style="1"/>
    <col min="7160" max="7160" width="25.109375" style="1" customWidth="1"/>
    <col min="7161" max="7161" width="10" style="1" customWidth="1"/>
    <col min="7162" max="7167" width="8" style="1" customWidth="1"/>
    <col min="7168" max="7168" width="9.109375" style="1"/>
    <col min="7169" max="7169" width="21" style="1" bestFit="1" customWidth="1"/>
    <col min="7170" max="7415" width="9.109375" style="1"/>
    <col min="7416" max="7416" width="25.109375" style="1" customWidth="1"/>
    <col min="7417" max="7417" width="10" style="1" customWidth="1"/>
    <col min="7418" max="7423" width="8" style="1" customWidth="1"/>
    <col min="7424" max="7424" width="9.109375" style="1"/>
    <col min="7425" max="7425" width="21" style="1" bestFit="1" customWidth="1"/>
    <col min="7426" max="7671" width="9.109375" style="1"/>
    <col min="7672" max="7672" width="25.109375" style="1" customWidth="1"/>
    <col min="7673" max="7673" width="10" style="1" customWidth="1"/>
    <col min="7674" max="7679" width="8" style="1" customWidth="1"/>
    <col min="7680" max="7680" width="9.109375" style="1"/>
    <col min="7681" max="7681" width="21" style="1" bestFit="1" customWidth="1"/>
    <col min="7682" max="7927" width="9.109375" style="1"/>
    <col min="7928" max="7928" width="25.109375" style="1" customWidth="1"/>
    <col min="7929" max="7929" width="10" style="1" customWidth="1"/>
    <col min="7930" max="7935" width="8" style="1" customWidth="1"/>
    <col min="7936" max="7936" width="9.109375" style="1"/>
    <col min="7937" max="7937" width="21" style="1" bestFit="1" customWidth="1"/>
    <col min="7938" max="8183" width="9.109375" style="1"/>
    <col min="8184" max="8184" width="25.109375" style="1" customWidth="1"/>
    <col min="8185" max="8185" width="10" style="1" customWidth="1"/>
    <col min="8186" max="8191" width="8" style="1" customWidth="1"/>
    <col min="8192" max="8192" width="9.109375" style="1"/>
    <col min="8193" max="8193" width="21" style="1" bestFit="1" customWidth="1"/>
    <col min="8194" max="8439" width="9.109375" style="1"/>
    <col min="8440" max="8440" width="25.109375" style="1" customWidth="1"/>
    <col min="8441" max="8441" width="10" style="1" customWidth="1"/>
    <col min="8442" max="8447" width="8" style="1" customWidth="1"/>
    <col min="8448" max="8448" width="9.109375" style="1"/>
    <col min="8449" max="8449" width="21" style="1" bestFit="1" customWidth="1"/>
    <col min="8450" max="8695" width="9.109375" style="1"/>
    <col min="8696" max="8696" width="25.109375" style="1" customWidth="1"/>
    <col min="8697" max="8697" width="10" style="1" customWidth="1"/>
    <col min="8698" max="8703" width="8" style="1" customWidth="1"/>
    <col min="8704" max="8704" width="9.109375" style="1"/>
    <col min="8705" max="8705" width="21" style="1" bestFit="1" customWidth="1"/>
    <col min="8706" max="8951" width="9.109375" style="1"/>
    <col min="8952" max="8952" width="25.109375" style="1" customWidth="1"/>
    <col min="8953" max="8953" width="10" style="1" customWidth="1"/>
    <col min="8954" max="8959" width="8" style="1" customWidth="1"/>
    <col min="8960" max="8960" width="9.109375" style="1"/>
    <col min="8961" max="8961" width="21" style="1" bestFit="1" customWidth="1"/>
    <col min="8962" max="9207" width="9.109375" style="1"/>
    <col min="9208" max="9208" width="25.109375" style="1" customWidth="1"/>
    <col min="9209" max="9209" width="10" style="1" customWidth="1"/>
    <col min="9210" max="9215" width="8" style="1" customWidth="1"/>
    <col min="9216" max="9216" width="9.109375" style="1"/>
    <col min="9217" max="9217" width="21" style="1" bestFit="1" customWidth="1"/>
    <col min="9218" max="9463" width="9.109375" style="1"/>
    <col min="9464" max="9464" width="25.109375" style="1" customWidth="1"/>
    <col min="9465" max="9465" width="10" style="1" customWidth="1"/>
    <col min="9466" max="9471" width="8" style="1" customWidth="1"/>
    <col min="9472" max="9472" width="9.109375" style="1"/>
    <col min="9473" max="9473" width="21" style="1" bestFit="1" customWidth="1"/>
    <col min="9474" max="9719" width="9.109375" style="1"/>
    <col min="9720" max="9720" width="25.109375" style="1" customWidth="1"/>
    <col min="9721" max="9721" width="10" style="1" customWidth="1"/>
    <col min="9722" max="9727" width="8" style="1" customWidth="1"/>
    <col min="9728" max="9728" width="9.109375" style="1"/>
    <col min="9729" max="9729" width="21" style="1" bestFit="1" customWidth="1"/>
    <col min="9730" max="9975" width="9.109375" style="1"/>
    <col min="9976" max="9976" width="25.109375" style="1" customWidth="1"/>
    <col min="9977" max="9977" width="10" style="1" customWidth="1"/>
    <col min="9978" max="9983" width="8" style="1" customWidth="1"/>
    <col min="9984" max="9984" width="9.109375" style="1"/>
    <col min="9985" max="9985" width="21" style="1" bestFit="1" customWidth="1"/>
    <col min="9986" max="10231" width="9.109375" style="1"/>
    <col min="10232" max="10232" width="25.109375" style="1" customWidth="1"/>
    <col min="10233" max="10233" width="10" style="1" customWidth="1"/>
    <col min="10234" max="10239" width="8" style="1" customWidth="1"/>
    <col min="10240" max="10240" width="9.109375" style="1"/>
    <col min="10241" max="10241" width="21" style="1" bestFit="1" customWidth="1"/>
    <col min="10242" max="10487" width="9.109375" style="1"/>
    <col min="10488" max="10488" width="25.109375" style="1" customWidth="1"/>
    <col min="10489" max="10489" width="10" style="1" customWidth="1"/>
    <col min="10490" max="10495" width="8" style="1" customWidth="1"/>
    <col min="10496" max="10496" width="9.109375" style="1"/>
    <col min="10497" max="10497" width="21" style="1" bestFit="1" customWidth="1"/>
    <col min="10498" max="10743" width="9.109375" style="1"/>
    <col min="10744" max="10744" width="25.109375" style="1" customWidth="1"/>
    <col min="10745" max="10745" width="10" style="1" customWidth="1"/>
    <col min="10746" max="10751" width="8" style="1" customWidth="1"/>
    <col min="10752" max="10752" width="9.109375" style="1"/>
    <col min="10753" max="10753" width="21" style="1" bestFit="1" customWidth="1"/>
    <col min="10754" max="10999" width="9.109375" style="1"/>
    <col min="11000" max="11000" width="25.109375" style="1" customWidth="1"/>
    <col min="11001" max="11001" width="10" style="1" customWidth="1"/>
    <col min="11002" max="11007" width="8" style="1" customWidth="1"/>
    <col min="11008" max="11008" width="9.109375" style="1"/>
    <col min="11009" max="11009" width="21" style="1" bestFit="1" customWidth="1"/>
    <col min="11010" max="11255" width="9.109375" style="1"/>
    <col min="11256" max="11256" width="25.109375" style="1" customWidth="1"/>
    <col min="11257" max="11257" width="10" style="1" customWidth="1"/>
    <col min="11258" max="11263" width="8" style="1" customWidth="1"/>
    <col min="11264" max="11264" width="9.109375" style="1"/>
    <col min="11265" max="11265" width="21" style="1" bestFit="1" customWidth="1"/>
    <col min="11266" max="11511" width="9.109375" style="1"/>
    <col min="11512" max="11512" width="25.109375" style="1" customWidth="1"/>
    <col min="11513" max="11513" width="10" style="1" customWidth="1"/>
    <col min="11514" max="11519" width="8" style="1" customWidth="1"/>
    <col min="11520" max="11520" width="9.109375" style="1"/>
    <col min="11521" max="11521" width="21" style="1" bestFit="1" customWidth="1"/>
    <col min="11522" max="11767" width="9.109375" style="1"/>
    <col min="11768" max="11768" width="25.109375" style="1" customWidth="1"/>
    <col min="11769" max="11769" width="10" style="1" customWidth="1"/>
    <col min="11770" max="11775" width="8" style="1" customWidth="1"/>
    <col min="11776" max="11776" width="9.109375" style="1"/>
    <col min="11777" max="11777" width="21" style="1" bestFit="1" customWidth="1"/>
    <col min="11778" max="12023" width="9.109375" style="1"/>
    <col min="12024" max="12024" width="25.109375" style="1" customWidth="1"/>
    <col min="12025" max="12025" width="10" style="1" customWidth="1"/>
    <col min="12026" max="12031" width="8" style="1" customWidth="1"/>
    <col min="12032" max="12032" width="9.109375" style="1"/>
    <col min="12033" max="12033" width="21" style="1" bestFit="1" customWidth="1"/>
    <col min="12034" max="12279" width="9.109375" style="1"/>
    <col min="12280" max="12280" width="25.109375" style="1" customWidth="1"/>
    <col min="12281" max="12281" width="10" style="1" customWidth="1"/>
    <col min="12282" max="12287" width="8" style="1" customWidth="1"/>
    <col min="12288" max="12288" width="9.109375" style="1"/>
    <col min="12289" max="12289" width="21" style="1" bestFit="1" customWidth="1"/>
    <col min="12290" max="12535" width="9.109375" style="1"/>
    <col min="12536" max="12536" width="25.109375" style="1" customWidth="1"/>
    <col min="12537" max="12537" width="10" style="1" customWidth="1"/>
    <col min="12538" max="12543" width="8" style="1" customWidth="1"/>
    <col min="12544" max="12544" width="9.109375" style="1"/>
    <col min="12545" max="12545" width="21" style="1" bestFit="1" customWidth="1"/>
    <col min="12546" max="12791" width="9.109375" style="1"/>
    <col min="12792" max="12792" width="25.109375" style="1" customWidth="1"/>
    <col min="12793" max="12793" width="10" style="1" customWidth="1"/>
    <col min="12794" max="12799" width="8" style="1" customWidth="1"/>
    <col min="12800" max="12800" width="9.109375" style="1"/>
    <col min="12801" max="12801" width="21" style="1" bestFit="1" customWidth="1"/>
    <col min="12802" max="13047" width="9.109375" style="1"/>
    <col min="13048" max="13048" width="25.109375" style="1" customWidth="1"/>
    <col min="13049" max="13049" width="10" style="1" customWidth="1"/>
    <col min="13050" max="13055" width="8" style="1" customWidth="1"/>
    <col min="13056" max="13056" width="9.109375" style="1"/>
    <col min="13057" max="13057" width="21" style="1" bestFit="1" customWidth="1"/>
    <col min="13058" max="13303" width="9.109375" style="1"/>
    <col min="13304" max="13304" width="25.109375" style="1" customWidth="1"/>
    <col min="13305" max="13305" width="10" style="1" customWidth="1"/>
    <col min="13306" max="13311" width="8" style="1" customWidth="1"/>
    <col min="13312" max="13312" width="9.109375" style="1"/>
    <col min="13313" max="13313" width="21" style="1" bestFit="1" customWidth="1"/>
    <col min="13314" max="13559" width="9.109375" style="1"/>
    <col min="13560" max="13560" width="25.109375" style="1" customWidth="1"/>
    <col min="13561" max="13561" width="10" style="1" customWidth="1"/>
    <col min="13562" max="13567" width="8" style="1" customWidth="1"/>
    <col min="13568" max="13568" width="9.109375" style="1"/>
    <col min="13569" max="13569" width="21" style="1" bestFit="1" customWidth="1"/>
    <col min="13570" max="13815" width="9.109375" style="1"/>
    <col min="13816" max="13816" width="25.109375" style="1" customWidth="1"/>
    <col min="13817" max="13817" width="10" style="1" customWidth="1"/>
    <col min="13818" max="13823" width="8" style="1" customWidth="1"/>
    <col min="13824" max="13824" width="9.109375" style="1"/>
    <col min="13825" max="13825" width="21" style="1" bestFit="1" customWidth="1"/>
    <col min="13826" max="14071" width="9.109375" style="1"/>
    <col min="14072" max="14072" width="25.109375" style="1" customWidth="1"/>
    <col min="14073" max="14073" width="10" style="1" customWidth="1"/>
    <col min="14074" max="14079" width="8" style="1" customWidth="1"/>
    <col min="14080" max="14080" width="9.109375" style="1"/>
    <col min="14081" max="14081" width="21" style="1" bestFit="1" customWidth="1"/>
    <col min="14082" max="14327" width="9.109375" style="1"/>
    <col min="14328" max="14328" width="25.109375" style="1" customWidth="1"/>
    <col min="14329" max="14329" width="10" style="1" customWidth="1"/>
    <col min="14330" max="14335" width="8" style="1" customWidth="1"/>
    <col min="14336" max="14336" width="9.109375" style="1"/>
    <col min="14337" max="14337" width="21" style="1" bestFit="1" customWidth="1"/>
    <col min="14338" max="14583" width="9.109375" style="1"/>
    <col min="14584" max="14584" width="25.109375" style="1" customWidth="1"/>
    <col min="14585" max="14585" width="10" style="1" customWidth="1"/>
    <col min="14586" max="14591" width="8" style="1" customWidth="1"/>
    <col min="14592" max="14592" width="9.109375" style="1"/>
    <col min="14593" max="14593" width="21" style="1" bestFit="1" customWidth="1"/>
    <col min="14594" max="14839" width="9.109375" style="1"/>
    <col min="14840" max="14840" width="25.109375" style="1" customWidth="1"/>
    <col min="14841" max="14841" width="10" style="1" customWidth="1"/>
    <col min="14842" max="14847" width="8" style="1" customWidth="1"/>
    <col min="14848" max="14848" width="9.109375" style="1"/>
    <col min="14849" max="14849" width="21" style="1" bestFit="1" customWidth="1"/>
    <col min="14850" max="15095" width="9.109375" style="1"/>
    <col min="15096" max="15096" width="25.109375" style="1" customWidth="1"/>
    <col min="15097" max="15097" width="10" style="1" customWidth="1"/>
    <col min="15098" max="15103" width="8" style="1" customWidth="1"/>
    <col min="15104" max="15104" width="9.109375" style="1"/>
    <col min="15105" max="15105" width="21" style="1" bestFit="1" customWidth="1"/>
    <col min="15106" max="15351" width="9.109375" style="1"/>
    <col min="15352" max="15352" width="25.109375" style="1" customWidth="1"/>
    <col min="15353" max="15353" width="10" style="1" customWidth="1"/>
    <col min="15354" max="15359" width="8" style="1" customWidth="1"/>
    <col min="15360" max="15360" width="9.109375" style="1"/>
    <col min="15361" max="15361" width="21" style="1" bestFit="1" customWidth="1"/>
    <col min="15362" max="15607" width="9.109375" style="1"/>
    <col min="15608" max="15608" width="25.109375" style="1" customWidth="1"/>
    <col min="15609" max="15609" width="10" style="1" customWidth="1"/>
    <col min="15610" max="15615" width="8" style="1" customWidth="1"/>
    <col min="15616" max="15616" width="9.109375" style="1"/>
    <col min="15617" max="15617" width="21" style="1" bestFit="1" customWidth="1"/>
    <col min="15618" max="15863" width="9.109375" style="1"/>
    <col min="15864" max="15864" width="25.109375" style="1" customWidth="1"/>
    <col min="15865" max="15865" width="10" style="1" customWidth="1"/>
    <col min="15866" max="15871" width="8" style="1" customWidth="1"/>
    <col min="15872" max="15872" width="9.109375" style="1"/>
    <col min="15873" max="15873" width="21" style="1" bestFit="1" customWidth="1"/>
    <col min="15874" max="16119" width="9.109375" style="1"/>
    <col min="16120" max="16120" width="25.109375" style="1" customWidth="1"/>
    <col min="16121" max="16121" width="10" style="1" customWidth="1"/>
    <col min="16122" max="16127" width="8" style="1" customWidth="1"/>
    <col min="16128" max="16128" width="9.109375" style="1"/>
    <col min="16129" max="16129" width="21" style="1" bestFit="1" customWidth="1"/>
    <col min="16130" max="16384" width="9.109375" style="1"/>
  </cols>
  <sheetData>
    <row r="1" spans="1:6" ht="11.25" customHeight="1">
      <c r="A1" s="282" t="s">
        <v>1749</v>
      </c>
      <c r="F1" s="26"/>
    </row>
    <row r="2" spans="1:6" ht="18" customHeight="1">
      <c r="F2" s="403"/>
    </row>
    <row r="3" spans="1:6" ht="3.75" customHeight="1">
      <c r="A3" s="1724"/>
      <c r="B3" s="1724"/>
      <c r="C3" s="1724"/>
      <c r="D3" s="1724"/>
      <c r="E3" s="1724"/>
      <c r="F3" s="1724"/>
    </row>
    <row r="4" spans="1:6" ht="24" customHeight="1">
      <c r="A4" s="1512" t="s">
        <v>1465</v>
      </c>
      <c r="B4" s="1407"/>
      <c r="C4" s="1408"/>
      <c r="D4" s="1408"/>
      <c r="E4" s="1409"/>
      <c r="F4" s="1410"/>
    </row>
    <row r="5" spans="1:6" ht="3.75" customHeight="1">
      <c r="A5" s="1411"/>
      <c r="B5" s="1412"/>
      <c r="C5" s="1413"/>
      <c r="D5" s="1413"/>
      <c r="E5" s="1414"/>
      <c r="F5" s="1415"/>
    </row>
    <row r="6" spans="1:6" ht="15" customHeight="1">
      <c r="A6" s="359" t="s">
        <v>1474</v>
      </c>
      <c r="B6" s="576" t="s">
        <v>186</v>
      </c>
      <c r="C6" s="1721" t="s">
        <v>187</v>
      </c>
      <c r="D6" s="1721"/>
      <c r="E6" s="1721"/>
      <c r="F6" s="1721"/>
    </row>
    <row r="7" spans="1:6" ht="12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6" ht="12.75" customHeight="1">
      <c r="A8" s="355" t="s">
        <v>1482</v>
      </c>
      <c r="B8" s="191">
        <f t="shared" ref="B8:B9" si="0">SUM(C8:F8)</f>
        <v>107429</v>
      </c>
      <c r="C8" s="191">
        <v>31451</v>
      </c>
      <c r="D8" s="191">
        <v>36406</v>
      </c>
      <c r="E8" s="44">
        <v>12607</v>
      </c>
      <c r="F8" s="191">
        <v>26965</v>
      </c>
    </row>
    <row r="9" spans="1:6" ht="12.75" customHeight="1">
      <c r="A9" s="355" t="s">
        <v>1483</v>
      </c>
      <c r="B9" s="191">
        <f t="shared" si="0"/>
        <v>43279</v>
      </c>
      <c r="C9" s="189">
        <v>11968</v>
      </c>
      <c r="D9" s="189">
        <v>14804</v>
      </c>
      <c r="E9" s="189">
        <v>5569</v>
      </c>
      <c r="F9" s="189">
        <v>10938</v>
      </c>
    </row>
    <row r="10" spans="1:6" ht="12.75" customHeight="1">
      <c r="A10" s="13" t="s">
        <v>1484</v>
      </c>
      <c r="B10" s="191">
        <f>SUM(C10:F10)</f>
        <v>15320</v>
      </c>
      <c r="C10" s="189">
        <v>4207</v>
      </c>
      <c r="D10" s="189">
        <v>5488</v>
      </c>
      <c r="E10" s="189">
        <v>1867</v>
      </c>
      <c r="F10" s="189">
        <v>3758</v>
      </c>
    </row>
    <row r="11" spans="1:6" ht="12.75" customHeight="1">
      <c r="A11" s="355" t="s">
        <v>1485</v>
      </c>
      <c r="B11" s="191">
        <f>SUM(C11:F11)</f>
        <v>2364</v>
      </c>
      <c r="C11" s="189">
        <v>632</v>
      </c>
      <c r="D11" s="189">
        <v>855</v>
      </c>
      <c r="E11" s="189">
        <v>273</v>
      </c>
      <c r="F11" s="189">
        <v>604</v>
      </c>
    </row>
    <row r="12" spans="1:6" ht="12.75" customHeight="1">
      <c r="A12" s="355" t="s">
        <v>1486</v>
      </c>
      <c r="B12" s="191">
        <f>SUM(C12:F12)</f>
        <v>43832</v>
      </c>
      <c r="C12" s="189">
        <v>13962</v>
      </c>
      <c r="D12" s="189">
        <v>14166</v>
      </c>
      <c r="E12" s="189">
        <v>4600</v>
      </c>
      <c r="F12" s="189">
        <v>11104</v>
      </c>
    </row>
    <row r="13" spans="1:6" ht="12.75" customHeight="1">
      <c r="A13" s="682" t="s">
        <v>1487</v>
      </c>
      <c r="B13" s="191">
        <f>SUM(C13:F13)</f>
        <v>112</v>
      </c>
      <c r="C13" s="174">
        <v>51</v>
      </c>
      <c r="D13" s="174">
        <v>25</v>
      </c>
      <c r="E13" s="174">
        <v>7</v>
      </c>
      <c r="F13" s="174">
        <v>29</v>
      </c>
    </row>
    <row r="14" spans="1:6" ht="12.75" customHeight="1">
      <c r="A14" s="12" t="s">
        <v>684</v>
      </c>
      <c r="B14" s="334">
        <f>SUM(C14:F14)</f>
        <v>2522</v>
      </c>
      <c r="C14" s="334">
        <v>631</v>
      </c>
      <c r="D14" s="334">
        <v>1068</v>
      </c>
      <c r="E14" s="189">
        <v>291</v>
      </c>
      <c r="F14" s="189">
        <v>532</v>
      </c>
    </row>
    <row r="15" spans="1:6" ht="12.75" customHeight="1">
      <c r="A15" s="113" t="s">
        <v>1488</v>
      </c>
      <c r="B15" s="189"/>
      <c r="C15" s="189"/>
      <c r="D15" s="189"/>
      <c r="E15" s="189"/>
      <c r="F15" s="189"/>
    </row>
    <row r="16" spans="1:6" ht="12.75" customHeight="1">
      <c r="A16" s="1395" t="s">
        <v>1002</v>
      </c>
      <c r="B16" s="189">
        <f t="shared" ref="B16:B21" si="1">SUM(C16:F16)</f>
        <v>43832</v>
      </c>
      <c r="C16" s="879">
        <v>13962</v>
      </c>
      <c r="D16" s="879">
        <v>14166</v>
      </c>
      <c r="E16" s="879">
        <v>4600</v>
      </c>
      <c r="F16" s="879">
        <v>11104</v>
      </c>
    </row>
    <row r="17" spans="1:6" s="99" customFormat="1" ht="12.75" customHeight="1">
      <c r="A17" s="682" t="s">
        <v>1003</v>
      </c>
      <c r="B17" s="189">
        <f t="shared" si="1"/>
        <v>31101</v>
      </c>
      <c r="C17" s="879">
        <v>8620</v>
      </c>
      <c r="D17" s="879">
        <v>10647</v>
      </c>
      <c r="E17" s="879">
        <v>4003</v>
      </c>
      <c r="F17" s="879">
        <v>7831</v>
      </c>
    </row>
    <row r="18" spans="1:6" s="99" customFormat="1" ht="12.75" customHeight="1">
      <c r="A18" s="682" t="s">
        <v>1004</v>
      </c>
      <c r="B18" s="189">
        <f t="shared" si="1"/>
        <v>16636</v>
      </c>
      <c r="C18" s="879">
        <v>4748</v>
      </c>
      <c r="D18" s="879">
        <v>5738</v>
      </c>
      <c r="E18" s="879">
        <v>2083</v>
      </c>
      <c r="F18" s="879">
        <v>4067</v>
      </c>
    </row>
    <row r="19" spans="1:6" s="99" customFormat="1" ht="12.75" customHeight="1">
      <c r="A19" s="682" t="s">
        <v>1005</v>
      </c>
      <c r="B19" s="189">
        <f t="shared" si="1"/>
        <v>10608</v>
      </c>
      <c r="C19" s="879">
        <v>2788</v>
      </c>
      <c r="D19" s="879">
        <v>3665</v>
      </c>
      <c r="E19" s="879">
        <v>1345</v>
      </c>
      <c r="F19" s="879">
        <v>2810</v>
      </c>
    </row>
    <row r="20" spans="1:6" s="99" customFormat="1" ht="12.75" customHeight="1">
      <c r="A20" s="682" t="s">
        <v>1006</v>
      </c>
      <c r="B20" s="957">
        <f t="shared" si="1"/>
        <v>1857</v>
      </c>
      <c r="C20" s="1406">
        <v>508</v>
      </c>
      <c r="D20" s="1406">
        <v>694</v>
      </c>
      <c r="E20" s="1406">
        <v>207</v>
      </c>
      <c r="F20" s="1406">
        <v>448</v>
      </c>
    </row>
    <row r="21" spans="1:6" s="99" customFormat="1" ht="12.75" customHeight="1">
      <c r="A21" s="682" t="s">
        <v>1480</v>
      </c>
      <c r="B21" s="957">
        <f t="shared" si="1"/>
        <v>761</v>
      </c>
      <c r="C21" s="667">
        <v>143</v>
      </c>
      <c r="D21" s="667">
        <v>403</v>
      </c>
      <c r="E21" s="667">
        <v>71</v>
      </c>
      <c r="F21" s="667">
        <v>144</v>
      </c>
    </row>
    <row r="22" spans="1:6" ht="12.75" customHeight="1"/>
    <row r="23" spans="1:6" s="99" customFormat="1" ht="12.75" customHeight="1">
      <c r="C23" s="58"/>
    </row>
    <row r="24" spans="1:6" s="99" customFormat="1" ht="12.75" customHeight="1"/>
    <row r="25" spans="1:6" s="99" customFormat="1" ht="12.75" customHeight="1"/>
    <row r="26" spans="1:6" s="99" customFormat="1" ht="12.75" customHeight="1"/>
    <row r="27" spans="1:6" s="99" customFormat="1" ht="12.75" customHeight="1"/>
    <row r="28" spans="1:6" s="99" customFormat="1" ht="12.75" customHeight="1"/>
    <row r="29" spans="1:6" s="99" customFormat="1" ht="12.75" customHeight="1">
      <c r="A29" s="355"/>
      <c r="B29" s="189"/>
      <c r="C29" s="189"/>
      <c r="D29" s="189"/>
      <c r="E29" s="189"/>
      <c r="F29" s="189"/>
    </row>
    <row r="30" spans="1:6" s="99" customFormat="1" ht="9" customHeight="1">
      <c r="B30" s="1397"/>
      <c r="C30" s="1397"/>
      <c r="D30" s="1397"/>
      <c r="E30" s="402"/>
      <c r="F30" s="321"/>
    </row>
    <row r="31" spans="1:6" s="99" customFormat="1" ht="12" customHeight="1">
      <c r="A31" s="1510" t="s">
        <v>483</v>
      </c>
      <c r="B31" s="1"/>
      <c r="C31" s="577"/>
      <c r="D31" s="577"/>
      <c r="E31" s="577"/>
      <c r="F31" s="577"/>
    </row>
    <row r="32" spans="1:6" s="99" customFormat="1" ht="12" customHeight="1">
      <c r="B32" s="1405"/>
      <c r="C32" s="165"/>
      <c r="D32" s="165"/>
      <c r="E32" s="165"/>
      <c r="F32" s="165"/>
    </row>
    <row r="33" spans="2:6" s="99" customFormat="1" ht="12" customHeight="1"/>
    <row r="34" spans="2:6" s="99" customFormat="1" ht="12" customHeight="1"/>
    <row r="35" spans="2:6" s="99" customFormat="1" ht="12" customHeight="1"/>
    <row r="36" spans="2:6" s="99" customFormat="1" ht="12" customHeight="1">
      <c r="B36" s="1"/>
      <c r="C36" s="577"/>
      <c r="D36" s="577"/>
      <c r="E36" s="577"/>
      <c r="F36" s="577"/>
    </row>
    <row r="37" spans="2:6" s="99" customFormat="1" ht="12" customHeight="1">
      <c r="B37" s="1405"/>
      <c r="C37" s="165"/>
      <c r="D37" s="165"/>
      <c r="E37" s="165"/>
      <c r="F37" s="165"/>
    </row>
    <row r="38" spans="2:6" s="99" customFormat="1" ht="12" customHeight="1">
      <c r="B38" s="1405"/>
      <c r="C38" s="165"/>
      <c r="D38" s="165"/>
      <c r="E38" s="165"/>
      <c r="F38" s="165"/>
    </row>
    <row r="39" spans="2:6">
      <c r="B39" s="1405"/>
      <c r="C39" s="165"/>
      <c r="D39" s="165"/>
      <c r="E39" s="165"/>
      <c r="F39" s="165"/>
    </row>
    <row r="40" spans="2:6">
      <c r="B40" s="1405"/>
      <c r="C40" s="165"/>
      <c r="D40" s="165"/>
      <c r="E40" s="165"/>
      <c r="F40" s="165"/>
    </row>
  </sheetData>
  <mergeCells count="2">
    <mergeCell ref="A3:F3"/>
    <mergeCell ref="C6:F6"/>
  </mergeCells>
  <hyperlinks>
    <hyperlink ref="A31" r:id="rId1"/>
    <hyperlink ref="A4" location="'Zoznam tabuliek'!A1" display="Cenzové domácnosti"/>
  </hyperlinks>
  <pageMargins left="0.98425196850393704" right="0.78740157480314965" top="0.39370078740157483" bottom="0.59055118110236227" header="0.27559055118110237" footer="0.51181102362204722"/>
  <pageSetup paperSize="9"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6.5546875" style="1" customWidth="1"/>
    <col min="2" max="2" width="9.5546875" style="178" customWidth="1"/>
    <col min="3" max="4" width="9.5546875" style="59" customWidth="1"/>
    <col min="5" max="5" width="9.5546875" style="402" customWidth="1"/>
    <col min="6" max="6" width="9.5546875" style="321" customWidth="1"/>
    <col min="7" max="247" width="9.109375" style="1"/>
    <col min="248" max="248" width="25.109375" style="1" customWidth="1"/>
    <col min="249" max="249" width="10" style="1" customWidth="1"/>
    <col min="250" max="255" width="8" style="1" customWidth="1"/>
    <col min="256" max="256" width="9.109375" style="1"/>
    <col min="257" max="257" width="21" style="1" bestFit="1" customWidth="1"/>
    <col min="258" max="503" width="9.109375" style="1"/>
    <col min="504" max="504" width="25.109375" style="1" customWidth="1"/>
    <col min="505" max="505" width="10" style="1" customWidth="1"/>
    <col min="506" max="511" width="8" style="1" customWidth="1"/>
    <col min="512" max="512" width="9.109375" style="1"/>
    <col min="513" max="513" width="21" style="1" bestFit="1" customWidth="1"/>
    <col min="514" max="759" width="9.109375" style="1"/>
    <col min="760" max="760" width="25.109375" style="1" customWidth="1"/>
    <col min="761" max="761" width="10" style="1" customWidth="1"/>
    <col min="762" max="767" width="8" style="1" customWidth="1"/>
    <col min="768" max="768" width="9.109375" style="1"/>
    <col min="769" max="769" width="21" style="1" bestFit="1" customWidth="1"/>
    <col min="770" max="1015" width="9.109375" style="1"/>
    <col min="1016" max="1016" width="25.109375" style="1" customWidth="1"/>
    <col min="1017" max="1017" width="10" style="1" customWidth="1"/>
    <col min="1018" max="1023" width="8" style="1" customWidth="1"/>
    <col min="1024" max="1024" width="9.109375" style="1"/>
    <col min="1025" max="1025" width="21" style="1" bestFit="1" customWidth="1"/>
    <col min="1026" max="1271" width="9.109375" style="1"/>
    <col min="1272" max="1272" width="25.109375" style="1" customWidth="1"/>
    <col min="1273" max="1273" width="10" style="1" customWidth="1"/>
    <col min="1274" max="1279" width="8" style="1" customWidth="1"/>
    <col min="1280" max="1280" width="9.109375" style="1"/>
    <col min="1281" max="1281" width="21" style="1" bestFit="1" customWidth="1"/>
    <col min="1282" max="1527" width="9.109375" style="1"/>
    <col min="1528" max="1528" width="25.109375" style="1" customWidth="1"/>
    <col min="1529" max="1529" width="10" style="1" customWidth="1"/>
    <col min="1530" max="1535" width="8" style="1" customWidth="1"/>
    <col min="1536" max="1536" width="9.109375" style="1"/>
    <col min="1537" max="1537" width="21" style="1" bestFit="1" customWidth="1"/>
    <col min="1538" max="1783" width="9.109375" style="1"/>
    <col min="1784" max="1784" width="25.109375" style="1" customWidth="1"/>
    <col min="1785" max="1785" width="10" style="1" customWidth="1"/>
    <col min="1786" max="1791" width="8" style="1" customWidth="1"/>
    <col min="1792" max="1792" width="9.109375" style="1"/>
    <col min="1793" max="1793" width="21" style="1" bestFit="1" customWidth="1"/>
    <col min="1794" max="2039" width="9.109375" style="1"/>
    <col min="2040" max="2040" width="25.109375" style="1" customWidth="1"/>
    <col min="2041" max="2041" width="10" style="1" customWidth="1"/>
    <col min="2042" max="2047" width="8" style="1" customWidth="1"/>
    <col min="2048" max="2048" width="9.109375" style="1"/>
    <col min="2049" max="2049" width="21" style="1" bestFit="1" customWidth="1"/>
    <col min="2050" max="2295" width="9.109375" style="1"/>
    <col min="2296" max="2296" width="25.109375" style="1" customWidth="1"/>
    <col min="2297" max="2297" width="10" style="1" customWidth="1"/>
    <col min="2298" max="2303" width="8" style="1" customWidth="1"/>
    <col min="2304" max="2304" width="9.109375" style="1"/>
    <col min="2305" max="2305" width="21" style="1" bestFit="1" customWidth="1"/>
    <col min="2306" max="2551" width="9.109375" style="1"/>
    <col min="2552" max="2552" width="25.109375" style="1" customWidth="1"/>
    <col min="2553" max="2553" width="10" style="1" customWidth="1"/>
    <col min="2554" max="2559" width="8" style="1" customWidth="1"/>
    <col min="2560" max="2560" width="9.109375" style="1"/>
    <col min="2561" max="2561" width="21" style="1" bestFit="1" customWidth="1"/>
    <col min="2562" max="2807" width="9.109375" style="1"/>
    <col min="2808" max="2808" width="25.109375" style="1" customWidth="1"/>
    <col min="2809" max="2809" width="10" style="1" customWidth="1"/>
    <col min="2810" max="2815" width="8" style="1" customWidth="1"/>
    <col min="2816" max="2816" width="9.109375" style="1"/>
    <col min="2817" max="2817" width="21" style="1" bestFit="1" customWidth="1"/>
    <col min="2818" max="3063" width="9.109375" style="1"/>
    <col min="3064" max="3064" width="25.109375" style="1" customWidth="1"/>
    <col min="3065" max="3065" width="10" style="1" customWidth="1"/>
    <col min="3066" max="3071" width="8" style="1" customWidth="1"/>
    <col min="3072" max="3072" width="9.109375" style="1"/>
    <col min="3073" max="3073" width="21" style="1" bestFit="1" customWidth="1"/>
    <col min="3074" max="3319" width="9.109375" style="1"/>
    <col min="3320" max="3320" width="25.109375" style="1" customWidth="1"/>
    <col min="3321" max="3321" width="10" style="1" customWidth="1"/>
    <col min="3322" max="3327" width="8" style="1" customWidth="1"/>
    <col min="3328" max="3328" width="9.109375" style="1"/>
    <col min="3329" max="3329" width="21" style="1" bestFit="1" customWidth="1"/>
    <col min="3330" max="3575" width="9.109375" style="1"/>
    <col min="3576" max="3576" width="25.109375" style="1" customWidth="1"/>
    <col min="3577" max="3577" width="10" style="1" customWidth="1"/>
    <col min="3578" max="3583" width="8" style="1" customWidth="1"/>
    <col min="3584" max="3584" width="9.109375" style="1"/>
    <col min="3585" max="3585" width="21" style="1" bestFit="1" customWidth="1"/>
    <col min="3586" max="3831" width="9.109375" style="1"/>
    <col min="3832" max="3832" width="25.109375" style="1" customWidth="1"/>
    <col min="3833" max="3833" width="10" style="1" customWidth="1"/>
    <col min="3834" max="3839" width="8" style="1" customWidth="1"/>
    <col min="3840" max="3840" width="9.109375" style="1"/>
    <col min="3841" max="3841" width="21" style="1" bestFit="1" customWidth="1"/>
    <col min="3842" max="4087" width="9.109375" style="1"/>
    <col min="4088" max="4088" width="25.109375" style="1" customWidth="1"/>
    <col min="4089" max="4089" width="10" style="1" customWidth="1"/>
    <col min="4090" max="4095" width="8" style="1" customWidth="1"/>
    <col min="4096" max="4096" width="9.109375" style="1"/>
    <col min="4097" max="4097" width="21" style="1" bestFit="1" customWidth="1"/>
    <col min="4098" max="4343" width="9.109375" style="1"/>
    <col min="4344" max="4344" width="25.109375" style="1" customWidth="1"/>
    <col min="4345" max="4345" width="10" style="1" customWidth="1"/>
    <col min="4346" max="4351" width="8" style="1" customWidth="1"/>
    <col min="4352" max="4352" width="9.109375" style="1"/>
    <col min="4353" max="4353" width="21" style="1" bestFit="1" customWidth="1"/>
    <col min="4354" max="4599" width="9.109375" style="1"/>
    <col min="4600" max="4600" width="25.109375" style="1" customWidth="1"/>
    <col min="4601" max="4601" width="10" style="1" customWidth="1"/>
    <col min="4602" max="4607" width="8" style="1" customWidth="1"/>
    <col min="4608" max="4608" width="9.109375" style="1"/>
    <col min="4609" max="4609" width="21" style="1" bestFit="1" customWidth="1"/>
    <col min="4610" max="4855" width="9.109375" style="1"/>
    <col min="4856" max="4856" width="25.109375" style="1" customWidth="1"/>
    <col min="4857" max="4857" width="10" style="1" customWidth="1"/>
    <col min="4858" max="4863" width="8" style="1" customWidth="1"/>
    <col min="4864" max="4864" width="9.109375" style="1"/>
    <col min="4865" max="4865" width="21" style="1" bestFit="1" customWidth="1"/>
    <col min="4866" max="5111" width="9.109375" style="1"/>
    <col min="5112" max="5112" width="25.109375" style="1" customWidth="1"/>
    <col min="5113" max="5113" width="10" style="1" customWidth="1"/>
    <col min="5114" max="5119" width="8" style="1" customWidth="1"/>
    <col min="5120" max="5120" width="9.109375" style="1"/>
    <col min="5121" max="5121" width="21" style="1" bestFit="1" customWidth="1"/>
    <col min="5122" max="5367" width="9.109375" style="1"/>
    <col min="5368" max="5368" width="25.109375" style="1" customWidth="1"/>
    <col min="5369" max="5369" width="10" style="1" customWidth="1"/>
    <col min="5370" max="5375" width="8" style="1" customWidth="1"/>
    <col min="5376" max="5376" width="9.109375" style="1"/>
    <col min="5377" max="5377" width="21" style="1" bestFit="1" customWidth="1"/>
    <col min="5378" max="5623" width="9.109375" style="1"/>
    <col min="5624" max="5624" width="25.109375" style="1" customWidth="1"/>
    <col min="5625" max="5625" width="10" style="1" customWidth="1"/>
    <col min="5626" max="5631" width="8" style="1" customWidth="1"/>
    <col min="5632" max="5632" width="9.109375" style="1"/>
    <col min="5633" max="5633" width="21" style="1" bestFit="1" customWidth="1"/>
    <col min="5634" max="5879" width="9.109375" style="1"/>
    <col min="5880" max="5880" width="25.109375" style="1" customWidth="1"/>
    <col min="5881" max="5881" width="10" style="1" customWidth="1"/>
    <col min="5882" max="5887" width="8" style="1" customWidth="1"/>
    <col min="5888" max="5888" width="9.109375" style="1"/>
    <col min="5889" max="5889" width="21" style="1" bestFit="1" customWidth="1"/>
    <col min="5890" max="6135" width="9.109375" style="1"/>
    <col min="6136" max="6136" width="25.109375" style="1" customWidth="1"/>
    <col min="6137" max="6137" width="10" style="1" customWidth="1"/>
    <col min="6138" max="6143" width="8" style="1" customWidth="1"/>
    <col min="6144" max="6144" width="9.109375" style="1"/>
    <col min="6145" max="6145" width="21" style="1" bestFit="1" customWidth="1"/>
    <col min="6146" max="6391" width="9.109375" style="1"/>
    <col min="6392" max="6392" width="25.109375" style="1" customWidth="1"/>
    <col min="6393" max="6393" width="10" style="1" customWidth="1"/>
    <col min="6394" max="6399" width="8" style="1" customWidth="1"/>
    <col min="6400" max="6400" width="9.109375" style="1"/>
    <col min="6401" max="6401" width="21" style="1" bestFit="1" customWidth="1"/>
    <col min="6402" max="6647" width="9.109375" style="1"/>
    <col min="6648" max="6648" width="25.109375" style="1" customWidth="1"/>
    <col min="6649" max="6649" width="10" style="1" customWidth="1"/>
    <col min="6650" max="6655" width="8" style="1" customWidth="1"/>
    <col min="6656" max="6656" width="9.109375" style="1"/>
    <col min="6657" max="6657" width="21" style="1" bestFit="1" customWidth="1"/>
    <col min="6658" max="6903" width="9.109375" style="1"/>
    <col min="6904" max="6904" width="25.109375" style="1" customWidth="1"/>
    <col min="6905" max="6905" width="10" style="1" customWidth="1"/>
    <col min="6906" max="6911" width="8" style="1" customWidth="1"/>
    <col min="6912" max="6912" width="9.109375" style="1"/>
    <col min="6913" max="6913" width="21" style="1" bestFit="1" customWidth="1"/>
    <col min="6914" max="7159" width="9.109375" style="1"/>
    <col min="7160" max="7160" width="25.109375" style="1" customWidth="1"/>
    <col min="7161" max="7161" width="10" style="1" customWidth="1"/>
    <col min="7162" max="7167" width="8" style="1" customWidth="1"/>
    <col min="7168" max="7168" width="9.109375" style="1"/>
    <col min="7169" max="7169" width="21" style="1" bestFit="1" customWidth="1"/>
    <col min="7170" max="7415" width="9.109375" style="1"/>
    <col min="7416" max="7416" width="25.109375" style="1" customWidth="1"/>
    <col min="7417" max="7417" width="10" style="1" customWidth="1"/>
    <col min="7418" max="7423" width="8" style="1" customWidth="1"/>
    <col min="7424" max="7424" width="9.109375" style="1"/>
    <col min="7425" max="7425" width="21" style="1" bestFit="1" customWidth="1"/>
    <col min="7426" max="7671" width="9.109375" style="1"/>
    <col min="7672" max="7672" width="25.109375" style="1" customWidth="1"/>
    <col min="7673" max="7673" width="10" style="1" customWidth="1"/>
    <col min="7674" max="7679" width="8" style="1" customWidth="1"/>
    <col min="7680" max="7680" width="9.109375" style="1"/>
    <col min="7681" max="7681" width="21" style="1" bestFit="1" customWidth="1"/>
    <col min="7682" max="7927" width="9.109375" style="1"/>
    <col min="7928" max="7928" width="25.109375" style="1" customWidth="1"/>
    <col min="7929" max="7929" width="10" style="1" customWidth="1"/>
    <col min="7930" max="7935" width="8" style="1" customWidth="1"/>
    <col min="7936" max="7936" width="9.109375" style="1"/>
    <col min="7937" max="7937" width="21" style="1" bestFit="1" customWidth="1"/>
    <col min="7938" max="8183" width="9.109375" style="1"/>
    <col min="8184" max="8184" width="25.109375" style="1" customWidth="1"/>
    <col min="8185" max="8185" width="10" style="1" customWidth="1"/>
    <col min="8186" max="8191" width="8" style="1" customWidth="1"/>
    <col min="8192" max="8192" width="9.109375" style="1"/>
    <col min="8193" max="8193" width="21" style="1" bestFit="1" customWidth="1"/>
    <col min="8194" max="8439" width="9.109375" style="1"/>
    <col min="8440" max="8440" width="25.109375" style="1" customWidth="1"/>
    <col min="8441" max="8441" width="10" style="1" customWidth="1"/>
    <col min="8442" max="8447" width="8" style="1" customWidth="1"/>
    <col min="8448" max="8448" width="9.109375" style="1"/>
    <col min="8449" max="8449" width="21" style="1" bestFit="1" customWidth="1"/>
    <col min="8450" max="8695" width="9.109375" style="1"/>
    <col min="8696" max="8696" width="25.109375" style="1" customWidth="1"/>
    <col min="8697" max="8697" width="10" style="1" customWidth="1"/>
    <col min="8698" max="8703" width="8" style="1" customWidth="1"/>
    <col min="8704" max="8704" width="9.109375" style="1"/>
    <col min="8705" max="8705" width="21" style="1" bestFit="1" customWidth="1"/>
    <col min="8706" max="8951" width="9.109375" style="1"/>
    <col min="8952" max="8952" width="25.109375" style="1" customWidth="1"/>
    <col min="8953" max="8953" width="10" style="1" customWidth="1"/>
    <col min="8954" max="8959" width="8" style="1" customWidth="1"/>
    <col min="8960" max="8960" width="9.109375" style="1"/>
    <col min="8961" max="8961" width="21" style="1" bestFit="1" customWidth="1"/>
    <col min="8962" max="9207" width="9.109375" style="1"/>
    <col min="9208" max="9208" width="25.109375" style="1" customWidth="1"/>
    <col min="9209" max="9209" width="10" style="1" customWidth="1"/>
    <col min="9210" max="9215" width="8" style="1" customWidth="1"/>
    <col min="9216" max="9216" width="9.109375" style="1"/>
    <col min="9217" max="9217" width="21" style="1" bestFit="1" customWidth="1"/>
    <col min="9218" max="9463" width="9.109375" style="1"/>
    <col min="9464" max="9464" width="25.109375" style="1" customWidth="1"/>
    <col min="9465" max="9465" width="10" style="1" customWidth="1"/>
    <col min="9466" max="9471" width="8" style="1" customWidth="1"/>
    <col min="9472" max="9472" width="9.109375" style="1"/>
    <col min="9473" max="9473" width="21" style="1" bestFit="1" customWidth="1"/>
    <col min="9474" max="9719" width="9.109375" style="1"/>
    <col min="9720" max="9720" width="25.109375" style="1" customWidth="1"/>
    <col min="9721" max="9721" width="10" style="1" customWidth="1"/>
    <col min="9722" max="9727" width="8" style="1" customWidth="1"/>
    <col min="9728" max="9728" width="9.109375" style="1"/>
    <col min="9729" max="9729" width="21" style="1" bestFit="1" customWidth="1"/>
    <col min="9730" max="9975" width="9.109375" style="1"/>
    <col min="9976" max="9976" width="25.109375" style="1" customWidth="1"/>
    <col min="9977" max="9977" width="10" style="1" customWidth="1"/>
    <col min="9978" max="9983" width="8" style="1" customWidth="1"/>
    <col min="9984" max="9984" width="9.109375" style="1"/>
    <col min="9985" max="9985" width="21" style="1" bestFit="1" customWidth="1"/>
    <col min="9986" max="10231" width="9.109375" style="1"/>
    <col min="10232" max="10232" width="25.109375" style="1" customWidth="1"/>
    <col min="10233" max="10233" width="10" style="1" customWidth="1"/>
    <col min="10234" max="10239" width="8" style="1" customWidth="1"/>
    <col min="10240" max="10240" width="9.109375" style="1"/>
    <col min="10241" max="10241" width="21" style="1" bestFit="1" customWidth="1"/>
    <col min="10242" max="10487" width="9.109375" style="1"/>
    <col min="10488" max="10488" width="25.109375" style="1" customWidth="1"/>
    <col min="10489" max="10489" width="10" style="1" customWidth="1"/>
    <col min="10490" max="10495" width="8" style="1" customWidth="1"/>
    <col min="10496" max="10496" width="9.109375" style="1"/>
    <col min="10497" max="10497" width="21" style="1" bestFit="1" customWidth="1"/>
    <col min="10498" max="10743" width="9.109375" style="1"/>
    <col min="10744" max="10744" width="25.109375" style="1" customWidth="1"/>
    <col min="10745" max="10745" width="10" style="1" customWidth="1"/>
    <col min="10746" max="10751" width="8" style="1" customWidth="1"/>
    <col min="10752" max="10752" width="9.109375" style="1"/>
    <col min="10753" max="10753" width="21" style="1" bestFit="1" customWidth="1"/>
    <col min="10754" max="10999" width="9.109375" style="1"/>
    <col min="11000" max="11000" width="25.109375" style="1" customWidth="1"/>
    <col min="11001" max="11001" width="10" style="1" customWidth="1"/>
    <col min="11002" max="11007" width="8" style="1" customWidth="1"/>
    <col min="11008" max="11008" width="9.109375" style="1"/>
    <col min="11009" max="11009" width="21" style="1" bestFit="1" customWidth="1"/>
    <col min="11010" max="11255" width="9.109375" style="1"/>
    <col min="11256" max="11256" width="25.109375" style="1" customWidth="1"/>
    <col min="11257" max="11257" width="10" style="1" customWidth="1"/>
    <col min="11258" max="11263" width="8" style="1" customWidth="1"/>
    <col min="11264" max="11264" width="9.109375" style="1"/>
    <col min="11265" max="11265" width="21" style="1" bestFit="1" customWidth="1"/>
    <col min="11266" max="11511" width="9.109375" style="1"/>
    <col min="11512" max="11512" width="25.109375" style="1" customWidth="1"/>
    <col min="11513" max="11513" width="10" style="1" customWidth="1"/>
    <col min="11514" max="11519" width="8" style="1" customWidth="1"/>
    <col min="11520" max="11520" width="9.109375" style="1"/>
    <col min="11521" max="11521" width="21" style="1" bestFit="1" customWidth="1"/>
    <col min="11522" max="11767" width="9.109375" style="1"/>
    <col min="11768" max="11768" width="25.109375" style="1" customWidth="1"/>
    <col min="11769" max="11769" width="10" style="1" customWidth="1"/>
    <col min="11770" max="11775" width="8" style="1" customWidth="1"/>
    <col min="11776" max="11776" width="9.109375" style="1"/>
    <col min="11777" max="11777" width="21" style="1" bestFit="1" customWidth="1"/>
    <col min="11778" max="12023" width="9.109375" style="1"/>
    <col min="12024" max="12024" width="25.109375" style="1" customWidth="1"/>
    <col min="12025" max="12025" width="10" style="1" customWidth="1"/>
    <col min="12026" max="12031" width="8" style="1" customWidth="1"/>
    <col min="12032" max="12032" width="9.109375" style="1"/>
    <col min="12033" max="12033" width="21" style="1" bestFit="1" customWidth="1"/>
    <col min="12034" max="12279" width="9.109375" style="1"/>
    <col min="12280" max="12280" width="25.109375" style="1" customWidth="1"/>
    <col min="12281" max="12281" width="10" style="1" customWidth="1"/>
    <col min="12282" max="12287" width="8" style="1" customWidth="1"/>
    <col min="12288" max="12288" width="9.109375" style="1"/>
    <col min="12289" max="12289" width="21" style="1" bestFit="1" customWidth="1"/>
    <col min="12290" max="12535" width="9.109375" style="1"/>
    <col min="12536" max="12536" width="25.109375" style="1" customWidth="1"/>
    <col min="12537" max="12537" width="10" style="1" customWidth="1"/>
    <col min="12538" max="12543" width="8" style="1" customWidth="1"/>
    <col min="12544" max="12544" width="9.109375" style="1"/>
    <col min="12545" max="12545" width="21" style="1" bestFit="1" customWidth="1"/>
    <col min="12546" max="12791" width="9.109375" style="1"/>
    <col min="12792" max="12792" width="25.109375" style="1" customWidth="1"/>
    <col min="12793" max="12793" width="10" style="1" customWidth="1"/>
    <col min="12794" max="12799" width="8" style="1" customWidth="1"/>
    <col min="12800" max="12800" width="9.109375" style="1"/>
    <col min="12801" max="12801" width="21" style="1" bestFit="1" customWidth="1"/>
    <col min="12802" max="13047" width="9.109375" style="1"/>
    <col min="13048" max="13048" width="25.109375" style="1" customWidth="1"/>
    <col min="13049" max="13049" width="10" style="1" customWidth="1"/>
    <col min="13050" max="13055" width="8" style="1" customWidth="1"/>
    <col min="13056" max="13056" width="9.109375" style="1"/>
    <col min="13057" max="13057" width="21" style="1" bestFit="1" customWidth="1"/>
    <col min="13058" max="13303" width="9.109375" style="1"/>
    <col min="13304" max="13304" width="25.109375" style="1" customWidth="1"/>
    <col min="13305" max="13305" width="10" style="1" customWidth="1"/>
    <col min="13306" max="13311" width="8" style="1" customWidth="1"/>
    <col min="13312" max="13312" width="9.109375" style="1"/>
    <col min="13313" max="13313" width="21" style="1" bestFit="1" customWidth="1"/>
    <col min="13314" max="13559" width="9.109375" style="1"/>
    <col min="13560" max="13560" width="25.109375" style="1" customWidth="1"/>
    <col min="13561" max="13561" width="10" style="1" customWidth="1"/>
    <col min="13562" max="13567" width="8" style="1" customWidth="1"/>
    <col min="13568" max="13568" width="9.109375" style="1"/>
    <col min="13569" max="13569" width="21" style="1" bestFit="1" customWidth="1"/>
    <col min="13570" max="13815" width="9.109375" style="1"/>
    <col min="13816" max="13816" width="25.109375" style="1" customWidth="1"/>
    <col min="13817" max="13817" width="10" style="1" customWidth="1"/>
    <col min="13818" max="13823" width="8" style="1" customWidth="1"/>
    <col min="13824" max="13824" width="9.109375" style="1"/>
    <col min="13825" max="13825" width="21" style="1" bestFit="1" customWidth="1"/>
    <col min="13826" max="14071" width="9.109375" style="1"/>
    <col min="14072" max="14072" width="25.109375" style="1" customWidth="1"/>
    <col min="14073" max="14073" width="10" style="1" customWidth="1"/>
    <col min="14074" max="14079" width="8" style="1" customWidth="1"/>
    <col min="14080" max="14080" width="9.109375" style="1"/>
    <col min="14081" max="14081" width="21" style="1" bestFit="1" customWidth="1"/>
    <col min="14082" max="14327" width="9.109375" style="1"/>
    <col min="14328" max="14328" width="25.109375" style="1" customWidth="1"/>
    <col min="14329" max="14329" width="10" style="1" customWidth="1"/>
    <col min="14330" max="14335" width="8" style="1" customWidth="1"/>
    <col min="14336" max="14336" width="9.109375" style="1"/>
    <col min="14337" max="14337" width="21" style="1" bestFit="1" customWidth="1"/>
    <col min="14338" max="14583" width="9.109375" style="1"/>
    <col min="14584" max="14584" width="25.109375" style="1" customWidth="1"/>
    <col min="14585" max="14585" width="10" style="1" customWidth="1"/>
    <col min="14586" max="14591" width="8" style="1" customWidth="1"/>
    <col min="14592" max="14592" width="9.109375" style="1"/>
    <col min="14593" max="14593" width="21" style="1" bestFit="1" customWidth="1"/>
    <col min="14594" max="14839" width="9.109375" style="1"/>
    <col min="14840" max="14840" width="25.109375" style="1" customWidth="1"/>
    <col min="14841" max="14841" width="10" style="1" customWidth="1"/>
    <col min="14842" max="14847" width="8" style="1" customWidth="1"/>
    <col min="14848" max="14848" width="9.109375" style="1"/>
    <col min="14849" max="14849" width="21" style="1" bestFit="1" customWidth="1"/>
    <col min="14850" max="15095" width="9.109375" style="1"/>
    <col min="15096" max="15096" width="25.109375" style="1" customWidth="1"/>
    <col min="15097" max="15097" width="10" style="1" customWidth="1"/>
    <col min="15098" max="15103" width="8" style="1" customWidth="1"/>
    <col min="15104" max="15104" width="9.109375" style="1"/>
    <col min="15105" max="15105" width="21" style="1" bestFit="1" customWidth="1"/>
    <col min="15106" max="15351" width="9.109375" style="1"/>
    <col min="15352" max="15352" width="25.109375" style="1" customWidth="1"/>
    <col min="15353" max="15353" width="10" style="1" customWidth="1"/>
    <col min="15354" max="15359" width="8" style="1" customWidth="1"/>
    <col min="15360" max="15360" width="9.109375" style="1"/>
    <col min="15361" max="15361" width="21" style="1" bestFit="1" customWidth="1"/>
    <col min="15362" max="15607" width="9.109375" style="1"/>
    <col min="15608" max="15608" width="25.109375" style="1" customWidth="1"/>
    <col min="15609" max="15609" width="10" style="1" customWidth="1"/>
    <col min="15610" max="15615" width="8" style="1" customWidth="1"/>
    <col min="15616" max="15616" width="9.109375" style="1"/>
    <col min="15617" max="15617" width="21" style="1" bestFit="1" customWidth="1"/>
    <col min="15618" max="15863" width="9.109375" style="1"/>
    <col min="15864" max="15864" width="25.109375" style="1" customWidth="1"/>
    <col min="15865" max="15865" width="10" style="1" customWidth="1"/>
    <col min="15866" max="15871" width="8" style="1" customWidth="1"/>
    <col min="15872" max="15872" width="9.109375" style="1"/>
    <col min="15873" max="15873" width="21" style="1" bestFit="1" customWidth="1"/>
    <col min="15874" max="16119" width="9.109375" style="1"/>
    <col min="16120" max="16120" width="25.109375" style="1" customWidth="1"/>
    <col min="16121" max="16121" width="10" style="1" customWidth="1"/>
    <col min="16122" max="16127" width="8" style="1" customWidth="1"/>
    <col min="16128" max="16128" width="9.109375" style="1"/>
    <col min="16129" max="16129" width="21" style="1" bestFit="1" customWidth="1"/>
    <col min="16130" max="16384" width="9.109375" style="1"/>
  </cols>
  <sheetData>
    <row r="1" spans="1:7" ht="11.25" customHeight="1">
      <c r="A1" s="282" t="s">
        <v>1749</v>
      </c>
      <c r="F1" s="26"/>
    </row>
    <row r="2" spans="1:7" ht="18" customHeight="1">
      <c r="F2" s="403"/>
    </row>
    <row r="3" spans="1:7" ht="3.75" customHeight="1">
      <c r="A3" s="1724"/>
      <c r="B3" s="1724"/>
      <c r="C3" s="1724"/>
      <c r="D3" s="1724"/>
      <c r="E3" s="1724"/>
      <c r="F3" s="1724"/>
    </row>
    <row r="4" spans="1:7" ht="24" customHeight="1">
      <c r="A4" s="1512" t="s">
        <v>1466</v>
      </c>
      <c r="B4" s="1407"/>
      <c r="C4" s="1408"/>
      <c r="D4" s="1408"/>
      <c r="E4" s="1409"/>
      <c r="F4" s="1410"/>
    </row>
    <row r="5" spans="1:7" ht="3.75" customHeight="1">
      <c r="A5" s="1411"/>
      <c r="B5" s="1412"/>
      <c r="C5" s="1413"/>
      <c r="D5" s="1413"/>
      <c r="E5" s="1414"/>
      <c r="F5" s="1415"/>
    </row>
    <row r="6" spans="1:7" ht="15" customHeight="1">
      <c r="A6" s="359" t="s">
        <v>1474</v>
      </c>
      <c r="B6" s="576" t="s">
        <v>186</v>
      </c>
      <c r="C6" s="1721" t="s">
        <v>187</v>
      </c>
      <c r="D6" s="1721"/>
      <c r="E6" s="1721"/>
      <c r="F6" s="1721"/>
    </row>
    <row r="7" spans="1:7" ht="12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7" ht="12" customHeight="1">
      <c r="A8" s="113" t="s">
        <v>1489</v>
      </c>
      <c r="B8" s="191">
        <f>SUM(C8:F8)</f>
        <v>58599</v>
      </c>
      <c r="C8" s="189">
        <v>16175</v>
      </c>
      <c r="D8" s="189">
        <v>20292</v>
      </c>
      <c r="E8" s="189">
        <v>7436</v>
      </c>
      <c r="F8" s="189">
        <v>14696</v>
      </c>
    </row>
    <row r="9" spans="1:7" ht="12" customHeight="1">
      <c r="A9" s="1416" t="s">
        <v>1490</v>
      </c>
      <c r="B9" s="191"/>
      <c r="C9" s="189"/>
      <c r="D9" s="189"/>
      <c r="E9" s="189"/>
      <c r="F9" s="189"/>
      <c r="G9" s="113"/>
    </row>
    <row r="10" spans="1:7" ht="12" customHeight="1">
      <c r="A10" s="1417" t="s">
        <v>1491</v>
      </c>
      <c r="B10" s="191">
        <f t="shared" ref="B10:B23" si="0">SUM(C10:F10)</f>
        <v>15353</v>
      </c>
      <c r="C10" s="189">
        <v>4226</v>
      </c>
      <c r="D10" s="189">
        <v>5155</v>
      </c>
      <c r="E10" s="189">
        <v>1848</v>
      </c>
      <c r="F10" s="189">
        <v>4124</v>
      </c>
      <c r="G10" s="113"/>
    </row>
    <row r="11" spans="1:7" ht="12" customHeight="1">
      <c r="A11" s="1417" t="s">
        <v>1492</v>
      </c>
      <c r="B11" s="191">
        <f t="shared" si="0"/>
        <v>22257</v>
      </c>
      <c r="C11" s="189">
        <v>6090</v>
      </c>
      <c r="D11" s="189">
        <v>7682</v>
      </c>
      <c r="E11" s="189">
        <v>2998</v>
      </c>
      <c r="F11" s="189">
        <v>5487</v>
      </c>
      <c r="G11" s="113"/>
    </row>
    <row r="12" spans="1:7" ht="12" customHeight="1">
      <c r="A12" s="1416" t="s">
        <v>1493</v>
      </c>
      <c r="B12" s="191"/>
      <c r="C12" s="189"/>
      <c r="D12" s="189"/>
      <c r="E12" s="189"/>
      <c r="F12" s="189"/>
      <c r="G12" s="113"/>
    </row>
    <row r="13" spans="1:7" ht="12" customHeight="1">
      <c r="A13" s="1417" t="s">
        <v>1491</v>
      </c>
      <c r="B13" s="191">
        <f t="shared" si="0"/>
        <v>2488</v>
      </c>
      <c r="C13" s="189">
        <v>683</v>
      </c>
      <c r="D13" s="189">
        <v>886</v>
      </c>
      <c r="E13" s="189">
        <v>328</v>
      </c>
      <c r="F13" s="189">
        <v>591</v>
      </c>
      <c r="G13" s="113"/>
    </row>
    <row r="14" spans="1:7" ht="12" customHeight="1">
      <c r="A14" s="1417" t="s">
        <v>1492</v>
      </c>
      <c r="B14" s="191">
        <f t="shared" si="0"/>
        <v>3102</v>
      </c>
      <c r="C14" s="189">
        <v>946</v>
      </c>
      <c r="D14" s="189">
        <v>1048</v>
      </c>
      <c r="E14" s="189">
        <v>389</v>
      </c>
      <c r="F14" s="189">
        <v>719</v>
      </c>
      <c r="G14" s="113"/>
    </row>
    <row r="15" spans="1:7" ht="12" customHeight="1">
      <c r="A15" s="1416" t="s">
        <v>1494</v>
      </c>
      <c r="B15" s="191"/>
      <c r="C15" s="191"/>
      <c r="D15" s="191"/>
      <c r="E15" s="191"/>
      <c r="F15" s="191"/>
      <c r="G15" s="113"/>
    </row>
    <row r="16" spans="1:7" ht="12" customHeight="1">
      <c r="A16" s="1417" t="s">
        <v>1491</v>
      </c>
      <c r="B16" s="191">
        <f t="shared" si="0"/>
        <v>1</v>
      </c>
      <c r="C16" s="481" t="s">
        <v>132</v>
      </c>
      <c r="D16" s="481">
        <v>1</v>
      </c>
      <c r="E16" s="481" t="s">
        <v>132</v>
      </c>
      <c r="F16" s="481" t="s">
        <v>132</v>
      </c>
      <c r="G16" s="113"/>
    </row>
    <row r="17" spans="1:7" ht="12" customHeight="1">
      <c r="A17" s="1417" t="s">
        <v>1492</v>
      </c>
      <c r="B17" s="191">
        <f t="shared" si="0"/>
        <v>78</v>
      </c>
      <c r="C17" s="481">
        <v>23</v>
      </c>
      <c r="D17" s="481">
        <v>32</v>
      </c>
      <c r="E17" s="481">
        <v>6</v>
      </c>
      <c r="F17" s="481">
        <v>17</v>
      </c>
      <c r="G17" s="113"/>
    </row>
    <row r="18" spans="1:7" ht="12" customHeight="1">
      <c r="A18" s="1416" t="s">
        <v>1495</v>
      </c>
      <c r="B18" s="191"/>
      <c r="C18" s="174"/>
      <c r="D18" s="174"/>
      <c r="E18" s="598"/>
      <c r="F18" s="1050"/>
      <c r="G18" s="113"/>
    </row>
    <row r="19" spans="1:7" ht="12" customHeight="1">
      <c r="A19" s="1417" t="s">
        <v>1491</v>
      </c>
      <c r="B19" s="191">
        <f t="shared" si="0"/>
        <v>927</v>
      </c>
      <c r="C19" s="174">
        <v>276</v>
      </c>
      <c r="D19" s="174">
        <v>327</v>
      </c>
      <c r="E19" s="598">
        <v>90</v>
      </c>
      <c r="F19" s="1050">
        <v>234</v>
      </c>
      <c r="G19" s="113"/>
    </row>
    <row r="20" spans="1:7" ht="12" customHeight="1">
      <c r="A20" s="1417" t="s">
        <v>1492</v>
      </c>
      <c r="B20" s="191">
        <f t="shared" si="0"/>
        <v>1207</v>
      </c>
      <c r="C20" s="174">
        <v>292</v>
      </c>
      <c r="D20" s="174">
        <v>449</v>
      </c>
      <c r="E20" s="598">
        <v>159</v>
      </c>
      <c r="F20" s="1050">
        <v>307</v>
      </c>
      <c r="G20" s="113"/>
    </row>
    <row r="21" spans="1:7" ht="12" customHeight="1">
      <c r="A21" s="1416" t="s">
        <v>1496</v>
      </c>
      <c r="B21" s="191"/>
      <c r="C21" s="174"/>
      <c r="D21" s="174"/>
      <c r="E21" s="598"/>
      <c r="F21" s="1050"/>
      <c r="G21" s="113"/>
    </row>
    <row r="22" spans="1:7" ht="12" customHeight="1">
      <c r="A22" s="1417" t="s">
        <v>1491</v>
      </c>
      <c r="B22" s="191">
        <f t="shared" si="0"/>
        <v>6927</v>
      </c>
      <c r="C22" s="174">
        <v>1945</v>
      </c>
      <c r="D22" s="174">
        <v>2531</v>
      </c>
      <c r="E22" s="598">
        <v>853</v>
      </c>
      <c r="F22" s="1050">
        <v>1598</v>
      </c>
      <c r="G22" s="113"/>
    </row>
    <row r="23" spans="1:7" ht="12" customHeight="1">
      <c r="A23" s="1417" t="s">
        <v>1492</v>
      </c>
      <c r="B23" s="191">
        <f t="shared" si="0"/>
        <v>6259</v>
      </c>
      <c r="C23" s="174">
        <v>1694</v>
      </c>
      <c r="D23" s="174">
        <v>2181</v>
      </c>
      <c r="E23" s="598">
        <v>765</v>
      </c>
      <c r="F23" s="1050">
        <v>1619</v>
      </c>
      <c r="G23" s="113"/>
    </row>
    <row r="24" spans="1:7" ht="12" customHeight="1">
      <c r="A24" s="113" t="s">
        <v>1497</v>
      </c>
      <c r="B24" s="191"/>
      <c r="C24" s="189"/>
      <c r="D24" s="189"/>
      <c r="E24" s="189"/>
      <c r="F24" s="189"/>
      <c r="G24" s="113"/>
    </row>
    <row r="25" spans="1:7" ht="12" customHeight="1">
      <c r="A25" s="1405">
        <v>0</v>
      </c>
      <c r="B25" s="191">
        <f t="shared" ref="B25:B30" si="1">SUM(C25:F25)</f>
        <v>32903</v>
      </c>
      <c r="C25" s="189">
        <v>9045</v>
      </c>
      <c r="D25" s="189">
        <v>11392</v>
      </c>
      <c r="E25" s="189">
        <v>4317</v>
      </c>
      <c r="F25" s="189">
        <v>8149</v>
      </c>
      <c r="G25" s="113"/>
    </row>
    <row r="26" spans="1:7" ht="12" customHeight="1">
      <c r="A26" s="1405" t="s">
        <v>734</v>
      </c>
      <c r="B26" s="191">
        <f t="shared" si="1"/>
        <v>13784</v>
      </c>
      <c r="C26" s="189">
        <v>3958</v>
      </c>
      <c r="D26" s="189">
        <v>4706</v>
      </c>
      <c r="E26" s="189">
        <v>1654</v>
      </c>
      <c r="F26" s="189">
        <v>3466</v>
      </c>
    </row>
    <row r="27" spans="1:7" ht="12" customHeight="1">
      <c r="A27" s="1405" t="s">
        <v>1141</v>
      </c>
      <c r="B27" s="191">
        <f t="shared" si="1"/>
        <v>9769</v>
      </c>
      <c r="C27" s="189">
        <v>2620</v>
      </c>
      <c r="D27" s="189">
        <v>3350</v>
      </c>
      <c r="E27" s="189">
        <v>1217</v>
      </c>
      <c r="F27" s="189">
        <v>2582</v>
      </c>
    </row>
    <row r="28" spans="1:7" ht="12" customHeight="1">
      <c r="A28" s="1405" t="s">
        <v>1140</v>
      </c>
      <c r="B28" s="191">
        <f t="shared" si="1"/>
        <v>1657</v>
      </c>
      <c r="C28" s="189">
        <v>454</v>
      </c>
      <c r="D28" s="189">
        <v>602</v>
      </c>
      <c r="E28" s="189">
        <v>196</v>
      </c>
      <c r="F28" s="189">
        <v>405</v>
      </c>
    </row>
    <row r="29" spans="1:7" s="99" customFormat="1" ht="12" customHeight="1">
      <c r="A29" s="1405" t="s">
        <v>1481</v>
      </c>
      <c r="B29" s="191">
        <f t="shared" si="1"/>
        <v>295</v>
      </c>
      <c r="C29" s="191">
        <v>66</v>
      </c>
      <c r="D29" s="191">
        <v>130</v>
      </c>
      <c r="E29" s="191">
        <v>30</v>
      </c>
      <c r="F29" s="191">
        <v>69</v>
      </c>
    </row>
    <row r="30" spans="1:7" s="99" customFormat="1" ht="12" customHeight="1">
      <c r="A30" s="1405" t="s">
        <v>1498</v>
      </c>
      <c r="B30" s="191">
        <f t="shared" si="1"/>
        <v>191</v>
      </c>
      <c r="C30" s="114">
        <v>32</v>
      </c>
      <c r="D30" s="114">
        <v>112</v>
      </c>
      <c r="E30" s="114">
        <v>22</v>
      </c>
      <c r="F30" s="114">
        <v>25</v>
      </c>
    </row>
    <row r="31" spans="1:7" s="99" customFormat="1" ht="10.5" customHeight="1"/>
    <row r="32" spans="1:7" s="99" customFormat="1" ht="12" customHeight="1">
      <c r="A32" s="1510" t="s">
        <v>483</v>
      </c>
    </row>
    <row r="33" spans="2:6" s="99" customFormat="1" ht="12" customHeight="1"/>
    <row r="34" spans="2:6" s="99" customFormat="1" ht="12" customHeight="1"/>
    <row r="35" spans="2:6" s="99" customFormat="1" ht="12" customHeight="1"/>
    <row r="36" spans="2:6" s="99" customFormat="1" ht="12" customHeight="1"/>
    <row r="37" spans="2:6" s="99" customFormat="1" ht="12" customHeight="1"/>
    <row r="38" spans="2:6" s="99" customFormat="1" ht="12" customHeight="1">
      <c r="B38" s="1"/>
      <c r="C38" s="59"/>
      <c r="D38" s="59"/>
      <c r="E38" s="402"/>
      <c r="F38" s="321"/>
    </row>
  </sheetData>
  <mergeCells count="2">
    <mergeCell ref="A3:F3"/>
    <mergeCell ref="C6:F6"/>
  </mergeCells>
  <hyperlinks>
    <hyperlink ref="A32" r:id="rId1"/>
    <hyperlink ref="A4" location="'Zoznam tabuliek'!A1" display="Rodinné cenzové domácnosti"/>
  </hyperlinks>
  <pageMargins left="0.78740157480314965" right="0.98425196850393704" top="0.39370078740157483" bottom="0.59055118110236227" header="0.27559055118110237" footer="0.51181102362204722"/>
  <pageSetup paperSize="9" orientation="portrait" r:id="rId2"/>
  <headerFooter>
    <oddHeader xml:space="preserve">&amp;R&amp;8 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view="pageBreakPreview" zoomScale="120" zoomScaleNormal="110" zoomScaleSheetLayoutView="120" workbookViewId="0">
      <selection activeCell="D33" sqref="D33"/>
    </sheetView>
  </sheetViews>
  <sheetFormatPr defaultColWidth="9.109375" defaultRowHeight="13.2"/>
  <cols>
    <col min="1" max="1" width="43.5546875" style="1" customWidth="1"/>
    <col min="2" max="6" width="8.88671875" style="1" customWidth="1"/>
    <col min="7" max="7" width="4.88671875" style="1" customWidth="1"/>
    <col min="8" max="8" width="11.109375" style="1" customWidth="1"/>
    <col min="9" max="9" width="6.6640625" style="1" customWidth="1"/>
    <col min="10" max="10" width="9.109375" style="1"/>
    <col min="11" max="11" width="14.6640625" style="1" customWidth="1"/>
    <col min="12" max="12" width="11.6640625" style="1" customWidth="1"/>
    <col min="13" max="16" width="9.109375" style="1"/>
    <col min="17" max="17" width="11" style="1" customWidth="1"/>
    <col min="18" max="16384" width="9.109375" style="1"/>
  </cols>
  <sheetData>
    <row r="1" spans="1:20" ht="11.4" customHeight="1">
      <c r="A1" s="1063" t="s">
        <v>1749</v>
      </c>
      <c r="F1" s="26"/>
    </row>
    <row r="2" spans="1:20" ht="18" customHeight="1">
      <c r="A2"/>
      <c r="F2" s="2"/>
    </row>
    <row r="3" spans="1:20" ht="3.75" customHeight="1">
      <c r="A3" s="1702"/>
      <c r="B3" s="1702"/>
      <c r="C3" s="1702"/>
      <c r="D3" s="1702"/>
      <c r="E3" s="1702"/>
      <c r="F3" s="1702"/>
      <c r="G3" s="99"/>
      <c r="H3" s="99"/>
    </row>
    <row r="4" spans="1:20" s="181" customFormat="1" ht="24" customHeight="1">
      <c r="A4" s="1711" t="s">
        <v>44</v>
      </c>
      <c r="B4" s="1711"/>
      <c r="C4" s="1711"/>
      <c r="D4" s="1711"/>
      <c r="E4" s="1711"/>
      <c r="F4" s="1711"/>
      <c r="G4" s="774"/>
      <c r="H4" s="774" t="s">
        <v>0</v>
      </c>
    </row>
    <row r="5" spans="1:20" ht="3.75" customHeight="1">
      <c r="A5" s="1727"/>
      <c r="B5" s="1727"/>
      <c r="C5" s="1727"/>
      <c r="D5" s="1727"/>
      <c r="E5" s="1727"/>
      <c r="F5" s="1727"/>
      <c r="G5" s="99"/>
      <c r="H5" s="99"/>
    </row>
    <row r="6" spans="1:20" ht="20.25" customHeight="1">
      <c r="A6" s="145" t="s">
        <v>127</v>
      </c>
      <c r="B6" s="49" t="s">
        <v>186</v>
      </c>
      <c r="C6" s="1657" t="s">
        <v>685</v>
      </c>
      <c r="D6" s="1657"/>
      <c r="E6" s="1657"/>
      <c r="F6" s="1657"/>
    </row>
    <row r="7" spans="1:20" ht="12" customHeight="1">
      <c r="A7" s="145"/>
      <c r="B7" s="49" t="s">
        <v>189</v>
      </c>
      <c r="C7" s="49" t="s">
        <v>186</v>
      </c>
      <c r="D7" s="49" t="s">
        <v>186</v>
      </c>
      <c r="E7" s="49" t="s">
        <v>190</v>
      </c>
      <c r="F7" s="49" t="s">
        <v>186</v>
      </c>
    </row>
    <row r="8" spans="1:20" ht="12" customHeight="1">
      <c r="A8" s="145"/>
      <c r="B8" s="668"/>
      <c r="C8" s="337" t="s">
        <v>191</v>
      </c>
      <c r="D8" s="337" t="s">
        <v>192</v>
      </c>
      <c r="E8" s="337" t="s">
        <v>193</v>
      </c>
      <c r="F8" s="337" t="s">
        <v>194</v>
      </c>
    </row>
    <row r="9" spans="1:20" ht="12" customHeight="1">
      <c r="A9" s="113"/>
      <c r="B9" s="44"/>
      <c r="C9" s="576"/>
      <c r="D9" s="576"/>
      <c r="E9" s="576"/>
      <c r="F9" s="576"/>
      <c r="G9" s="113"/>
    </row>
    <row r="10" spans="1:20" ht="12" customHeight="1">
      <c r="A10" s="113" t="s">
        <v>2040</v>
      </c>
      <c r="B10" s="677">
        <v>104712</v>
      </c>
      <c r="C10" s="677">
        <v>48577</v>
      </c>
      <c r="D10" s="677">
        <v>28238</v>
      </c>
      <c r="E10" s="677">
        <v>1548</v>
      </c>
      <c r="F10" s="677">
        <v>26350</v>
      </c>
      <c r="G10" s="113"/>
      <c r="H10" s="59"/>
      <c r="I10" s="3"/>
      <c r="J10" s="3"/>
      <c r="K10" s="3"/>
      <c r="L10" s="3"/>
      <c r="M10" s="3"/>
    </row>
    <row r="11" spans="1:20" ht="12" customHeight="1">
      <c r="A11" s="678" t="s">
        <v>268</v>
      </c>
      <c r="B11" s="677">
        <v>53034</v>
      </c>
      <c r="C11" s="185">
        <v>25077</v>
      </c>
      <c r="D11" s="185">
        <v>12439</v>
      </c>
      <c r="E11" s="185">
        <v>969</v>
      </c>
      <c r="F11" s="185">
        <v>14549</v>
      </c>
      <c r="G11" s="113"/>
      <c r="H11" s="59"/>
      <c r="I11" s="3"/>
      <c r="J11" s="3"/>
      <c r="K11" s="3"/>
      <c r="L11" s="3"/>
      <c r="M11" s="3"/>
    </row>
    <row r="12" spans="1:20" ht="12" customHeight="1">
      <c r="A12" s="355" t="s">
        <v>686</v>
      </c>
      <c r="B12" s="300">
        <v>3869</v>
      </c>
      <c r="C12" s="679">
        <v>1763</v>
      </c>
      <c r="D12" s="680">
        <v>1093</v>
      </c>
      <c r="E12" s="680">
        <v>85</v>
      </c>
      <c r="F12" s="680">
        <v>928</v>
      </c>
      <c r="G12" s="113"/>
      <c r="H12" s="5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2" customHeight="1">
      <c r="A13" s="681" t="s">
        <v>268</v>
      </c>
      <c r="B13" s="300">
        <v>2350</v>
      </c>
      <c r="C13" s="679">
        <v>994</v>
      </c>
      <c r="D13" s="680">
        <v>702</v>
      </c>
      <c r="E13" s="680">
        <v>60</v>
      </c>
      <c r="F13" s="680">
        <v>594</v>
      </c>
      <c r="G13" s="113"/>
      <c r="H13" s="5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2" customHeight="1">
      <c r="A14" s="682" t="s">
        <v>197</v>
      </c>
      <c r="B14" s="1418"/>
      <c r="C14" s="684"/>
      <c r="D14" s="683"/>
      <c r="E14" s="684"/>
      <c r="F14" s="684"/>
      <c r="G14" s="113"/>
      <c r="H14" s="5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2" customHeight="1">
      <c r="A15" s="480" t="s">
        <v>687</v>
      </c>
      <c r="B15" s="185">
        <v>6663</v>
      </c>
      <c r="C15" s="185">
        <v>3536</v>
      </c>
      <c r="D15" s="185">
        <v>1387</v>
      </c>
      <c r="E15" s="185">
        <v>47</v>
      </c>
      <c r="F15" s="185">
        <v>1693</v>
      </c>
      <c r="G15" s="113"/>
      <c r="H15" s="5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2" customHeight="1">
      <c r="A16" s="480" t="s">
        <v>688</v>
      </c>
      <c r="B16" s="185">
        <v>30056</v>
      </c>
      <c r="C16" s="185">
        <v>16473</v>
      </c>
      <c r="D16" s="185">
        <v>6212</v>
      </c>
      <c r="E16" s="185">
        <v>567</v>
      </c>
      <c r="F16" s="185">
        <v>6804</v>
      </c>
      <c r="G16" s="113"/>
      <c r="H16" s="5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2" customHeight="1">
      <c r="A17" s="480" t="s">
        <v>689</v>
      </c>
      <c r="B17" s="185">
        <v>14464</v>
      </c>
      <c r="C17" s="185">
        <v>7083</v>
      </c>
      <c r="D17" s="185">
        <v>3756</v>
      </c>
      <c r="E17" s="185">
        <v>164</v>
      </c>
      <c r="F17" s="185">
        <v>3461</v>
      </c>
      <c r="G17" s="113"/>
      <c r="H17" s="59"/>
      <c r="I17" s="3"/>
      <c r="J17" s="1725"/>
      <c r="K17" s="1725"/>
      <c r="L17" s="1726"/>
      <c r="M17" s="1726"/>
      <c r="N17" s="3"/>
      <c r="O17" s="1725"/>
      <c r="P17" s="1725"/>
      <c r="Q17" s="1726"/>
      <c r="R17" s="1726"/>
      <c r="S17" s="3"/>
      <c r="T17" s="3"/>
    </row>
    <row r="18" spans="1:20" ht="12" customHeight="1">
      <c r="A18" s="480" t="s">
        <v>690</v>
      </c>
      <c r="B18" s="185">
        <v>8528</v>
      </c>
      <c r="C18" s="185">
        <v>4287</v>
      </c>
      <c r="D18" s="185">
        <v>1178</v>
      </c>
      <c r="E18" s="185">
        <v>70</v>
      </c>
      <c r="F18" s="185">
        <v>2993</v>
      </c>
      <c r="G18" s="113"/>
      <c r="H18" s="59"/>
      <c r="I18" s="3"/>
      <c r="J18" s="1053"/>
      <c r="K18" s="3"/>
      <c r="L18" s="1054"/>
      <c r="M18" s="3"/>
      <c r="N18" s="3"/>
      <c r="O18" s="1053"/>
      <c r="P18" s="3"/>
      <c r="Q18" s="1054"/>
      <c r="R18" s="3"/>
      <c r="S18" s="3"/>
      <c r="T18" s="3"/>
    </row>
    <row r="19" spans="1:20" ht="12" customHeight="1">
      <c r="A19" s="480" t="s">
        <v>692</v>
      </c>
      <c r="B19" s="185">
        <v>11522</v>
      </c>
      <c r="C19" s="185">
        <v>6155</v>
      </c>
      <c r="D19" s="185">
        <v>2380</v>
      </c>
      <c r="E19" s="185">
        <v>355</v>
      </c>
      <c r="F19" s="185">
        <v>2632</v>
      </c>
      <c r="G19" s="113"/>
      <c r="H19" s="59"/>
      <c r="I19" s="3"/>
      <c r="J19" s="1055"/>
      <c r="K19" s="3"/>
      <c r="L19" s="1056"/>
      <c r="M19" s="712"/>
      <c r="N19" s="3"/>
      <c r="O19" s="185"/>
      <c r="P19" s="3"/>
      <c r="Q19" s="686"/>
      <c r="R19" s="712"/>
      <c r="S19" s="3"/>
      <c r="T19" s="3"/>
    </row>
    <row r="20" spans="1:20" ht="12" customHeight="1">
      <c r="A20" s="480" t="s">
        <v>693</v>
      </c>
      <c r="B20" s="185">
        <v>283</v>
      </c>
      <c r="C20" s="185">
        <v>72</v>
      </c>
      <c r="D20" s="185">
        <v>32</v>
      </c>
      <c r="E20" s="185">
        <v>12</v>
      </c>
      <c r="F20" s="185">
        <v>167</v>
      </c>
      <c r="G20" s="113"/>
      <c r="H20" s="59"/>
      <c r="I20" s="3"/>
      <c r="J20" s="1055"/>
      <c r="K20" s="3"/>
      <c r="L20" s="1056"/>
      <c r="M20" s="712"/>
      <c r="N20" s="3"/>
      <c r="O20" s="185"/>
      <c r="P20" s="3"/>
      <c r="Q20" s="686"/>
      <c r="R20" s="712"/>
      <c r="S20" s="3"/>
      <c r="T20" s="3"/>
    </row>
    <row r="21" spans="1:20" ht="12" customHeight="1">
      <c r="A21" s="480" t="s">
        <v>697</v>
      </c>
      <c r="B21" s="185">
        <v>6576</v>
      </c>
      <c r="C21" s="185">
        <v>1602</v>
      </c>
      <c r="D21" s="185">
        <v>2921</v>
      </c>
      <c r="E21" s="185">
        <v>130</v>
      </c>
      <c r="F21" s="185">
        <v>1923</v>
      </c>
      <c r="G21" s="113"/>
      <c r="H21" s="59"/>
      <c r="I21" s="3"/>
      <c r="J21" s="1055"/>
      <c r="K21" s="3"/>
      <c r="L21" s="1056"/>
      <c r="M21" s="712"/>
      <c r="N21" s="3"/>
      <c r="O21" s="185"/>
      <c r="P21" s="3"/>
      <c r="Q21" s="686"/>
      <c r="R21" s="712"/>
      <c r="S21" s="3"/>
      <c r="T21" s="3"/>
    </row>
    <row r="22" spans="1:20" ht="12" customHeight="1">
      <c r="A22" s="480" t="s">
        <v>699</v>
      </c>
      <c r="B22" s="185">
        <v>8404</v>
      </c>
      <c r="C22" s="185">
        <v>1520</v>
      </c>
      <c r="D22" s="185">
        <v>4616</v>
      </c>
      <c r="E22" s="185">
        <v>30</v>
      </c>
      <c r="F22" s="185">
        <v>2238</v>
      </c>
      <c r="G22" s="113"/>
      <c r="H22" s="59"/>
      <c r="I22" s="3"/>
      <c r="J22" s="1055"/>
      <c r="K22" s="3"/>
      <c r="L22" s="1056"/>
      <c r="M22" s="712"/>
      <c r="N22" s="3"/>
      <c r="O22" s="185"/>
      <c r="P22" s="3"/>
      <c r="Q22" s="686"/>
      <c r="R22" s="712"/>
      <c r="S22" s="3"/>
      <c r="T22" s="3"/>
    </row>
    <row r="23" spans="1:20" ht="12" customHeight="1">
      <c r="A23" s="480" t="s">
        <v>701</v>
      </c>
      <c r="B23" s="185">
        <v>7227</v>
      </c>
      <c r="C23" s="185">
        <v>2721</v>
      </c>
      <c r="D23" s="185">
        <v>2363</v>
      </c>
      <c r="E23" s="185">
        <v>63</v>
      </c>
      <c r="F23" s="185">
        <v>2080</v>
      </c>
      <c r="G23" s="113"/>
      <c r="H23" s="59"/>
      <c r="I23" s="3"/>
      <c r="J23" s="1057"/>
      <c r="K23" s="3"/>
      <c r="L23" s="1057"/>
      <c r="M23" s="1058"/>
      <c r="N23" s="3"/>
      <c r="O23" s="1057"/>
      <c r="P23" s="3"/>
      <c r="Q23" s="1057"/>
      <c r="R23" s="1058"/>
      <c r="S23" s="3"/>
      <c r="T23" s="3"/>
    </row>
    <row r="24" spans="1:20" ht="12" customHeight="1">
      <c r="A24" s="480" t="s">
        <v>703</v>
      </c>
      <c r="B24" s="185">
        <v>25</v>
      </c>
      <c r="C24" s="185">
        <v>25</v>
      </c>
      <c r="D24" s="185" t="s">
        <v>132</v>
      </c>
      <c r="E24" s="185" t="s">
        <v>132</v>
      </c>
      <c r="F24" s="185" t="s">
        <v>132</v>
      </c>
      <c r="G24" s="113"/>
      <c r="H24" s="59"/>
      <c r="I24" s="3"/>
      <c r="J24" s="3"/>
      <c r="K24" s="1059"/>
      <c r="L24" s="1060"/>
      <c r="M24" s="3"/>
      <c r="N24" s="3"/>
      <c r="O24" s="3"/>
      <c r="P24" s="1059"/>
      <c r="Q24" s="1060"/>
      <c r="R24" s="3"/>
      <c r="S24" s="3"/>
      <c r="T24" s="3"/>
    </row>
    <row r="25" spans="1:20" ht="12" customHeight="1">
      <c r="A25" s="687" t="s">
        <v>705</v>
      </c>
      <c r="B25" s="185">
        <v>10962</v>
      </c>
      <c r="C25" s="185">
        <v>5105</v>
      </c>
      <c r="D25" s="185">
        <v>3391</v>
      </c>
      <c r="E25" s="185">
        <v>109</v>
      </c>
      <c r="F25" s="185">
        <v>2357</v>
      </c>
      <c r="G25" s="113"/>
      <c r="H25" s="59"/>
      <c r="I25" s="3"/>
      <c r="J25" s="3"/>
      <c r="K25" s="3"/>
      <c r="L25" s="1061"/>
      <c r="M25" s="3"/>
      <c r="N25" s="3"/>
      <c r="O25" s="3"/>
      <c r="P25" s="3"/>
      <c r="Q25" s="1061"/>
      <c r="R25" s="3"/>
      <c r="S25" s="3"/>
      <c r="T25" s="3"/>
    </row>
    <row r="26" spans="1:20" ht="12" customHeight="1">
      <c r="A26" s="355"/>
      <c r="B26" s="1419"/>
      <c r="C26" s="688"/>
      <c r="D26" s="688"/>
      <c r="E26" s="688"/>
      <c r="F26" s="688"/>
      <c r="G26" s="113"/>
      <c r="H26" s="5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2" customHeight="1">
      <c r="A27" s="114" t="s">
        <v>706</v>
      </c>
      <c r="B27" s="1051"/>
      <c r="C27" s="689"/>
      <c r="D27" s="689"/>
      <c r="E27" s="689"/>
      <c r="F27" s="689"/>
      <c r="G27" s="113"/>
      <c r="H27" s="59"/>
      <c r="I27" s="3"/>
      <c r="J27" s="1053"/>
      <c r="K27" s="3"/>
      <c r="L27" s="1053"/>
      <c r="M27" s="3"/>
      <c r="N27" s="3"/>
      <c r="O27" s="1053"/>
      <c r="P27" s="3"/>
      <c r="Q27" s="1053"/>
      <c r="R27" s="3"/>
      <c r="S27" s="3"/>
      <c r="T27" s="3"/>
    </row>
    <row r="28" spans="1:20" ht="12" customHeight="1">
      <c r="A28" s="690" t="s">
        <v>707</v>
      </c>
      <c r="B28" s="185">
        <v>1819</v>
      </c>
      <c r="C28" s="185">
        <v>1804</v>
      </c>
      <c r="D28" s="185">
        <v>1907</v>
      </c>
      <c r="E28" s="185">
        <v>1681</v>
      </c>
      <c r="F28" s="185">
        <v>1759</v>
      </c>
      <c r="G28" s="113"/>
      <c r="H28" s="59"/>
      <c r="I28" s="3"/>
      <c r="J28" s="1055"/>
      <c r="K28" s="3"/>
      <c r="L28" s="1055"/>
      <c r="M28" s="712"/>
      <c r="N28" s="3"/>
      <c r="O28" s="185"/>
      <c r="P28" s="3"/>
      <c r="Q28" s="686"/>
      <c r="R28" s="712"/>
      <c r="S28" s="3"/>
      <c r="T28" s="3"/>
    </row>
    <row r="29" spans="1:20" ht="12" customHeight="1">
      <c r="A29" s="691" t="s">
        <v>156</v>
      </c>
      <c r="B29" s="185">
        <v>1652</v>
      </c>
      <c r="C29" s="185">
        <v>1618</v>
      </c>
      <c r="D29" s="185">
        <v>1754</v>
      </c>
      <c r="E29" s="185">
        <v>1601</v>
      </c>
      <c r="F29" s="185">
        <v>1627</v>
      </c>
      <c r="G29" s="113"/>
      <c r="H29" s="59"/>
      <c r="I29" s="3"/>
      <c r="J29" s="1055"/>
      <c r="K29" s="3"/>
      <c r="L29" s="1055"/>
      <c r="M29" s="712"/>
      <c r="N29" s="3"/>
      <c r="O29" s="185"/>
      <c r="P29" s="3"/>
      <c r="Q29" s="686"/>
      <c r="R29" s="712"/>
      <c r="S29" s="3"/>
      <c r="T29" s="3"/>
    </row>
    <row r="30" spans="1:20" ht="12" customHeight="1">
      <c r="A30" s="355" t="s">
        <v>708</v>
      </c>
      <c r="B30" s="185">
        <v>2252443</v>
      </c>
      <c r="C30" s="185" t="s">
        <v>1755</v>
      </c>
      <c r="D30" s="185" t="s">
        <v>1756</v>
      </c>
      <c r="E30" s="185" t="s">
        <v>1757</v>
      </c>
      <c r="F30" s="185" t="s">
        <v>1758</v>
      </c>
      <c r="G30" s="113"/>
      <c r="H30" s="59"/>
      <c r="I30" s="3"/>
      <c r="J30" s="30"/>
      <c r="K30" s="3"/>
      <c r="L30" s="1055"/>
      <c r="M30" s="712"/>
      <c r="N30" s="3"/>
      <c r="O30" s="185"/>
      <c r="P30" s="3"/>
      <c r="Q30" s="686"/>
      <c r="R30" s="712"/>
      <c r="S30" s="3"/>
      <c r="T30" s="3"/>
    </row>
    <row r="31" spans="1:20" ht="12" customHeight="1">
      <c r="A31" s="681" t="s">
        <v>709</v>
      </c>
      <c r="B31" s="185">
        <v>1023911</v>
      </c>
      <c r="C31" s="185" t="s">
        <v>1759</v>
      </c>
      <c r="D31" s="185" t="s">
        <v>1760</v>
      </c>
      <c r="E31" s="185" t="s">
        <v>1761</v>
      </c>
      <c r="F31" s="185" t="s">
        <v>1762</v>
      </c>
      <c r="G31" s="113"/>
      <c r="H31" s="59"/>
      <c r="I31" s="3"/>
      <c r="J31" s="1055"/>
      <c r="K31" s="3"/>
      <c r="L31" s="1055"/>
      <c r="M31" s="712"/>
      <c r="N31" s="3"/>
      <c r="O31" s="185"/>
      <c r="P31" s="3"/>
      <c r="Q31" s="686"/>
      <c r="R31" s="712"/>
      <c r="S31" s="3"/>
      <c r="T31" s="3"/>
    </row>
    <row r="32" spans="1:20" ht="12" customHeight="1">
      <c r="A32" s="681"/>
      <c r="B32" s="185"/>
      <c r="C32" s="185"/>
      <c r="D32" s="185"/>
      <c r="E32" s="185"/>
      <c r="F32" s="185"/>
      <c r="G32" s="113"/>
      <c r="H32" s="59"/>
      <c r="I32" s="3"/>
      <c r="J32" s="1055"/>
      <c r="K32" s="3"/>
      <c r="L32" s="1055"/>
      <c r="M32" s="712"/>
      <c r="N32" s="3"/>
      <c r="O32" s="185"/>
      <c r="P32" s="3"/>
      <c r="Q32" s="686"/>
      <c r="R32" s="712"/>
      <c r="S32" s="3"/>
      <c r="T32" s="3"/>
    </row>
    <row r="33" spans="1:20" ht="12" customHeight="1">
      <c r="A33" s="1499" t="s">
        <v>1668</v>
      </c>
      <c r="H33" s="59"/>
      <c r="I33" s="3"/>
      <c r="J33" s="1057"/>
      <c r="K33" s="3"/>
      <c r="L33" s="1057"/>
      <c r="M33" s="1062"/>
      <c r="N33" s="3"/>
      <c r="O33" s="1057"/>
      <c r="P33" s="3"/>
      <c r="Q33" s="1057"/>
      <c r="R33" s="1062"/>
      <c r="S33" s="3"/>
      <c r="T33" s="3"/>
    </row>
    <row r="34" spans="1:20" ht="13.5" customHeight="1">
      <c r="A34" s="1499" t="s">
        <v>1669</v>
      </c>
      <c r="B34" s="552"/>
      <c r="C34" s="178"/>
      <c r="D34" s="178"/>
      <c r="E34" s="178"/>
      <c r="F34" s="178"/>
      <c r="H34" s="1" t="s">
        <v>0</v>
      </c>
      <c r="I34" s="3"/>
      <c r="J34" s="3"/>
      <c r="K34" s="3"/>
      <c r="L34" s="1060"/>
      <c r="M34" s="3"/>
      <c r="N34" s="3"/>
      <c r="O34" s="3"/>
      <c r="P34" s="3"/>
      <c r="Q34" s="1060"/>
      <c r="R34" s="3"/>
      <c r="S34" s="3"/>
      <c r="T34" s="3"/>
    </row>
    <row r="35" spans="1:20" ht="15" customHeight="1">
      <c r="A35" s="99"/>
      <c r="B35" s="178"/>
      <c r="C35" s="178"/>
      <c r="D35" s="178"/>
      <c r="E35" s="178"/>
      <c r="F35" s="178"/>
      <c r="I35" s="3"/>
      <c r="J35" s="3"/>
      <c r="K35" s="3"/>
      <c r="L35" s="1061"/>
      <c r="M35" s="3"/>
      <c r="N35" s="3"/>
      <c r="O35" s="3"/>
      <c r="P35" s="3"/>
      <c r="Q35" s="1061"/>
      <c r="R35" s="3"/>
      <c r="S35" s="3"/>
      <c r="T35" s="3"/>
    </row>
    <row r="36" spans="1:20" ht="12" customHeight="1"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2" customHeight="1"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2" customHeight="1">
      <c r="N38" s="3"/>
      <c r="O38" s="3"/>
      <c r="P38" s="3"/>
      <c r="Q38" s="3"/>
      <c r="R38" s="3"/>
      <c r="S38" s="3"/>
      <c r="T38" s="3"/>
    </row>
    <row r="39" spans="1:20" ht="12" customHeight="1">
      <c r="B39" s="59"/>
      <c r="C39" s="59"/>
      <c r="D39" s="59"/>
      <c r="E39" s="59"/>
      <c r="F39" s="59"/>
      <c r="G39" s="59"/>
      <c r="N39" s="3"/>
      <c r="O39" s="3"/>
      <c r="P39" s="3"/>
      <c r="Q39" s="3"/>
      <c r="R39" s="3"/>
      <c r="S39" s="3"/>
      <c r="T39" s="3"/>
    </row>
    <row r="40" spans="1:20">
      <c r="A40" s="1" t="s">
        <v>0</v>
      </c>
      <c r="B40" s="59"/>
      <c r="C40" s="693"/>
      <c r="K40" s="1" t="s">
        <v>0</v>
      </c>
      <c r="N40" s="3"/>
      <c r="O40" s="3"/>
      <c r="P40" s="3"/>
      <c r="Q40" s="3"/>
      <c r="R40" s="3"/>
      <c r="S40" s="3"/>
      <c r="T40" s="3"/>
    </row>
    <row r="41" spans="1:20">
      <c r="N41" s="3"/>
      <c r="O41" s="3"/>
      <c r="P41" s="3"/>
      <c r="Q41" s="3"/>
      <c r="R41" s="3"/>
      <c r="S41" s="3"/>
      <c r="T41" s="3"/>
    </row>
    <row r="42" spans="1:20">
      <c r="B42" s="59"/>
      <c r="M42" s="1" t="s">
        <v>0</v>
      </c>
      <c r="N42" s="3"/>
      <c r="O42" s="3"/>
      <c r="P42" s="3"/>
      <c r="Q42" s="3"/>
      <c r="R42" s="3"/>
      <c r="S42" s="3"/>
      <c r="T42" s="3"/>
    </row>
    <row r="43" spans="1:20">
      <c r="N43" s="3"/>
      <c r="O43" s="3"/>
      <c r="P43" s="3"/>
      <c r="Q43" s="3"/>
      <c r="R43" s="3"/>
      <c r="S43" s="3"/>
      <c r="T43" s="3"/>
    </row>
    <row r="44" spans="1:20">
      <c r="N44" s="3"/>
      <c r="O44" s="3"/>
      <c r="P44" s="3"/>
      <c r="Q44" s="3"/>
      <c r="R44" s="3"/>
      <c r="S44" s="3"/>
      <c r="T44" s="3"/>
    </row>
    <row r="45" spans="1:20">
      <c r="N45" s="3"/>
      <c r="O45" s="3"/>
      <c r="P45" s="3"/>
      <c r="Q45" s="3"/>
      <c r="R45" s="3"/>
      <c r="S45" s="3"/>
      <c r="T45" s="3"/>
    </row>
    <row r="46" spans="1:20">
      <c r="N46" s="3"/>
      <c r="O46" s="3"/>
      <c r="P46" s="3"/>
      <c r="Q46" s="3"/>
      <c r="R46" s="3"/>
      <c r="S46" s="3"/>
      <c r="T46" s="3"/>
    </row>
    <row r="47" spans="1:20">
      <c r="O47" s="1" t="s">
        <v>0</v>
      </c>
    </row>
  </sheetData>
  <mergeCells count="8">
    <mergeCell ref="O17:P17"/>
    <mergeCell ref="Q17:R17"/>
    <mergeCell ref="A3:F3"/>
    <mergeCell ref="A4:F4"/>
    <mergeCell ref="A5:F5"/>
    <mergeCell ref="C6:F6"/>
    <mergeCell ref="J17:K17"/>
    <mergeCell ref="L17:M17"/>
  </mergeCells>
  <hyperlinks>
    <hyperlink ref="A33" r:id="rId1" location="!/view/sk/VBD_SK_WIN/pr3114rr/v_pr3114rr_00_00_00_sk"/>
    <hyperlink ref="A34" r:id="rId2" location="!/view/sk/VBD_SK_WIN/np3110rr/v_np3110rr_00_00_00_sk" display="DATAcube. [np3110rr]"/>
    <hyperlink ref="A4:F4" location="'Zoznam tabuliek'!A1" display="Zamestnanosť a mzdy"/>
  </hyperlinks>
  <pageMargins left="0.78740157480314965" right="0.98425196850393704" top="0.39370078740157483" bottom="0.59055118110236227" header="0.27559055118110237" footer="0.51181102362204722"/>
  <pageSetup paperSize="9" scale="95" orientation="portrait" r:id="rId3"/>
  <headerFooter>
    <oddHeader xml:space="preserve">&amp;R&amp;8 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view="pageBreakPreview" zoomScale="120" zoomScaleNormal="110" zoomScaleSheetLayoutView="120" workbookViewId="0">
      <selection activeCell="B9" sqref="B9:I30"/>
    </sheetView>
  </sheetViews>
  <sheetFormatPr defaultColWidth="9.109375" defaultRowHeight="13.2"/>
  <cols>
    <col min="1" max="1" width="32.33203125" style="1" customWidth="1"/>
    <col min="2" max="7" width="6.44140625" style="1" customWidth="1"/>
    <col min="8" max="8" width="6.44140625" style="59" customWidth="1"/>
    <col min="9" max="9" width="6.44140625" style="712" customWidth="1"/>
    <col min="10" max="11" width="9.109375" style="99"/>
    <col min="12" max="12" width="9.109375" style="1"/>
    <col min="13" max="13" width="12" style="1" customWidth="1"/>
    <col min="14" max="14" width="13.88671875" style="1" customWidth="1"/>
    <col min="15" max="16384" width="9.109375" style="1"/>
  </cols>
  <sheetData>
    <row r="1" spans="1:33" ht="11.4" customHeight="1">
      <c r="A1" s="1063" t="s">
        <v>1749</v>
      </c>
      <c r="I1" s="694"/>
    </row>
    <row r="2" spans="1:33" ht="18" customHeight="1">
      <c r="D2" s="2"/>
      <c r="E2" s="2"/>
      <c r="F2" s="2"/>
      <c r="G2" s="99"/>
      <c r="H2" s="58"/>
      <c r="I2" s="589"/>
    </row>
    <row r="3" spans="1:33" ht="3.75" customHeight="1">
      <c r="A3" s="1664"/>
      <c r="B3" s="1664"/>
      <c r="C3" s="1664"/>
      <c r="D3" s="1664"/>
      <c r="E3" s="1664"/>
      <c r="F3" s="1664"/>
      <c r="G3" s="1664"/>
      <c r="H3" s="1664"/>
      <c r="I3" s="1728"/>
    </row>
    <row r="4" spans="1:33" s="181" customFormat="1" ht="24" customHeight="1">
      <c r="A4" s="1711" t="s">
        <v>46</v>
      </c>
      <c r="B4" s="1711"/>
      <c r="C4" s="1711"/>
      <c r="D4" s="1711"/>
      <c r="E4" s="1711"/>
      <c r="F4" s="1711"/>
      <c r="G4" s="1694"/>
      <c r="H4" s="1694"/>
      <c r="I4" s="1694"/>
      <c r="J4" s="695"/>
      <c r="K4" s="695"/>
    </row>
    <row r="5" spans="1:33" ht="3.75" customHeight="1">
      <c r="A5" s="1727"/>
      <c r="B5" s="1727"/>
      <c r="C5" s="1727"/>
      <c r="D5" s="1727"/>
      <c r="E5" s="1727"/>
      <c r="F5" s="1727"/>
      <c r="G5" s="1727"/>
      <c r="H5" s="1727"/>
      <c r="I5" s="1729"/>
      <c r="J5" s="27"/>
      <c r="K5" s="27"/>
      <c r="L5" s="494"/>
      <c r="M5" s="494"/>
      <c r="N5" s="494"/>
      <c r="O5" s="494"/>
      <c r="P5" s="3"/>
      <c r="Q5" s="3"/>
      <c r="R5" s="3"/>
    </row>
    <row r="6" spans="1:33" s="37" customFormat="1" ht="12.9" customHeight="1">
      <c r="A6" s="156" t="s">
        <v>710</v>
      </c>
      <c r="B6" s="696" t="s">
        <v>186</v>
      </c>
      <c r="C6" s="696" t="s">
        <v>226</v>
      </c>
      <c r="D6" s="696" t="s">
        <v>186</v>
      </c>
      <c r="E6" s="696" t="s">
        <v>226</v>
      </c>
      <c r="F6" s="696" t="s">
        <v>186</v>
      </c>
      <c r="G6" s="696" t="s">
        <v>226</v>
      </c>
      <c r="H6" s="696" t="s">
        <v>186</v>
      </c>
      <c r="I6" s="696" t="s">
        <v>226</v>
      </c>
      <c r="J6" s="48"/>
      <c r="K6" s="48"/>
      <c r="M6" s="183"/>
      <c r="N6" s="1706"/>
      <c r="O6" s="1706"/>
      <c r="P6" s="1706"/>
      <c r="Q6" s="1706"/>
      <c r="R6" s="1706"/>
      <c r="S6" s="1706"/>
      <c r="T6" s="1706"/>
      <c r="U6" s="1706"/>
      <c r="V6" s="1706"/>
      <c r="X6" s="183" t="s">
        <v>186</v>
      </c>
      <c r="Y6" s="1706" t="s">
        <v>187</v>
      </c>
      <c r="Z6" s="1706"/>
      <c r="AA6" s="1706"/>
      <c r="AB6" s="1706"/>
      <c r="AC6" s="1706"/>
      <c r="AD6" s="1706"/>
      <c r="AE6" s="1706"/>
      <c r="AF6" s="1706"/>
      <c r="AG6" s="1706"/>
    </row>
    <row r="7" spans="1:33" s="37" customFormat="1" ht="12.9" customHeight="1">
      <c r="A7" s="360" t="s">
        <v>711</v>
      </c>
      <c r="B7" s="697" t="s">
        <v>712</v>
      </c>
      <c r="C7" s="697" t="s">
        <v>156</v>
      </c>
      <c r="D7" s="697" t="s">
        <v>713</v>
      </c>
      <c r="E7" s="697" t="s">
        <v>156</v>
      </c>
      <c r="F7" s="697" t="s">
        <v>714</v>
      </c>
      <c r="G7" s="697" t="s">
        <v>156</v>
      </c>
      <c r="H7" s="697" t="s">
        <v>715</v>
      </c>
      <c r="I7" s="698" t="s">
        <v>156</v>
      </c>
      <c r="J7" s="48"/>
      <c r="K7" s="48"/>
      <c r="M7" s="183"/>
      <c r="N7" s="699"/>
      <c r="O7" s="184"/>
      <c r="P7" s="699"/>
      <c r="Q7" s="184"/>
      <c r="R7" s="699"/>
      <c r="S7" s="184"/>
      <c r="T7" s="699"/>
      <c r="U7" s="184"/>
      <c r="V7" s="699"/>
      <c r="X7" s="183" t="s">
        <v>189</v>
      </c>
      <c r="Y7" s="699" t="s">
        <v>226</v>
      </c>
      <c r="Z7" s="184" t="s">
        <v>186</v>
      </c>
      <c r="AA7" s="699" t="s">
        <v>226</v>
      </c>
      <c r="AB7" s="184" t="s">
        <v>186</v>
      </c>
      <c r="AC7" s="699" t="s">
        <v>226</v>
      </c>
      <c r="AD7" s="184" t="s">
        <v>186</v>
      </c>
      <c r="AE7" s="699" t="s">
        <v>226</v>
      </c>
      <c r="AF7" s="184" t="s">
        <v>186</v>
      </c>
      <c r="AG7" s="699" t="s">
        <v>226</v>
      </c>
    </row>
    <row r="8" spans="1:33" s="37" customFormat="1" ht="12" customHeight="1">
      <c r="A8" s="133" t="s">
        <v>716</v>
      </c>
      <c r="B8" s="700"/>
      <c r="C8" s="700"/>
      <c r="D8" s="432"/>
      <c r="E8" s="432"/>
      <c r="F8" s="71"/>
      <c r="G8" s="41"/>
      <c r="H8" s="41"/>
      <c r="I8" s="71"/>
      <c r="J8" s="48"/>
      <c r="K8" s="48"/>
      <c r="M8" s="432"/>
      <c r="N8" s="701"/>
      <c r="O8" s="702"/>
      <c r="P8" s="701"/>
      <c r="Q8" s="702"/>
      <c r="R8" s="701"/>
      <c r="S8" s="702"/>
      <c r="T8" s="701"/>
      <c r="U8" s="702"/>
      <c r="V8" s="701"/>
      <c r="X8" s="432"/>
      <c r="Y8" s="701" t="s">
        <v>156</v>
      </c>
      <c r="Z8" s="702" t="s">
        <v>712</v>
      </c>
      <c r="AA8" s="701" t="s">
        <v>156</v>
      </c>
      <c r="AB8" s="702" t="s">
        <v>713</v>
      </c>
      <c r="AC8" s="701" t="s">
        <v>156</v>
      </c>
      <c r="AD8" s="702" t="s">
        <v>714</v>
      </c>
      <c r="AE8" s="701" t="s">
        <v>156</v>
      </c>
      <c r="AF8" s="702" t="s">
        <v>715</v>
      </c>
      <c r="AG8" s="701" t="s">
        <v>156</v>
      </c>
    </row>
    <row r="9" spans="1:33" ht="12.6" customHeight="1">
      <c r="A9" s="133" t="s">
        <v>886</v>
      </c>
      <c r="B9" s="185" t="s">
        <v>1763</v>
      </c>
      <c r="C9" s="185" t="s">
        <v>1764</v>
      </c>
      <c r="D9" s="185" t="s">
        <v>1765</v>
      </c>
      <c r="E9" s="185" t="s">
        <v>1766</v>
      </c>
      <c r="F9" s="185" t="s">
        <v>1767</v>
      </c>
      <c r="G9" s="185" t="s">
        <v>1768</v>
      </c>
      <c r="H9" s="185" t="s">
        <v>1769</v>
      </c>
      <c r="I9" s="185" t="s">
        <v>1770</v>
      </c>
    </row>
    <row r="10" spans="1:33" ht="12.6" customHeight="1">
      <c r="A10" s="92" t="s">
        <v>717</v>
      </c>
      <c r="B10" s="300"/>
      <c r="C10" s="201"/>
      <c r="D10" s="201"/>
      <c r="E10" s="201"/>
      <c r="F10" s="201"/>
      <c r="G10" s="201"/>
      <c r="H10" s="201"/>
      <c r="I10" s="300"/>
      <c r="L10" s="59"/>
      <c r="M10" s="59"/>
    </row>
    <row r="11" spans="1:33" ht="12.6" customHeight="1">
      <c r="A11" s="703" t="s">
        <v>718</v>
      </c>
      <c r="B11" s="185" t="s">
        <v>722</v>
      </c>
      <c r="C11" s="185" t="s">
        <v>738</v>
      </c>
      <c r="D11" s="185" t="s">
        <v>719</v>
      </c>
      <c r="E11" s="185" t="s">
        <v>719</v>
      </c>
      <c r="F11" s="185" t="s">
        <v>132</v>
      </c>
      <c r="G11" s="185" t="s">
        <v>132</v>
      </c>
      <c r="H11" s="185" t="s">
        <v>719</v>
      </c>
      <c r="I11" s="185" t="s">
        <v>719</v>
      </c>
    </row>
    <row r="12" spans="1:33" ht="12.6" customHeight="1">
      <c r="A12" s="703" t="s">
        <v>720</v>
      </c>
      <c r="B12" s="185" t="s">
        <v>719</v>
      </c>
      <c r="C12" s="185" t="s">
        <v>719</v>
      </c>
      <c r="D12" s="185" t="s">
        <v>132</v>
      </c>
      <c r="E12" s="185" t="s">
        <v>132</v>
      </c>
      <c r="F12" s="185" t="s">
        <v>132</v>
      </c>
      <c r="G12" s="185" t="s">
        <v>132</v>
      </c>
      <c r="H12" s="185" t="s">
        <v>719</v>
      </c>
      <c r="I12" s="185" t="s">
        <v>719</v>
      </c>
      <c r="J12" s="58"/>
      <c r="K12" s="58"/>
      <c r="L12" s="59"/>
    </row>
    <row r="13" spans="1:33" ht="12.6" customHeight="1">
      <c r="A13" s="703" t="s">
        <v>721</v>
      </c>
      <c r="B13" s="185" t="s">
        <v>1771</v>
      </c>
      <c r="C13" s="185" t="s">
        <v>1686</v>
      </c>
      <c r="D13" s="185" t="s">
        <v>1772</v>
      </c>
      <c r="E13" s="185" t="s">
        <v>1773</v>
      </c>
      <c r="F13" s="185" t="s">
        <v>1774</v>
      </c>
      <c r="G13" s="185" t="s">
        <v>1481</v>
      </c>
      <c r="H13" s="185" t="s">
        <v>1775</v>
      </c>
      <c r="I13" s="185" t="s">
        <v>1776</v>
      </c>
      <c r="J13" s="58"/>
      <c r="K13" s="58"/>
      <c r="L13" s="59"/>
    </row>
    <row r="14" spans="1:33" ht="12.6" customHeight="1">
      <c r="A14" s="703" t="s">
        <v>723</v>
      </c>
      <c r="B14" s="185" t="s">
        <v>1777</v>
      </c>
      <c r="C14" s="185" t="s">
        <v>1778</v>
      </c>
      <c r="D14" s="185" t="s">
        <v>1779</v>
      </c>
      <c r="E14" s="185" t="s">
        <v>777</v>
      </c>
      <c r="F14" s="185" t="s">
        <v>719</v>
      </c>
      <c r="G14" s="185" t="s">
        <v>719</v>
      </c>
      <c r="H14" s="185" t="s">
        <v>1500</v>
      </c>
      <c r="I14" s="185" t="s">
        <v>1671</v>
      </c>
      <c r="J14" s="58"/>
      <c r="K14" s="58"/>
      <c r="L14" s="59"/>
    </row>
    <row r="15" spans="1:33" ht="12.6" customHeight="1">
      <c r="A15" s="703" t="s">
        <v>725</v>
      </c>
      <c r="B15" s="185" t="s">
        <v>719</v>
      </c>
      <c r="C15" s="185" t="s">
        <v>719</v>
      </c>
      <c r="D15" s="185" t="s">
        <v>1780</v>
      </c>
      <c r="E15" s="185" t="s">
        <v>743</v>
      </c>
      <c r="F15" s="185" t="s">
        <v>719</v>
      </c>
      <c r="G15" s="185" t="s">
        <v>719</v>
      </c>
      <c r="H15" s="185" t="s">
        <v>719</v>
      </c>
      <c r="I15" s="185" t="s">
        <v>719</v>
      </c>
    </row>
    <row r="16" spans="1:33" ht="12.6" customHeight="1">
      <c r="A16" s="703" t="s">
        <v>726</v>
      </c>
      <c r="B16" s="185" t="s">
        <v>1781</v>
      </c>
      <c r="C16" s="185" t="s">
        <v>1782</v>
      </c>
      <c r="D16" s="185" t="s">
        <v>1783</v>
      </c>
      <c r="E16" s="185" t="s">
        <v>1784</v>
      </c>
      <c r="F16" s="185" t="s">
        <v>719</v>
      </c>
      <c r="G16" s="185" t="s">
        <v>719</v>
      </c>
      <c r="H16" s="185" t="s">
        <v>1677</v>
      </c>
      <c r="I16" s="185" t="s">
        <v>1785</v>
      </c>
      <c r="J16" s="58"/>
      <c r="K16" s="58"/>
      <c r="L16" s="59"/>
    </row>
    <row r="17" spans="1:12" ht="12.6" customHeight="1">
      <c r="A17" s="703" t="s">
        <v>728</v>
      </c>
      <c r="B17" s="185" t="s">
        <v>1786</v>
      </c>
      <c r="C17" s="185" t="s">
        <v>1787</v>
      </c>
      <c r="D17" s="185" t="s">
        <v>1788</v>
      </c>
      <c r="E17" s="185" t="s">
        <v>1789</v>
      </c>
      <c r="F17" s="185" t="s">
        <v>1530</v>
      </c>
      <c r="G17" s="185" t="s">
        <v>1790</v>
      </c>
      <c r="H17" s="185" t="s">
        <v>1791</v>
      </c>
      <c r="I17" s="185" t="s">
        <v>1792</v>
      </c>
      <c r="J17" s="58"/>
      <c r="K17" s="58"/>
      <c r="L17" s="59"/>
    </row>
    <row r="18" spans="1:12" ht="12.6" customHeight="1">
      <c r="A18" s="703" t="s">
        <v>729</v>
      </c>
      <c r="B18" s="185" t="s">
        <v>1793</v>
      </c>
      <c r="C18" s="185" t="s">
        <v>1794</v>
      </c>
      <c r="D18" s="185" t="s">
        <v>1795</v>
      </c>
      <c r="E18" s="185" t="s">
        <v>1796</v>
      </c>
      <c r="F18" s="185" t="s">
        <v>1797</v>
      </c>
      <c r="G18" s="185" t="s">
        <v>1798</v>
      </c>
      <c r="H18" s="185" t="s">
        <v>1501</v>
      </c>
      <c r="I18" s="185" t="s">
        <v>1799</v>
      </c>
      <c r="J18" s="58"/>
      <c r="K18" s="58"/>
      <c r="L18" s="59"/>
    </row>
    <row r="19" spans="1:12" ht="12.6" customHeight="1">
      <c r="A19" s="703" t="s">
        <v>731</v>
      </c>
      <c r="B19" s="185" t="s">
        <v>1800</v>
      </c>
      <c r="C19" s="185" t="s">
        <v>1801</v>
      </c>
      <c r="D19" s="185" t="s">
        <v>1802</v>
      </c>
      <c r="E19" s="185" t="s">
        <v>1803</v>
      </c>
      <c r="F19" s="185" t="s">
        <v>719</v>
      </c>
      <c r="G19" s="185" t="s">
        <v>719</v>
      </c>
      <c r="H19" s="185" t="s">
        <v>800</v>
      </c>
      <c r="I19" s="185" t="s">
        <v>1804</v>
      </c>
      <c r="J19" s="58"/>
      <c r="K19" s="58"/>
      <c r="L19" s="59"/>
    </row>
    <row r="20" spans="1:12" ht="12.6" customHeight="1">
      <c r="A20" s="703" t="s">
        <v>732</v>
      </c>
      <c r="B20" s="185" t="s">
        <v>1805</v>
      </c>
      <c r="C20" s="185" t="s">
        <v>1806</v>
      </c>
      <c r="D20" s="185" t="s">
        <v>1807</v>
      </c>
      <c r="E20" s="185" t="s">
        <v>1808</v>
      </c>
      <c r="F20" s="185" t="s">
        <v>1809</v>
      </c>
      <c r="G20" s="185" t="s">
        <v>1810</v>
      </c>
      <c r="H20" s="185" t="s">
        <v>1811</v>
      </c>
      <c r="I20" s="185" t="s">
        <v>1812</v>
      </c>
      <c r="J20" s="58"/>
      <c r="K20" s="58"/>
      <c r="L20" s="59"/>
    </row>
    <row r="21" spans="1:12" ht="12.6" customHeight="1">
      <c r="A21" s="703" t="s">
        <v>735</v>
      </c>
      <c r="B21" s="185" t="s">
        <v>1813</v>
      </c>
      <c r="C21" s="185" t="s">
        <v>1814</v>
      </c>
      <c r="D21" s="185" t="s">
        <v>1815</v>
      </c>
      <c r="E21" s="185" t="s">
        <v>1816</v>
      </c>
      <c r="F21" s="185" t="s">
        <v>808</v>
      </c>
      <c r="G21" s="185" t="s">
        <v>745</v>
      </c>
      <c r="H21" s="185" t="s">
        <v>1688</v>
      </c>
      <c r="I21" s="185" t="s">
        <v>776</v>
      </c>
    </row>
    <row r="22" spans="1:12" ht="12.6" customHeight="1">
      <c r="A22" s="703" t="s">
        <v>739</v>
      </c>
      <c r="B22" s="185" t="s">
        <v>740</v>
      </c>
      <c r="C22" s="185" t="s">
        <v>1817</v>
      </c>
      <c r="D22" s="185" t="s">
        <v>1818</v>
      </c>
      <c r="E22" s="185" t="s">
        <v>1819</v>
      </c>
      <c r="F22" s="185" t="s">
        <v>719</v>
      </c>
      <c r="G22" s="185" t="s">
        <v>719</v>
      </c>
      <c r="H22" s="185" t="s">
        <v>1820</v>
      </c>
      <c r="I22" s="185" t="s">
        <v>1784</v>
      </c>
      <c r="J22" s="58"/>
      <c r="K22" s="58"/>
      <c r="L22" s="59"/>
    </row>
    <row r="23" spans="1:12" ht="12.6" customHeight="1">
      <c r="A23" s="703" t="s">
        <v>741</v>
      </c>
      <c r="B23" s="185" t="s">
        <v>1821</v>
      </c>
      <c r="C23" s="185" t="s">
        <v>1822</v>
      </c>
      <c r="D23" s="185" t="s">
        <v>1823</v>
      </c>
      <c r="E23" s="185" t="s">
        <v>780</v>
      </c>
      <c r="F23" s="185" t="s">
        <v>776</v>
      </c>
      <c r="G23" s="185" t="s">
        <v>779</v>
      </c>
      <c r="H23" s="185" t="s">
        <v>1699</v>
      </c>
      <c r="I23" s="185" t="s">
        <v>1824</v>
      </c>
    </row>
    <row r="24" spans="1:12" ht="12.6" customHeight="1">
      <c r="A24" s="703" t="s">
        <v>744</v>
      </c>
      <c r="B24" s="185" t="s">
        <v>1825</v>
      </c>
      <c r="C24" s="185" t="s">
        <v>1826</v>
      </c>
      <c r="D24" s="185" t="s">
        <v>1827</v>
      </c>
      <c r="E24" s="185" t="s">
        <v>1828</v>
      </c>
      <c r="F24" s="185" t="s">
        <v>704</v>
      </c>
      <c r="G24" s="185" t="s">
        <v>1829</v>
      </c>
      <c r="H24" s="185" t="s">
        <v>1830</v>
      </c>
      <c r="I24" s="185" t="s">
        <v>1795</v>
      </c>
      <c r="J24" s="58"/>
      <c r="K24" s="58"/>
      <c r="L24" s="59"/>
    </row>
    <row r="25" spans="1:12" ht="12.6" customHeight="1">
      <c r="A25" s="703" t="s">
        <v>746</v>
      </c>
      <c r="B25" s="704"/>
      <c r="C25" s="704"/>
      <c r="D25" s="704"/>
      <c r="E25" s="704"/>
      <c r="F25" s="704"/>
      <c r="G25" s="704"/>
      <c r="H25" s="704"/>
      <c r="I25" s="705"/>
      <c r="J25" s="58"/>
      <c r="K25" s="58"/>
      <c r="L25" s="59"/>
    </row>
    <row r="26" spans="1:12" ht="12.6" customHeight="1">
      <c r="A26" s="703" t="s">
        <v>747</v>
      </c>
      <c r="B26" s="185" t="s">
        <v>1831</v>
      </c>
      <c r="C26" s="185" t="s">
        <v>1832</v>
      </c>
      <c r="D26" s="185" t="s">
        <v>1833</v>
      </c>
      <c r="E26" s="185" t="s">
        <v>1834</v>
      </c>
      <c r="F26" s="185" t="s">
        <v>1689</v>
      </c>
      <c r="G26" s="185" t="s">
        <v>1835</v>
      </c>
      <c r="H26" s="185" t="s">
        <v>1836</v>
      </c>
      <c r="I26" s="185" t="s">
        <v>1837</v>
      </c>
    </row>
    <row r="27" spans="1:12" ht="12.6" customHeight="1">
      <c r="A27" s="703" t="s">
        <v>748</v>
      </c>
      <c r="B27" s="185" t="s">
        <v>1838</v>
      </c>
      <c r="C27" s="185" t="s">
        <v>1839</v>
      </c>
      <c r="D27" s="185" t="s">
        <v>1840</v>
      </c>
      <c r="E27" s="185" t="s">
        <v>1841</v>
      </c>
      <c r="F27" s="185" t="s">
        <v>1842</v>
      </c>
      <c r="G27" s="185" t="s">
        <v>1843</v>
      </c>
      <c r="H27" s="185" t="s">
        <v>1844</v>
      </c>
      <c r="I27" s="185" t="s">
        <v>1845</v>
      </c>
    </row>
    <row r="28" spans="1:12" ht="12.6" customHeight="1">
      <c r="A28" s="703" t="s">
        <v>749</v>
      </c>
      <c r="B28" s="185" t="s">
        <v>1846</v>
      </c>
      <c r="C28" s="185" t="s">
        <v>1847</v>
      </c>
      <c r="D28" s="185" t="s">
        <v>1848</v>
      </c>
      <c r="E28" s="185" t="s">
        <v>1849</v>
      </c>
      <c r="F28" s="185" t="s">
        <v>1850</v>
      </c>
      <c r="G28" s="185" t="s">
        <v>1851</v>
      </c>
      <c r="H28" s="185" t="s">
        <v>1852</v>
      </c>
      <c r="I28" s="185" t="s">
        <v>1853</v>
      </c>
      <c r="J28" s="58"/>
      <c r="K28" s="58"/>
      <c r="L28" s="59"/>
    </row>
    <row r="29" spans="1:12" ht="12.6" customHeight="1">
      <c r="A29" s="703" t="s">
        <v>750</v>
      </c>
      <c r="B29" s="185" t="s">
        <v>1854</v>
      </c>
      <c r="C29" s="185" t="s">
        <v>1855</v>
      </c>
      <c r="D29" s="185" t="s">
        <v>695</v>
      </c>
      <c r="E29" s="185" t="s">
        <v>779</v>
      </c>
      <c r="F29" s="185" t="s">
        <v>719</v>
      </c>
      <c r="G29" s="185" t="s">
        <v>719</v>
      </c>
      <c r="H29" s="185" t="s">
        <v>1856</v>
      </c>
      <c r="I29" s="185" t="s">
        <v>1857</v>
      </c>
    </row>
    <row r="30" spans="1:12" ht="12.6" customHeight="1">
      <c r="A30" s="703" t="s">
        <v>751</v>
      </c>
      <c r="B30" s="185" t="s">
        <v>1503</v>
      </c>
      <c r="C30" s="185" t="s">
        <v>1858</v>
      </c>
      <c r="D30" s="185" t="s">
        <v>719</v>
      </c>
      <c r="E30" s="185" t="s">
        <v>719</v>
      </c>
      <c r="F30" s="185" t="s">
        <v>719</v>
      </c>
      <c r="G30" s="185" t="s">
        <v>719</v>
      </c>
      <c r="H30" s="185" t="s">
        <v>719</v>
      </c>
      <c r="I30" s="185" t="s">
        <v>719</v>
      </c>
      <c r="J30" s="58"/>
      <c r="K30" s="58"/>
      <c r="L30" s="59"/>
    </row>
    <row r="31" spans="1:12" ht="12.6" customHeight="1">
      <c r="A31" s="706"/>
      <c r="B31" s="185"/>
      <c r="C31" s="185"/>
      <c r="D31" s="185"/>
      <c r="E31" s="185"/>
      <c r="F31" s="185"/>
      <c r="G31" s="185"/>
      <c r="H31" s="185"/>
      <c r="I31" s="185"/>
      <c r="J31" s="58"/>
      <c r="K31" s="58"/>
      <c r="L31" s="59"/>
    </row>
    <row r="32" spans="1:12" ht="12.6" customHeight="1">
      <c r="A32" s="1513" t="s">
        <v>752</v>
      </c>
      <c r="B32" s="700"/>
      <c r="C32" s="700"/>
      <c r="D32" s="700"/>
      <c r="E32" s="700"/>
      <c r="F32" s="700"/>
      <c r="G32" s="700"/>
      <c r="H32" s="708"/>
      <c r="I32" s="709"/>
    </row>
    <row r="33" spans="1:11" ht="11.25" customHeight="1">
      <c r="A33" s="707" t="s">
        <v>753</v>
      </c>
      <c r="B33" s="710"/>
      <c r="C33" s="710"/>
      <c r="D33" s="710"/>
      <c r="E33" s="710"/>
      <c r="F33" s="710"/>
      <c r="G33" s="710"/>
      <c r="H33" s="710"/>
      <c r="I33" s="711"/>
    </row>
    <row r="34" spans="1:11" ht="12" customHeight="1">
      <c r="A34" s="3"/>
      <c r="B34" s="710"/>
      <c r="C34" s="710"/>
      <c r="D34" s="710"/>
      <c r="E34" s="710"/>
      <c r="F34" s="710"/>
      <c r="G34" s="710"/>
      <c r="H34" s="710"/>
      <c r="I34" s="711"/>
    </row>
    <row r="35" spans="1:11" ht="12" customHeight="1">
      <c r="B35" s="59"/>
      <c r="C35" s="59"/>
      <c r="D35" s="59"/>
      <c r="E35" s="59"/>
      <c r="F35" s="59"/>
      <c r="G35" s="59"/>
    </row>
    <row r="36" spans="1:11" ht="12" customHeight="1">
      <c r="B36" s="59"/>
      <c r="C36" s="59"/>
      <c r="D36" s="59"/>
      <c r="E36" s="59"/>
      <c r="F36" s="59"/>
      <c r="G36" s="59"/>
    </row>
    <row r="37" spans="1:11" ht="12" customHeight="1">
      <c r="B37" s="713"/>
      <c r="C37" s="713"/>
      <c r="D37" s="713"/>
      <c r="E37" s="713"/>
      <c r="F37" s="713"/>
      <c r="G37" s="713"/>
      <c r="H37" s="713"/>
      <c r="I37" s="714"/>
      <c r="K37" s="99" t="s">
        <v>0</v>
      </c>
    </row>
    <row r="38" spans="1:11" ht="12" customHeight="1">
      <c r="B38" s="59"/>
      <c r="C38" s="59"/>
      <c r="D38" s="59"/>
      <c r="E38" s="59"/>
      <c r="F38" s="59"/>
      <c r="G38" s="59"/>
      <c r="K38" s="99" t="s">
        <v>0</v>
      </c>
    </row>
    <row r="39" spans="1:11" ht="12" customHeight="1">
      <c r="B39" s="59"/>
      <c r="C39" s="59"/>
      <c r="D39" s="59"/>
      <c r="E39" s="59"/>
      <c r="F39" s="59"/>
      <c r="G39" s="59"/>
    </row>
    <row r="40" spans="1:11" ht="12" customHeight="1">
      <c r="B40" s="59"/>
      <c r="C40" s="59"/>
      <c r="D40" s="59"/>
      <c r="E40" s="59"/>
      <c r="F40" s="59"/>
      <c r="G40" s="59"/>
    </row>
    <row r="41" spans="1:11" ht="12" customHeight="1">
      <c r="B41" s="59"/>
      <c r="C41" s="59"/>
      <c r="D41" s="59"/>
      <c r="E41" s="59"/>
      <c r="F41" s="59"/>
      <c r="G41" s="59"/>
    </row>
    <row r="42" spans="1:11">
      <c r="B42" s="59"/>
      <c r="C42" s="59"/>
      <c r="D42" s="59"/>
      <c r="E42" s="59"/>
      <c r="F42" s="59"/>
      <c r="G42" s="59"/>
    </row>
    <row r="43" spans="1:11">
      <c r="B43" s="59"/>
      <c r="C43" s="59"/>
      <c r="D43" s="59"/>
      <c r="E43" s="59"/>
      <c r="F43" s="59"/>
      <c r="G43" s="59"/>
    </row>
    <row r="44" spans="1:11">
      <c r="K44" s="99" t="s">
        <v>0</v>
      </c>
    </row>
  </sheetData>
  <mergeCells count="5">
    <mergeCell ref="A3:I3"/>
    <mergeCell ref="A4:I4"/>
    <mergeCell ref="N6:V6"/>
    <mergeCell ref="Y6:AG6"/>
    <mergeCell ref="A5:I5"/>
  </mergeCells>
  <hyperlinks>
    <hyperlink ref="A32" r:id="rId1" location="!/view/sk/VBD_SK_WIN/pr3113rr/v_pr3113rr_00_00_00_sk"/>
    <hyperlink ref="A4:I4" location="'Zoznam tabuliek'!A1" display="Zamestnanosť podľa ekonomickej činnosti"/>
  </hyperlinks>
  <pageMargins left="0.98425196850393704" right="0.78740157480314965" top="0.39370078740157483" bottom="0.59055118110236227" header="0.27559055118110237" footer="0.51181102362204722"/>
  <pageSetup paperSize="9" scale="98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view="pageBreakPreview" topLeftCell="A7" zoomScale="120" zoomScaleNormal="100" zoomScaleSheetLayoutView="120" workbookViewId="0">
      <selection activeCell="H25" sqref="H25"/>
    </sheetView>
  </sheetViews>
  <sheetFormatPr defaultColWidth="9.109375" defaultRowHeight="13.2"/>
  <cols>
    <col min="1" max="1" width="33.109375" style="1" customWidth="1"/>
    <col min="2" max="2" width="6.44140625" style="1" customWidth="1"/>
    <col min="3" max="5" width="6.5546875" style="1" customWidth="1"/>
    <col min="6" max="6" width="6.44140625" style="1" customWidth="1"/>
    <col min="7" max="7" width="6.5546875" style="1" customWidth="1"/>
    <col min="8" max="8" width="6.5546875" style="59" customWidth="1"/>
    <col min="9" max="9" width="6.44140625" style="59" customWidth="1"/>
    <col min="10" max="10" width="9.109375" style="1"/>
    <col min="11" max="11" width="9.88671875" style="99" bestFit="1" customWidth="1"/>
    <col min="12" max="12" width="9.109375" style="1"/>
    <col min="13" max="13" width="13.88671875" style="1" bestFit="1" customWidth="1"/>
    <col min="14" max="14" width="10.109375" style="1" bestFit="1" customWidth="1"/>
    <col min="15" max="15" width="11.33203125" style="1" bestFit="1" customWidth="1"/>
    <col min="16" max="16" width="10.109375" style="1" bestFit="1" customWidth="1"/>
    <col min="17" max="18" width="9.109375" style="1"/>
    <col min="19" max="20" width="10.109375" style="1" bestFit="1" customWidth="1"/>
    <col min="21" max="16384" width="9.109375" style="1"/>
  </cols>
  <sheetData>
    <row r="1" spans="1:33" ht="11.4" customHeight="1">
      <c r="A1" s="1063" t="s">
        <v>1749</v>
      </c>
      <c r="I1" s="179"/>
    </row>
    <row r="2" spans="1:33" ht="18" customHeight="1">
      <c r="D2" s="2"/>
      <c r="E2" s="2"/>
      <c r="F2" s="99"/>
      <c r="G2" s="99"/>
      <c r="H2" s="58"/>
      <c r="I2" s="58"/>
    </row>
    <row r="3" spans="1:33" ht="3.75" customHeight="1">
      <c r="A3" s="1664"/>
      <c r="B3" s="1664"/>
      <c r="C3" s="1664"/>
      <c r="D3" s="1664"/>
      <c r="E3" s="1664"/>
      <c r="F3" s="1664"/>
      <c r="G3" s="1664"/>
      <c r="H3" s="1664"/>
      <c r="I3" s="1728"/>
    </row>
    <row r="4" spans="1:33" s="181" customFormat="1" ht="24" customHeight="1">
      <c r="A4" s="1711" t="s">
        <v>48</v>
      </c>
      <c r="B4" s="1711"/>
      <c r="C4" s="1711"/>
      <c r="D4" s="1711"/>
      <c r="E4" s="1711"/>
      <c r="F4" s="1711"/>
      <c r="G4" s="1665"/>
      <c r="H4" s="1665"/>
      <c r="I4" s="1665"/>
      <c r="J4" s="715"/>
      <c r="K4" s="695"/>
    </row>
    <row r="5" spans="1:33" ht="3.75" customHeight="1">
      <c r="A5" s="1339"/>
      <c r="B5" s="1339"/>
      <c r="C5" s="1339"/>
      <c r="D5" s="1339"/>
      <c r="E5" s="1339"/>
      <c r="F5" s="1727"/>
      <c r="G5" s="1727"/>
      <c r="H5" s="1727"/>
      <c r="I5" s="1729"/>
      <c r="J5" s="716"/>
      <c r="K5" s="27"/>
      <c r="L5" s="494"/>
      <c r="M5" s="494"/>
      <c r="N5" s="494"/>
      <c r="O5" s="494"/>
      <c r="P5" s="99"/>
      <c r="Q5" s="99"/>
    </row>
    <row r="6" spans="1:33" s="37" customFormat="1" ht="12.9" customHeight="1">
      <c r="A6" s="102" t="s">
        <v>710</v>
      </c>
      <c r="B6" s="673" t="s">
        <v>186</v>
      </c>
      <c r="C6" s="673" t="s">
        <v>226</v>
      </c>
      <c r="D6" s="673" t="s">
        <v>186</v>
      </c>
      <c r="E6" s="673" t="s">
        <v>226</v>
      </c>
      <c r="F6" s="673" t="s">
        <v>186</v>
      </c>
      <c r="G6" s="673" t="s">
        <v>226</v>
      </c>
      <c r="H6" s="673" t="s">
        <v>186</v>
      </c>
      <c r="I6" s="673" t="s">
        <v>226</v>
      </c>
      <c r="K6" s="717"/>
      <c r="L6" s="1706"/>
      <c r="M6" s="1706"/>
      <c r="N6" s="1706"/>
      <c r="O6" s="1706"/>
      <c r="P6" s="1706"/>
      <c r="Q6" s="1706"/>
      <c r="R6" s="1706"/>
      <c r="S6" s="1706"/>
      <c r="T6" s="1706"/>
      <c r="V6" s="183"/>
      <c r="W6" s="1706"/>
      <c r="X6" s="1706"/>
      <c r="Y6" s="1706"/>
      <c r="Z6" s="1706"/>
      <c r="AA6" s="1706"/>
      <c r="AB6" s="1706"/>
      <c r="AC6" s="1706"/>
      <c r="AD6" s="1706"/>
      <c r="AE6" s="1706"/>
    </row>
    <row r="7" spans="1:33" s="37" customFormat="1" ht="12.9" customHeight="1">
      <c r="A7" s="102" t="s">
        <v>711</v>
      </c>
      <c r="B7" s="674" t="s">
        <v>712</v>
      </c>
      <c r="C7" s="674" t="s">
        <v>156</v>
      </c>
      <c r="D7" s="674" t="s">
        <v>713</v>
      </c>
      <c r="E7" s="674" t="s">
        <v>156</v>
      </c>
      <c r="F7" s="674" t="s">
        <v>714</v>
      </c>
      <c r="G7" s="674" t="s">
        <v>156</v>
      </c>
      <c r="H7" s="702" t="s">
        <v>715</v>
      </c>
      <c r="I7" s="702" t="s">
        <v>156</v>
      </c>
      <c r="K7" s="717"/>
      <c r="L7" s="699"/>
      <c r="M7" s="184"/>
      <c r="N7" s="699"/>
      <c r="O7" s="184"/>
      <c r="P7" s="699"/>
      <c r="Q7" s="184"/>
      <c r="R7" s="699"/>
      <c r="S7" s="184"/>
      <c r="T7" s="699"/>
      <c r="V7" s="183"/>
      <c r="W7" s="699"/>
      <c r="X7" s="184"/>
      <c r="Y7" s="699"/>
      <c r="Z7" s="184"/>
      <c r="AA7" s="699"/>
      <c r="AB7" s="184"/>
      <c r="AC7" s="699"/>
      <c r="AD7" s="184"/>
      <c r="AE7" s="699"/>
    </row>
    <row r="8" spans="1:33" s="37" customFormat="1" ht="12" customHeight="1">
      <c r="A8" s="676" t="s">
        <v>754</v>
      </c>
      <c r="B8" s="676"/>
      <c r="C8" s="676"/>
      <c r="D8" s="676"/>
      <c r="E8" s="676"/>
      <c r="F8" s="676"/>
      <c r="G8" s="676"/>
      <c r="K8" s="718"/>
      <c r="L8" s="701"/>
      <c r="M8" s="702"/>
      <c r="N8" s="701"/>
      <c r="O8" s="702"/>
      <c r="P8" s="701"/>
      <c r="Q8" s="702"/>
      <c r="R8" s="701"/>
      <c r="S8" s="702"/>
      <c r="T8" s="701"/>
      <c r="V8" s="432"/>
      <c r="W8" s="701"/>
      <c r="X8" s="702"/>
      <c r="Y8" s="701"/>
      <c r="Z8" s="702"/>
      <c r="AA8" s="701"/>
      <c r="AB8" s="702"/>
      <c r="AC8" s="701"/>
      <c r="AD8" s="702"/>
      <c r="AE8" s="701"/>
    </row>
    <row r="9" spans="1:33" s="37" customFormat="1" ht="12.6" customHeight="1">
      <c r="A9" s="101" t="s">
        <v>755</v>
      </c>
      <c r="B9" s="719" t="s">
        <v>1859</v>
      </c>
      <c r="C9" s="719" t="s">
        <v>1860</v>
      </c>
      <c r="D9" s="719" t="s">
        <v>1861</v>
      </c>
      <c r="E9" s="719" t="s">
        <v>1862</v>
      </c>
      <c r="F9" s="719" t="s">
        <v>1863</v>
      </c>
      <c r="G9" s="719" t="s">
        <v>1864</v>
      </c>
      <c r="H9" s="719" t="s">
        <v>1865</v>
      </c>
      <c r="I9" s="719" t="s">
        <v>1866</v>
      </c>
      <c r="K9" s="380"/>
      <c r="L9" s="41"/>
      <c r="U9" s="41"/>
      <c r="V9" s="1730"/>
      <c r="W9" s="1730"/>
      <c r="X9" s="1730"/>
      <c r="Y9" s="432"/>
      <c r="Z9" s="432"/>
      <c r="AA9" s="432"/>
      <c r="AB9" s="71"/>
      <c r="AC9" s="41"/>
      <c r="AD9" s="41"/>
      <c r="AE9" s="41"/>
    </row>
    <row r="10" spans="1:33" s="37" customFormat="1" ht="11.85" customHeight="1">
      <c r="A10" s="82" t="s">
        <v>717</v>
      </c>
      <c r="B10" s="720"/>
      <c r="C10" s="721"/>
      <c r="D10" s="721"/>
      <c r="E10" s="721"/>
      <c r="F10" s="721"/>
      <c r="G10" s="721"/>
      <c r="H10" s="721"/>
      <c r="I10" s="721"/>
      <c r="K10" s="380"/>
      <c r="L10" s="41"/>
      <c r="M10" s="271"/>
      <c r="N10" s="271"/>
      <c r="O10" s="722"/>
      <c r="P10" s="722"/>
      <c r="Q10" s="722"/>
      <c r="R10" s="722"/>
      <c r="S10" s="722"/>
      <c r="T10" s="722"/>
      <c r="U10" s="41"/>
      <c r="V10" s="432"/>
      <c r="W10" s="432"/>
      <c r="X10" s="432"/>
      <c r="Y10" s="432"/>
      <c r="Z10" s="432"/>
      <c r="AA10" s="432"/>
      <c r="AB10" s="75"/>
      <c r="AC10" s="47"/>
      <c r="AD10" s="47"/>
      <c r="AE10" s="47"/>
    </row>
    <row r="11" spans="1:33" s="37" customFormat="1" ht="11.85" customHeight="1">
      <c r="A11" s="723" t="s">
        <v>718</v>
      </c>
      <c r="B11" s="185" t="s">
        <v>1867</v>
      </c>
      <c r="C11" s="185" t="s">
        <v>1868</v>
      </c>
      <c r="D11" s="185" t="s">
        <v>719</v>
      </c>
      <c r="E11" s="185" t="s">
        <v>719</v>
      </c>
      <c r="F11" s="185" t="s">
        <v>132</v>
      </c>
      <c r="G11" s="185" t="s">
        <v>132</v>
      </c>
      <c r="H11" s="185" t="s">
        <v>719</v>
      </c>
      <c r="I11" s="185" t="s">
        <v>719</v>
      </c>
      <c r="K11" s="380"/>
      <c r="L11" s="41"/>
      <c r="M11" s="47"/>
      <c r="N11" s="47"/>
      <c r="O11" s="47"/>
      <c r="P11" s="47"/>
      <c r="Q11" s="47"/>
      <c r="R11" s="47"/>
      <c r="S11" s="47"/>
      <c r="T11" s="47"/>
      <c r="U11" s="41"/>
      <c r="V11" s="432"/>
      <c r="W11" s="432"/>
      <c r="X11" s="432"/>
      <c r="Y11" s="432"/>
      <c r="Z11" s="432"/>
      <c r="AA11" s="432"/>
      <c r="AB11" s="71"/>
      <c r="AC11" s="41"/>
      <c r="AD11" s="41"/>
      <c r="AE11" s="41"/>
    </row>
    <row r="12" spans="1:33" s="37" customFormat="1" ht="11.85" customHeight="1">
      <c r="A12" s="723" t="s">
        <v>720</v>
      </c>
      <c r="B12" s="719" t="s">
        <v>719</v>
      </c>
      <c r="C12" s="719" t="s">
        <v>719</v>
      </c>
      <c r="D12" s="719" t="s">
        <v>132</v>
      </c>
      <c r="E12" s="719" t="s">
        <v>132</v>
      </c>
      <c r="F12" s="719" t="s">
        <v>132</v>
      </c>
      <c r="G12" s="719" t="s">
        <v>132</v>
      </c>
      <c r="H12" s="719" t="s">
        <v>719</v>
      </c>
      <c r="I12" s="719" t="s">
        <v>719</v>
      </c>
      <c r="K12" s="380"/>
      <c r="L12" s="41"/>
      <c r="M12" s="47"/>
      <c r="N12" s="47"/>
      <c r="O12" s="47"/>
      <c r="P12" s="47"/>
      <c r="Q12" s="47"/>
      <c r="R12" s="47"/>
      <c r="S12" s="47"/>
      <c r="T12" s="47"/>
      <c r="U12" s="41"/>
      <c r="V12" s="432"/>
      <c r="W12" s="432"/>
      <c r="X12" s="432"/>
      <c r="Y12" s="432"/>
      <c r="Z12" s="432"/>
      <c r="AA12" s="432"/>
      <c r="AB12" s="75"/>
      <c r="AC12" s="47"/>
      <c r="AD12" s="47"/>
      <c r="AE12" s="432"/>
      <c r="AF12" s="47"/>
      <c r="AG12" s="432"/>
    </row>
    <row r="13" spans="1:33" s="37" customFormat="1" ht="11.85" customHeight="1">
      <c r="A13" s="723" t="s">
        <v>721</v>
      </c>
      <c r="B13" s="719" t="s">
        <v>1869</v>
      </c>
      <c r="C13" s="719" t="s">
        <v>1870</v>
      </c>
      <c r="D13" s="719" t="s">
        <v>1871</v>
      </c>
      <c r="E13" s="719" t="s">
        <v>1676</v>
      </c>
      <c r="F13" s="719" t="s">
        <v>1872</v>
      </c>
      <c r="G13" s="719" t="s">
        <v>1873</v>
      </c>
      <c r="H13" s="719" t="s">
        <v>1874</v>
      </c>
      <c r="I13" s="719" t="s">
        <v>1875</v>
      </c>
      <c r="K13" s="380"/>
      <c r="L13" s="41"/>
      <c r="M13" s="722"/>
      <c r="N13" s="722"/>
      <c r="O13" s="722"/>
      <c r="P13" s="722"/>
      <c r="Q13" s="47"/>
      <c r="R13" s="47"/>
      <c r="S13" s="722"/>
      <c r="T13" s="722"/>
      <c r="U13" s="41"/>
      <c r="V13" s="432"/>
      <c r="W13" s="432"/>
      <c r="X13" s="432"/>
      <c r="Y13" s="432"/>
      <c r="Z13" s="432"/>
      <c r="AA13" s="432"/>
      <c r="AB13" s="75"/>
      <c r="AC13" s="47"/>
      <c r="AD13" s="47"/>
      <c r="AE13" s="432"/>
      <c r="AF13" s="47"/>
      <c r="AG13" s="432"/>
    </row>
    <row r="14" spans="1:33" s="37" customFormat="1" ht="11.85" customHeight="1">
      <c r="A14" s="723" t="s">
        <v>723</v>
      </c>
      <c r="B14" s="719" t="s">
        <v>1876</v>
      </c>
      <c r="C14" s="719" t="s">
        <v>1877</v>
      </c>
      <c r="D14" s="719" t="s">
        <v>1878</v>
      </c>
      <c r="E14" s="719" t="s">
        <v>1879</v>
      </c>
      <c r="F14" s="719" t="s">
        <v>719</v>
      </c>
      <c r="G14" s="719" t="s">
        <v>719</v>
      </c>
      <c r="H14" s="719" t="s">
        <v>1880</v>
      </c>
      <c r="I14" s="719" t="s">
        <v>1881</v>
      </c>
      <c r="K14" s="380"/>
      <c r="L14" s="41"/>
      <c r="M14" s="722"/>
      <c r="N14" s="722"/>
      <c r="O14" s="722"/>
      <c r="P14" s="722"/>
      <c r="Q14" s="722"/>
      <c r="R14" s="722"/>
      <c r="S14" s="722"/>
      <c r="T14" s="722"/>
      <c r="U14" s="41"/>
      <c r="V14" s="432"/>
      <c r="W14" s="432"/>
      <c r="X14" s="432"/>
      <c r="Y14" s="432"/>
      <c r="Z14" s="432"/>
      <c r="AA14" s="432"/>
      <c r="AB14" s="75"/>
      <c r="AC14" s="47"/>
      <c r="AD14" s="47"/>
      <c r="AE14" s="432"/>
      <c r="AF14" s="47"/>
      <c r="AG14" s="432"/>
    </row>
    <row r="15" spans="1:33" s="37" customFormat="1" ht="11.85" customHeight="1">
      <c r="A15" s="723" t="s">
        <v>725</v>
      </c>
      <c r="B15" s="719" t="s">
        <v>719</v>
      </c>
      <c r="C15" s="719" t="s">
        <v>719</v>
      </c>
      <c r="D15" s="719" t="s">
        <v>1882</v>
      </c>
      <c r="E15" s="719" t="s">
        <v>1883</v>
      </c>
      <c r="F15" s="719" t="s">
        <v>719</v>
      </c>
      <c r="G15" s="719" t="s">
        <v>719</v>
      </c>
      <c r="H15" s="719" t="s">
        <v>719</v>
      </c>
      <c r="I15" s="719" t="s">
        <v>719</v>
      </c>
      <c r="K15" s="380"/>
      <c r="L15" s="41"/>
      <c r="M15" s="722"/>
      <c r="N15" s="722"/>
      <c r="O15" s="722"/>
      <c r="P15" s="722"/>
      <c r="Q15" s="722"/>
      <c r="R15" s="722"/>
      <c r="S15" s="722"/>
      <c r="T15" s="722"/>
      <c r="U15" s="41"/>
      <c r="V15" s="432"/>
      <c r="W15" s="432"/>
      <c r="X15" s="432"/>
      <c r="Y15" s="432"/>
      <c r="Z15" s="432"/>
      <c r="AA15" s="432"/>
      <c r="AB15" s="75"/>
      <c r="AC15" s="47"/>
      <c r="AD15" s="47"/>
      <c r="AE15" s="432"/>
      <c r="AF15" s="47"/>
      <c r="AG15" s="432"/>
    </row>
    <row r="16" spans="1:33" s="37" customFormat="1" ht="11.85" customHeight="1">
      <c r="A16" s="723" t="s">
        <v>726</v>
      </c>
      <c r="B16" s="719" t="s">
        <v>1884</v>
      </c>
      <c r="C16" s="719" t="s">
        <v>1885</v>
      </c>
      <c r="D16" s="719" t="s">
        <v>1504</v>
      </c>
      <c r="E16" s="719" t="s">
        <v>1886</v>
      </c>
      <c r="F16" s="719" t="s">
        <v>719</v>
      </c>
      <c r="G16" s="719" t="s">
        <v>719</v>
      </c>
      <c r="H16" s="719" t="s">
        <v>1887</v>
      </c>
      <c r="I16" s="719" t="s">
        <v>1888</v>
      </c>
      <c r="K16" s="380"/>
      <c r="L16" s="41"/>
      <c r="M16" s="47"/>
      <c r="N16" s="47"/>
      <c r="O16" s="47"/>
      <c r="P16" s="47"/>
      <c r="Q16" s="47"/>
      <c r="R16" s="47"/>
      <c r="S16" s="47"/>
      <c r="T16" s="47"/>
      <c r="U16" s="41"/>
      <c r="V16" s="432"/>
      <c r="W16" s="432"/>
      <c r="X16" s="432"/>
      <c r="Y16" s="432"/>
      <c r="Z16" s="432"/>
      <c r="AA16" s="432"/>
      <c r="AB16" s="75"/>
      <c r="AC16" s="47"/>
      <c r="AD16" s="47"/>
      <c r="AE16" s="432"/>
      <c r="AF16" s="47"/>
      <c r="AG16" s="432"/>
    </row>
    <row r="17" spans="1:33" s="37" customFormat="1" ht="11.85" customHeight="1">
      <c r="A17" s="723" t="s">
        <v>756</v>
      </c>
      <c r="B17" s="719" t="s">
        <v>1889</v>
      </c>
      <c r="C17" s="719" t="s">
        <v>1674</v>
      </c>
      <c r="D17" s="719" t="s">
        <v>1890</v>
      </c>
      <c r="E17" s="719" t="s">
        <v>1891</v>
      </c>
      <c r="F17" s="719" t="s">
        <v>1847</v>
      </c>
      <c r="G17" s="719" t="s">
        <v>1892</v>
      </c>
      <c r="H17" s="719" t="s">
        <v>1683</v>
      </c>
      <c r="I17" s="719" t="s">
        <v>1893</v>
      </c>
      <c r="K17" s="380"/>
      <c r="L17" s="41"/>
      <c r="M17" s="722"/>
      <c r="N17" s="722"/>
      <c r="O17" s="722"/>
      <c r="P17" s="722"/>
      <c r="Q17" s="722"/>
      <c r="R17" s="722"/>
      <c r="S17" s="722"/>
      <c r="T17" s="722"/>
      <c r="U17" s="41"/>
      <c r="V17" s="432"/>
      <c r="W17" s="432"/>
      <c r="X17" s="432"/>
      <c r="Y17" s="432"/>
      <c r="Z17" s="432"/>
      <c r="AA17" s="432"/>
      <c r="AB17" s="75"/>
      <c r="AC17" s="47"/>
      <c r="AD17" s="47"/>
      <c r="AE17" s="432"/>
      <c r="AF17" s="47"/>
      <c r="AG17" s="432"/>
    </row>
    <row r="18" spans="1:33" s="37" customFormat="1" ht="11.85" customHeight="1">
      <c r="A18" s="723" t="s">
        <v>729</v>
      </c>
      <c r="B18" s="719" t="s">
        <v>1894</v>
      </c>
      <c r="C18" s="719" t="s">
        <v>1698</v>
      </c>
      <c r="D18" s="719" t="s">
        <v>1895</v>
      </c>
      <c r="E18" s="719" t="s">
        <v>1677</v>
      </c>
      <c r="F18" s="719" t="s">
        <v>1896</v>
      </c>
      <c r="G18" s="719" t="s">
        <v>1864</v>
      </c>
      <c r="H18" s="719" t="s">
        <v>1897</v>
      </c>
      <c r="I18" s="719" t="s">
        <v>1681</v>
      </c>
      <c r="K18" s="380"/>
      <c r="L18" s="41"/>
      <c r="M18" s="722"/>
      <c r="N18" s="722"/>
      <c r="O18" s="722"/>
      <c r="P18" s="722"/>
      <c r="Q18" s="47"/>
      <c r="R18" s="47"/>
      <c r="S18" s="722"/>
      <c r="T18" s="722"/>
      <c r="U18" s="41"/>
      <c r="V18" s="432"/>
      <c r="W18" s="432"/>
      <c r="X18" s="432"/>
      <c r="Y18" s="432"/>
      <c r="Z18" s="432"/>
      <c r="AA18" s="432"/>
      <c r="AB18" s="75"/>
      <c r="AC18" s="47"/>
      <c r="AD18" s="47"/>
      <c r="AE18" s="432"/>
      <c r="AF18" s="47"/>
      <c r="AG18" s="432"/>
    </row>
    <row r="19" spans="1:33" s="37" customFormat="1" ht="11.85" customHeight="1">
      <c r="A19" s="723" t="s">
        <v>731</v>
      </c>
      <c r="B19" s="719" t="s">
        <v>1680</v>
      </c>
      <c r="C19" s="719" t="s">
        <v>1898</v>
      </c>
      <c r="D19" s="719" t="s">
        <v>1899</v>
      </c>
      <c r="E19" s="719" t="s">
        <v>1900</v>
      </c>
      <c r="F19" s="719" t="s">
        <v>719</v>
      </c>
      <c r="G19" s="719" t="s">
        <v>719</v>
      </c>
      <c r="H19" s="719" t="s">
        <v>1901</v>
      </c>
      <c r="I19" s="719" t="s">
        <v>1902</v>
      </c>
      <c r="K19" s="380"/>
      <c r="L19" s="41"/>
      <c r="M19" s="722"/>
      <c r="N19" s="722"/>
      <c r="O19" s="722"/>
      <c r="P19" s="722"/>
      <c r="Q19" s="722"/>
      <c r="R19" s="722"/>
      <c r="S19" s="722"/>
      <c r="T19" s="722"/>
      <c r="U19" s="41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32"/>
    </row>
    <row r="20" spans="1:33" s="37" customFormat="1" ht="11.85" customHeight="1">
      <c r="A20" s="723" t="s">
        <v>732</v>
      </c>
      <c r="B20" s="719" t="s">
        <v>1903</v>
      </c>
      <c r="C20" s="719" t="s">
        <v>1904</v>
      </c>
      <c r="D20" s="719" t="s">
        <v>1861</v>
      </c>
      <c r="E20" s="719" t="s">
        <v>1905</v>
      </c>
      <c r="F20" s="719" t="s">
        <v>1906</v>
      </c>
      <c r="G20" s="719" t="s">
        <v>1907</v>
      </c>
      <c r="H20" s="719" t="s">
        <v>1908</v>
      </c>
      <c r="I20" s="719" t="s">
        <v>1909</v>
      </c>
      <c r="K20" s="380"/>
      <c r="L20" s="41"/>
      <c r="M20" s="722"/>
      <c r="N20" s="722"/>
      <c r="O20" s="722"/>
      <c r="P20" s="722"/>
      <c r="Q20" s="722"/>
      <c r="R20" s="722"/>
      <c r="S20" s="722"/>
      <c r="T20" s="722"/>
      <c r="U20" s="41"/>
      <c r="V20" s="432"/>
      <c r="W20" s="432"/>
      <c r="X20" s="432"/>
      <c r="Y20" s="432"/>
      <c r="Z20" s="432"/>
      <c r="AA20" s="432"/>
      <c r="AB20" s="75"/>
      <c r="AC20" s="47"/>
      <c r="AD20" s="47"/>
      <c r="AE20" s="432"/>
      <c r="AF20" s="47"/>
      <c r="AG20" s="432"/>
    </row>
    <row r="21" spans="1:33" s="37" customFormat="1" ht="11.85" customHeight="1">
      <c r="A21" s="723" t="s">
        <v>735</v>
      </c>
      <c r="B21" s="719" t="s">
        <v>1910</v>
      </c>
      <c r="C21" s="719" t="s">
        <v>1911</v>
      </c>
      <c r="D21" s="719" t="s">
        <v>1912</v>
      </c>
      <c r="E21" s="719" t="s">
        <v>1913</v>
      </c>
      <c r="F21" s="719" t="s">
        <v>1914</v>
      </c>
      <c r="G21" s="719" t="s">
        <v>1915</v>
      </c>
      <c r="H21" s="719" t="s">
        <v>1916</v>
      </c>
      <c r="I21" s="719" t="s">
        <v>1917</v>
      </c>
      <c r="K21" s="380"/>
      <c r="L21" s="41"/>
      <c r="M21" s="47"/>
      <c r="N21" s="47"/>
      <c r="O21" s="47"/>
      <c r="P21" s="47"/>
      <c r="Q21" s="47"/>
      <c r="R21" s="47"/>
      <c r="S21" s="47"/>
      <c r="T21" s="47"/>
      <c r="U21" s="41"/>
      <c r="V21" s="432"/>
      <c r="W21" s="432"/>
      <c r="X21" s="432"/>
      <c r="Y21" s="432"/>
      <c r="Z21" s="432"/>
      <c r="AA21" s="432"/>
      <c r="AB21" s="75"/>
      <c r="AC21" s="47"/>
      <c r="AD21" s="47"/>
      <c r="AE21" s="432"/>
      <c r="AF21" s="47"/>
      <c r="AG21" s="432"/>
    </row>
    <row r="22" spans="1:33" s="37" customFormat="1" ht="11.85" customHeight="1">
      <c r="A22" s="723" t="s">
        <v>739</v>
      </c>
      <c r="B22" s="719" t="s">
        <v>1918</v>
      </c>
      <c r="C22" s="719" t="s">
        <v>1919</v>
      </c>
      <c r="D22" s="719" t="s">
        <v>1920</v>
      </c>
      <c r="E22" s="719" t="s">
        <v>1666</v>
      </c>
      <c r="F22" s="719" t="s">
        <v>719</v>
      </c>
      <c r="G22" s="719" t="s">
        <v>719</v>
      </c>
      <c r="H22" s="719" t="s">
        <v>1921</v>
      </c>
      <c r="I22" s="719" t="s">
        <v>1922</v>
      </c>
      <c r="K22" s="380"/>
      <c r="L22" s="41"/>
      <c r="M22" s="722"/>
      <c r="N22" s="722"/>
      <c r="O22" s="722"/>
      <c r="P22" s="722"/>
      <c r="Q22" s="722"/>
      <c r="R22" s="722"/>
      <c r="S22" s="722"/>
      <c r="T22" s="722"/>
      <c r="U22" s="41"/>
      <c r="V22" s="432"/>
      <c r="W22" s="432"/>
      <c r="X22" s="432"/>
      <c r="Y22" s="432"/>
      <c r="Z22" s="432"/>
      <c r="AA22" s="432"/>
      <c r="AB22" s="75"/>
      <c r="AC22" s="47"/>
      <c r="AD22" s="47"/>
      <c r="AE22" s="432"/>
      <c r="AF22" s="47"/>
      <c r="AG22" s="432"/>
    </row>
    <row r="23" spans="1:33" s="37" customFormat="1" ht="11.85" customHeight="1">
      <c r="A23" s="723" t="s">
        <v>741</v>
      </c>
      <c r="B23" s="719" t="s">
        <v>1923</v>
      </c>
      <c r="C23" s="719" t="s">
        <v>1924</v>
      </c>
      <c r="D23" s="719" t="s">
        <v>1866</v>
      </c>
      <c r="E23" s="719" t="s">
        <v>1670</v>
      </c>
      <c r="F23" s="719" t="s">
        <v>1894</v>
      </c>
      <c r="G23" s="719" t="s">
        <v>1925</v>
      </c>
      <c r="H23" s="719" t="s">
        <v>1889</v>
      </c>
      <c r="I23" s="719" t="s">
        <v>1777</v>
      </c>
      <c r="K23" s="380"/>
      <c r="L23" s="41"/>
      <c r="M23" s="47"/>
      <c r="N23" s="47"/>
      <c r="O23" s="47"/>
      <c r="P23" s="47"/>
      <c r="Q23" s="47"/>
      <c r="R23" s="47"/>
      <c r="S23" s="47"/>
      <c r="T23" s="47"/>
      <c r="U23" s="41"/>
      <c r="V23" s="432"/>
      <c r="W23" s="432"/>
      <c r="X23" s="432"/>
      <c r="Y23" s="432"/>
      <c r="Z23" s="432"/>
      <c r="AA23" s="432"/>
      <c r="AB23" s="75"/>
      <c r="AC23" s="47"/>
      <c r="AD23" s="47"/>
      <c r="AE23" s="432"/>
      <c r="AF23" s="47"/>
      <c r="AG23" s="432"/>
    </row>
    <row r="24" spans="1:33" s="37" customFormat="1" ht="11.85" customHeight="1">
      <c r="A24" s="723" t="s">
        <v>744</v>
      </c>
      <c r="B24" s="719" t="s">
        <v>1926</v>
      </c>
      <c r="C24" s="719" t="s">
        <v>1927</v>
      </c>
      <c r="D24" s="719" t="s">
        <v>1675</v>
      </c>
      <c r="E24" s="719" t="s">
        <v>1918</v>
      </c>
      <c r="F24" s="719" t="s">
        <v>1928</v>
      </c>
      <c r="G24" s="719" t="s">
        <v>1929</v>
      </c>
      <c r="H24" s="719" t="s">
        <v>1930</v>
      </c>
      <c r="I24" s="719" t="s">
        <v>1931</v>
      </c>
      <c r="K24" s="380"/>
      <c r="L24" s="41"/>
      <c r="M24" s="722"/>
      <c r="N24" s="722"/>
      <c r="O24" s="722"/>
      <c r="P24" s="722"/>
      <c r="Q24" s="722"/>
      <c r="R24" s="722"/>
      <c r="S24" s="722"/>
      <c r="T24" s="722"/>
      <c r="U24" s="41"/>
      <c r="V24" s="432"/>
      <c r="W24" s="432"/>
      <c r="X24" s="432"/>
      <c r="Y24" s="432"/>
      <c r="Z24" s="432"/>
      <c r="AA24" s="432"/>
      <c r="AB24" s="75"/>
      <c r="AC24" s="47"/>
      <c r="AD24" s="47"/>
      <c r="AE24" s="432"/>
      <c r="AF24" s="47"/>
      <c r="AG24" s="432"/>
    </row>
    <row r="25" spans="1:33" s="37" customFormat="1" ht="11.85" customHeight="1">
      <c r="A25" s="723" t="s">
        <v>746</v>
      </c>
      <c r="B25" s="705"/>
      <c r="C25" s="704"/>
      <c r="D25" s="704"/>
      <c r="E25" s="704"/>
      <c r="F25" s="704"/>
      <c r="G25" s="704"/>
      <c r="H25" s="724"/>
      <c r="I25" s="724"/>
      <c r="K25" s="380"/>
      <c r="L25" s="41"/>
      <c r="M25" s="722"/>
      <c r="N25" s="722"/>
      <c r="O25" s="722"/>
      <c r="P25" s="722"/>
      <c r="Q25" s="722"/>
      <c r="R25" s="722"/>
      <c r="S25" s="722"/>
      <c r="T25" s="722"/>
      <c r="U25" s="41"/>
      <c r="V25" s="432"/>
      <c r="W25" s="432"/>
      <c r="X25" s="432"/>
      <c r="Y25" s="432"/>
      <c r="Z25" s="432"/>
      <c r="AA25" s="432"/>
      <c r="AB25" s="75"/>
      <c r="AC25" s="47"/>
      <c r="AD25" s="47"/>
      <c r="AE25" s="432"/>
      <c r="AF25" s="47"/>
      <c r="AG25" s="432"/>
    </row>
    <row r="26" spans="1:33" s="37" customFormat="1" ht="11.85" customHeight="1">
      <c r="A26" s="723" t="s">
        <v>747</v>
      </c>
      <c r="B26" s="719" t="s">
        <v>1932</v>
      </c>
      <c r="C26" s="719" t="s">
        <v>1933</v>
      </c>
      <c r="D26" s="719" t="s">
        <v>1934</v>
      </c>
      <c r="E26" s="719" t="s">
        <v>1935</v>
      </c>
      <c r="F26" s="719" t="s">
        <v>1936</v>
      </c>
      <c r="G26" s="719" t="s">
        <v>1937</v>
      </c>
      <c r="H26" s="719" t="s">
        <v>1938</v>
      </c>
      <c r="I26" s="719" t="s">
        <v>1939</v>
      </c>
      <c r="K26" s="380"/>
      <c r="L26" s="41"/>
      <c r="M26" s="47"/>
      <c r="N26" s="47"/>
      <c r="O26" s="47"/>
      <c r="P26" s="47"/>
      <c r="Q26" s="47"/>
      <c r="R26" s="47"/>
      <c r="S26" s="47"/>
      <c r="T26" s="47"/>
      <c r="U26" s="41"/>
      <c r="V26" s="432"/>
      <c r="W26" s="432"/>
      <c r="X26" s="432"/>
      <c r="Y26" s="432"/>
      <c r="Z26" s="432"/>
      <c r="AA26" s="432"/>
      <c r="AB26" s="75"/>
      <c r="AC26" s="47"/>
      <c r="AD26" s="47"/>
      <c r="AE26" s="432"/>
      <c r="AF26" s="47"/>
      <c r="AG26" s="432"/>
    </row>
    <row r="27" spans="1:33" s="37" customFormat="1" ht="11.85" customHeight="1">
      <c r="A27" s="723" t="s">
        <v>748</v>
      </c>
      <c r="B27" s="719" t="s">
        <v>1940</v>
      </c>
      <c r="C27" s="719" t="s">
        <v>1941</v>
      </c>
      <c r="D27" s="719" t="s">
        <v>1942</v>
      </c>
      <c r="E27" s="719" t="s">
        <v>1825</v>
      </c>
      <c r="F27" s="719" t="s">
        <v>1943</v>
      </c>
      <c r="G27" s="719" t="s">
        <v>1944</v>
      </c>
      <c r="H27" s="719" t="s">
        <v>1667</v>
      </c>
      <c r="I27" s="719" t="s">
        <v>1682</v>
      </c>
      <c r="K27" s="380"/>
      <c r="L27" s="41"/>
      <c r="M27" s="722"/>
      <c r="N27" s="722"/>
      <c r="O27" s="722"/>
      <c r="P27" s="722"/>
      <c r="Q27" s="722"/>
      <c r="R27" s="722"/>
      <c r="S27" s="722"/>
      <c r="T27" s="722"/>
      <c r="U27" s="41"/>
      <c r="V27" s="432"/>
      <c r="W27" s="432"/>
      <c r="X27" s="432"/>
      <c r="Y27" s="432"/>
      <c r="Z27" s="432"/>
      <c r="AA27" s="432"/>
      <c r="AB27" s="75"/>
      <c r="AC27" s="47"/>
      <c r="AD27" s="47"/>
      <c r="AE27" s="432"/>
      <c r="AF27" s="47"/>
      <c r="AG27" s="432"/>
    </row>
    <row r="28" spans="1:33" s="37" customFormat="1" ht="11.85" customHeight="1">
      <c r="A28" s="723" t="s">
        <v>749</v>
      </c>
      <c r="B28" s="719" t="s">
        <v>1945</v>
      </c>
      <c r="C28" s="719" t="s">
        <v>1946</v>
      </c>
      <c r="D28" s="719" t="s">
        <v>1947</v>
      </c>
      <c r="E28" s="719" t="s">
        <v>1948</v>
      </c>
      <c r="F28" s="719" t="s">
        <v>1896</v>
      </c>
      <c r="G28" s="719" t="s">
        <v>1949</v>
      </c>
      <c r="H28" s="719" t="s">
        <v>1950</v>
      </c>
      <c r="I28" s="719" t="s">
        <v>1951</v>
      </c>
      <c r="K28" s="380"/>
      <c r="L28" s="41"/>
      <c r="M28" s="47"/>
      <c r="N28" s="47"/>
      <c r="O28" s="47"/>
      <c r="P28" s="47"/>
      <c r="Q28" s="47"/>
      <c r="R28" s="47"/>
      <c r="S28" s="47"/>
      <c r="T28" s="47"/>
      <c r="U28" s="41"/>
      <c r="V28" s="432"/>
      <c r="W28" s="432"/>
      <c r="X28" s="432"/>
      <c r="Y28" s="432"/>
      <c r="Z28" s="432"/>
      <c r="AA28" s="432"/>
      <c r="AB28" s="75"/>
      <c r="AC28" s="47"/>
      <c r="AD28" s="47"/>
      <c r="AE28" s="432"/>
      <c r="AF28" s="47"/>
      <c r="AG28" s="432"/>
    </row>
    <row r="29" spans="1:33" s="37" customFormat="1" ht="11.85" customHeight="1">
      <c r="A29" s="723" t="s">
        <v>750</v>
      </c>
      <c r="B29" s="719" t="s">
        <v>757</v>
      </c>
      <c r="C29" s="719" t="s">
        <v>1952</v>
      </c>
      <c r="D29" s="719" t="s">
        <v>1953</v>
      </c>
      <c r="E29" s="719" t="s">
        <v>1954</v>
      </c>
      <c r="F29" s="719" t="s">
        <v>719</v>
      </c>
      <c r="G29" s="719" t="s">
        <v>719</v>
      </c>
      <c r="H29" s="719" t="s">
        <v>1955</v>
      </c>
      <c r="I29" s="719" t="s">
        <v>1956</v>
      </c>
      <c r="K29" s="380"/>
      <c r="L29" s="41"/>
      <c r="M29" s="722"/>
      <c r="N29" s="722"/>
      <c r="O29" s="722"/>
      <c r="P29" s="722"/>
      <c r="Q29" s="722"/>
      <c r="R29" s="722"/>
      <c r="S29" s="722"/>
      <c r="T29" s="722"/>
      <c r="U29" s="41"/>
      <c r="V29" s="432"/>
      <c r="W29" s="432"/>
      <c r="X29" s="432"/>
      <c r="Y29" s="432"/>
      <c r="Z29" s="432"/>
      <c r="AA29" s="432"/>
      <c r="AB29" s="75"/>
      <c r="AC29" s="47"/>
      <c r="AD29" s="47"/>
      <c r="AE29" s="432"/>
      <c r="AF29" s="47"/>
      <c r="AG29" s="432"/>
    </row>
    <row r="30" spans="1:33" s="37" customFormat="1" ht="11.85" customHeight="1">
      <c r="A30" s="723" t="s">
        <v>751</v>
      </c>
      <c r="B30" s="719" t="s">
        <v>1679</v>
      </c>
      <c r="C30" s="719" t="s">
        <v>1813</v>
      </c>
      <c r="D30" s="719" t="s">
        <v>719</v>
      </c>
      <c r="E30" s="719" t="s">
        <v>719</v>
      </c>
      <c r="F30" s="719" t="s">
        <v>719</v>
      </c>
      <c r="G30" s="719" t="s">
        <v>719</v>
      </c>
      <c r="H30" s="719" t="s">
        <v>719</v>
      </c>
      <c r="I30" s="719" t="s">
        <v>719</v>
      </c>
      <c r="K30" s="380"/>
      <c r="L30" s="41"/>
      <c r="M30" s="47"/>
      <c r="N30" s="47"/>
      <c r="O30" s="57"/>
      <c r="P30" s="47"/>
      <c r="Q30" s="47"/>
      <c r="R30" s="47"/>
      <c r="S30" s="47"/>
      <c r="T30" s="47"/>
      <c r="U30" s="41"/>
      <c r="V30" s="432"/>
      <c r="W30" s="432"/>
      <c r="X30" s="71"/>
      <c r="Y30" s="71"/>
      <c r="Z30" s="71"/>
      <c r="AA30" s="41"/>
      <c r="AB30" s="71"/>
      <c r="AC30" s="41"/>
      <c r="AD30" s="41"/>
      <c r="AE30" s="432"/>
      <c r="AF30" s="41"/>
      <c r="AG30" s="432"/>
    </row>
    <row r="31" spans="1:33" s="37" customFormat="1" ht="11.85" customHeight="1">
      <c r="A31" s="725"/>
      <c r="B31" s="185"/>
      <c r="C31" s="185"/>
      <c r="D31" s="185"/>
      <c r="E31" s="185"/>
      <c r="F31" s="185"/>
      <c r="G31" s="185"/>
      <c r="H31" s="185"/>
      <c r="I31" s="185"/>
      <c r="K31" s="380"/>
      <c r="L31" s="41"/>
      <c r="M31" s="47"/>
      <c r="N31" s="47"/>
      <c r="O31" s="57"/>
      <c r="P31" s="47"/>
      <c r="Q31" s="47"/>
      <c r="R31" s="47"/>
      <c r="S31" s="47"/>
      <c r="T31" s="47"/>
      <c r="U31" s="41"/>
      <c r="V31" s="432"/>
      <c r="W31" s="432"/>
      <c r="X31" s="71"/>
      <c r="Y31" s="71"/>
      <c r="Z31" s="71"/>
      <c r="AA31" s="41"/>
      <c r="AB31" s="71"/>
      <c r="AC31" s="41"/>
      <c r="AD31" s="41"/>
      <c r="AE31" s="432"/>
      <c r="AF31" s="41"/>
      <c r="AG31" s="432"/>
    </row>
    <row r="32" spans="1:33" s="37" customFormat="1" ht="12" customHeight="1">
      <c r="A32" s="1515" t="s">
        <v>758</v>
      </c>
      <c r="K32" s="380"/>
      <c r="L32" s="41"/>
      <c r="M32" s="47"/>
      <c r="N32" s="47"/>
      <c r="O32" s="47"/>
      <c r="P32" s="47"/>
      <c r="Q32" s="47"/>
      <c r="R32" s="47"/>
      <c r="S32" s="47"/>
      <c r="T32" s="47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22" s="37" customFormat="1" ht="12" customHeight="1">
      <c r="A33" s="725" t="s">
        <v>753</v>
      </c>
      <c r="B33" s="47"/>
      <c r="C33" s="47"/>
      <c r="D33" s="47"/>
      <c r="E33" s="47"/>
      <c r="F33" s="47"/>
      <c r="G33" s="47"/>
      <c r="H33" s="47"/>
      <c r="I33" s="47"/>
      <c r="K33" s="380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s="37" customFormat="1" ht="12.75" customHeight="1">
      <c r="A34" s="726"/>
      <c r="B34" s="47"/>
      <c r="C34" s="47"/>
      <c r="D34" s="47"/>
      <c r="E34" s="47"/>
      <c r="F34" s="47"/>
      <c r="G34" s="47"/>
      <c r="H34" s="47"/>
      <c r="I34" s="47"/>
      <c r="K34" s="380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s="37" customFormat="1" ht="12" customHeight="1">
      <c r="A35" s="726"/>
      <c r="B35" s="47"/>
      <c r="C35" s="47"/>
      <c r="D35" s="47"/>
      <c r="E35" s="47"/>
      <c r="F35" s="47"/>
      <c r="G35" s="47"/>
      <c r="H35" s="47"/>
      <c r="I35" s="47"/>
      <c r="K35" s="380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s="37" customFormat="1" ht="12" customHeight="1">
      <c r="B36" s="47"/>
      <c r="C36" s="47"/>
      <c r="D36" s="47"/>
      <c r="E36" s="47"/>
      <c r="F36" s="47"/>
      <c r="G36" s="47"/>
      <c r="H36" s="47"/>
      <c r="I36" s="47"/>
      <c r="K36" s="380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s="37" customFormat="1" ht="12" customHeight="1">
      <c r="B37" s="41"/>
      <c r="C37" s="41"/>
      <c r="D37" s="41"/>
      <c r="E37" s="41"/>
      <c r="F37" s="41"/>
      <c r="G37" s="41"/>
      <c r="H37" s="41"/>
      <c r="I37" s="41"/>
      <c r="K37" s="380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s="37" customFormat="1" ht="12" customHeight="1">
      <c r="B38" s="41" t="s">
        <v>0</v>
      </c>
      <c r="C38" s="41"/>
      <c r="D38" s="41"/>
      <c r="E38" s="41"/>
      <c r="F38" s="41"/>
      <c r="G38" s="41"/>
      <c r="H38" s="41"/>
      <c r="I38" s="41"/>
      <c r="K38" s="48"/>
    </row>
    <row r="39" spans="1:22" s="37" customFormat="1" ht="11.4">
      <c r="B39" s="41"/>
      <c r="C39" s="41"/>
      <c r="D39" s="41"/>
      <c r="E39" s="41"/>
      <c r="F39" s="41"/>
      <c r="G39" s="41"/>
      <c r="H39" s="41"/>
      <c r="I39" s="41"/>
      <c r="K39" s="48"/>
    </row>
    <row r="40" spans="1:22" s="37" customFormat="1" ht="11.4">
      <c r="B40" s="41"/>
      <c r="C40" s="41"/>
      <c r="D40" s="41"/>
      <c r="E40" s="41"/>
      <c r="F40" s="41"/>
      <c r="G40" s="41"/>
      <c r="H40" s="41"/>
      <c r="I40" s="41"/>
      <c r="J40" s="37" t="s">
        <v>0</v>
      </c>
      <c r="K40" s="48"/>
    </row>
    <row r="41" spans="1:22" s="37" customFormat="1" ht="11.4">
      <c r="H41" s="41"/>
      <c r="I41" s="41"/>
      <c r="K41" s="48"/>
    </row>
  </sheetData>
  <mergeCells count="6">
    <mergeCell ref="A3:I3"/>
    <mergeCell ref="A4:I4"/>
    <mergeCell ref="L6:T6"/>
    <mergeCell ref="W6:AE6"/>
    <mergeCell ref="V9:X9"/>
    <mergeCell ref="F5:I5"/>
  </mergeCells>
  <hyperlinks>
    <hyperlink ref="A32" r:id="rId1" location="!/view/sk/VBD_SK_WIN/np3110rr/v_np3110rr_00_00_00_sk"/>
    <hyperlink ref="A4:I4" location="'Zoznam tabuliek'!A1" display="Mzdy podľa ekonomickej činnosti"/>
  </hyperlinks>
  <pageMargins left="0.78740157480314965" right="0.98425196850393704" top="0.39370078740157483" bottom="0.59055118110236227" header="0.27559055118110237" footer="0.51181102362204722"/>
  <pageSetup paperSize="9" scale="97" orientation="portrait" r:id="rId2"/>
  <headerFooter>
    <oddHeader xml:space="preserve">&amp;R&amp;"Arial,Normálne"&amp;8 </oddHeader>
  </headerFooter>
  <colBreaks count="1" manualBreakCount="1">
    <brk id="9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120" zoomScaleNormal="100" zoomScaleSheetLayoutView="120" workbookViewId="0">
      <selection activeCell="F27" sqref="F27"/>
    </sheetView>
  </sheetViews>
  <sheetFormatPr defaultColWidth="9.109375" defaultRowHeight="13.2"/>
  <cols>
    <col min="1" max="1" width="8.33203125" style="1" customWidth="1"/>
    <col min="2" max="2" width="5.5546875" style="1" customWidth="1"/>
    <col min="3" max="3" width="5.109375" style="1" customWidth="1"/>
    <col min="4" max="4" width="10.33203125" style="1" customWidth="1"/>
    <col min="5" max="13" width="6" style="1" customWidth="1"/>
    <col min="14" max="14" width="6.109375" style="1" customWidth="1"/>
    <col min="15" max="15" width="16.33203125" style="1" bestFit="1" customWidth="1"/>
    <col min="16" max="16" width="9.33203125" style="1" bestFit="1" customWidth="1"/>
    <col min="17" max="16384" width="9.109375" style="1"/>
  </cols>
  <sheetData>
    <row r="1" spans="1:16" ht="11.4" customHeight="1">
      <c r="A1" s="1063" t="s">
        <v>1749</v>
      </c>
      <c r="B1" s="25"/>
      <c r="C1" s="25"/>
      <c r="D1" s="25"/>
      <c r="M1" s="26"/>
    </row>
    <row r="2" spans="1:16" ht="18" customHeight="1">
      <c r="A2" s="25"/>
      <c r="B2" s="25"/>
      <c r="C2" s="25"/>
      <c r="D2" s="25"/>
      <c r="E2" s="2"/>
      <c r="F2" s="2"/>
      <c r="G2" s="2"/>
    </row>
    <row r="3" spans="1:16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  <c r="K3" s="1728"/>
      <c r="L3" s="1728"/>
      <c r="M3" s="1728"/>
    </row>
    <row r="4" spans="1:16" s="181" customFormat="1" ht="24" customHeight="1">
      <c r="A4" s="1711" t="s">
        <v>49</v>
      </c>
      <c r="B4" s="1711"/>
      <c r="C4" s="1711"/>
      <c r="D4" s="1711"/>
      <c r="E4" s="1711"/>
      <c r="F4" s="1711"/>
      <c r="G4" s="1665"/>
      <c r="H4" s="1665"/>
      <c r="I4" s="1665"/>
      <c r="J4" s="1665"/>
      <c r="K4" s="1665"/>
      <c r="L4" s="1665"/>
      <c r="M4" s="1665"/>
    </row>
    <row r="5" spans="1:16" ht="3.75" customHeight="1">
      <c r="A5" s="1727"/>
      <c r="B5" s="1727"/>
      <c r="C5" s="1727"/>
      <c r="D5" s="1727"/>
      <c r="E5" s="1727"/>
      <c r="F5" s="1727"/>
      <c r="G5" s="1666"/>
      <c r="H5" s="1666"/>
      <c r="I5" s="1737"/>
      <c r="J5" s="1737"/>
      <c r="K5" s="1737"/>
      <c r="L5" s="1737"/>
      <c r="M5" s="1737"/>
      <c r="N5" s="494"/>
      <c r="O5" s="494"/>
    </row>
    <row r="6" spans="1:16" ht="15" customHeight="1">
      <c r="A6" s="1738" t="s">
        <v>127</v>
      </c>
      <c r="B6" s="1738"/>
      <c r="C6" s="1738"/>
      <c r="D6" s="1738"/>
      <c r="E6" s="1558">
        <v>2016</v>
      </c>
      <c r="F6" s="1558">
        <v>2017</v>
      </c>
      <c r="G6" s="1558">
        <v>2018</v>
      </c>
      <c r="H6" s="1558">
        <v>2019</v>
      </c>
      <c r="I6" s="1558">
        <v>2020</v>
      </c>
      <c r="J6" s="1558">
        <v>2021</v>
      </c>
      <c r="K6" s="1558">
        <v>2022</v>
      </c>
      <c r="L6" s="1558">
        <v>2023</v>
      </c>
      <c r="M6" s="1558">
        <v>2024</v>
      </c>
    </row>
    <row r="7" spans="1:16" ht="12.75" customHeight="1">
      <c r="E7" s="113"/>
      <c r="F7" s="113"/>
      <c r="G7" s="113"/>
      <c r="H7" s="113"/>
      <c r="I7" s="113"/>
    </row>
    <row r="8" spans="1:16" ht="12.75" customHeight="1">
      <c r="A8" s="1734" t="s">
        <v>1957</v>
      </c>
      <c r="B8" s="1734"/>
      <c r="C8" s="1734"/>
      <c r="D8" s="1734"/>
      <c r="E8" s="174">
        <v>8907</v>
      </c>
      <c r="F8" s="174">
        <v>6524</v>
      </c>
      <c r="G8" s="174">
        <v>5472</v>
      </c>
      <c r="H8" s="174">
        <v>5369</v>
      </c>
      <c r="I8" s="174">
        <v>7633</v>
      </c>
      <c r="J8" s="174">
        <v>6546</v>
      </c>
      <c r="K8" s="174">
        <v>5280</v>
      </c>
      <c r="L8" s="174">
        <v>4930</v>
      </c>
      <c r="M8" s="174">
        <v>4734</v>
      </c>
    </row>
    <row r="9" spans="1:16" ht="12.75" customHeight="1">
      <c r="A9" s="1734" t="s">
        <v>348</v>
      </c>
      <c r="B9" s="1734"/>
      <c r="C9" s="1734"/>
      <c r="D9" s="1734"/>
      <c r="E9" s="174"/>
      <c r="F9" s="174"/>
      <c r="G9" s="174"/>
      <c r="H9" s="174"/>
      <c r="I9" s="174"/>
      <c r="J9" s="174"/>
      <c r="K9" s="174"/>
      <c r="L9" s="174"/>
      <c r="M9" s="174"/>
      <c r="P9" s="727"/>
    </row>
    <row r="10" spans="1:16" ht="12.75" customHeight="1">
      <c r="A10" s="1734" t="s">
        <v>151</v>
      </c>
      <c r="B10" s="1734"/>
      <c r="C10" s="1734"/>
      <c r="D10" s="1734"/>
      <c r="E10" s="174">
        <v>4635</v>
      </c>
      <c r="F10" s="174">
        <v>3588</v>
      </c>
      <c r="G10" s="174">
        <v>3055</v>
      </c>
      <c r="H10" s="174">
        <v>2914</v>
      </c>
      <c r="I10" s="174">
        <v>3884</v>
      </c>
      <c r="J10" s="174">
        <v>3431</v>
      </c>
      <c r="K10" s="174">
        <v>2807</v>
      </c>
      <c r="L10" s="174">
        <v>2627</v>
      </c>
      <c r="M10" s="174">
        <v>2496</v>
      </c>
      <c r="P10" s="727"/>
    </row>
    <row r="11" spans="1:16" ht="12.75" customHeight="1">
      <c r="A11" s="1734" t="s">
        <v>759</v>
      </c>
      <c r="B11" s="1734"/>
      <c r="C11" s="1734"/>
      <c r="D11" s="1734"/>
      <c r="E11" s="174">
        <v>503</v>
      </c>
      <c r="F11" s="174">
        <v>396</v>
      </c>
      <c r="G11" s="174">
        <v>283</v>
      </c>
      <c r="H11" s="174">
        <v>262</v>
      </c>
      <c r="I11" s="174">
        <v>346</v>
      </c>
      <c r="J11" s="174">
        <v>243</v>
      </c>
      <c r="K11" s="174">
        <v>219</v>
      </c>
      <c r="L11" s="174">
        <v>203</v>
      </c>
      <c r="M11" s="174">
        <v>223</v>
      </c>
      <c r="P11" s="727"/>
    </row>
    <row r="12" spans="1:16" ht="12.75" customHeight="1">
      <c r="A12" s="1734" t="s">
        <v>760</v>
      </c>
      <c r="B12" s="1734"/>
      <c r="C12" s="1734"/>
      <c r="D12" s="1734"/>
      <c r="E12" s="174">
        <v>283</v>
      </c>
      <c r="F12" s="174">
        <v>186</v>
      </c>
      <c r="G12" s="174">
        <v>183</v>
      </c>
      <c r="H12" s="174">
        <v>145</v>
      </c>
      <c r="I12" s="174">
        <v>247</v>
      </c>
      <c r="J12" s="174">
        <v>211</v>
      </c>
      <c r="K12" s="174">
        <v>162</v>
      </c>
      <c r="L12" s="174">
        <v>157</v>
      </c>
      <c r="M12" s="174">
        <v>139</v>
      </c>
      <c r="P12" s="727"/>
    </row>
    <row r="13" spans="1:16" ht="12.75" customHeight="1">
      <c r="A13" s="1735" t="s">
        <v>1958</v>
      </c>
      <c r="B13" s="1735"/>
      <c r="C13" s="1735"/>
      <c r="D13" s="1735"/>
      <c r="E13" s="957"/>
      <c r="F13" s="957"/>
      <c r="G13" s="957"/>
      <c r="H13" s="957"/>
      <c r="I13" s="957"/>
      <c r="J13" s="957"/>
      <c r="K13" s="957"/>
      <c r="L13" s="957"/>
      <c r="M13" s="957"/>
      <c r="P13" s="727"/>
    </row>
    <row r="14" spans="1:16" ht="12.75" customHeight="1">
      <c r="A14" s="666" t="s">
        <v>1959</v>
      </c>
      <c r="B14" s="1598"/>
      <c r="C14" s="1598"/>
      <c r="D14" s="1598"/>
      <c r="E14" s="1599">
        <v>7.79</v>
      </c>
      <c r="F14" s="1599">
        <v>5.85</v>
      </c>
      <c r="G14" s="1599">
        <v>4.53</v>
      </c>
      <c r="H14" s="1600">
        <v>4.3600000000000003</v>
      </c>
      <c r="I14" s="1600">
        <v>6.3</v>
      </c>
      <c r="J14" s="1600">
        <v>5.5091574783267401</v>
      </c>
      <c r="K14" s="1600">
        <v>4.5259341167999603</v>
      </c>
      <c r="L14" s="936" t="s">
        <v>1469</v>
      </c>
      <c r="M14" s="936" t="s">
        <v>1469</v>
      </c>
      <c r="P14" s="727"/>
    </row>
    <row r="15" spans="1:16" ht="12.75" customHeight="1">
      <c r="A15" s="1736" t="s">
        <v>1960</v>
      </c>
      <c r="B15" s="1736"/>
      <c r="C15" s="1736"/>
      <c r="D15" s="1736"/>
      <c r="E15" s="1601"/>
      <c r="F15" s="1601"/>
      <c r="G15" s="1601"/>
      <c r="H15" s="1601"/>
      <c r="I15" s="1601"/>
      <c r="J15" s="1601"/>
      <c r="K15" s="1601"/>
      <c r="L15" s="1601"/>
      <c r="M15" s="1601"/>
      <c r="P15" s="727"/>
    </row>
    <row r="16" spans="1:16" ht="12.75" customHeight="1">
      <c r="A16" s="1731" t="s">
        <v>1961</v>
      </c>
      <c r="B16" s="1731"/>
      <c r="C16" s="1731"/>
      <c r="D16" s="1731"/>
      <c r="E16" s="936" t="s">
        <v>1469</v>
      </c>
      <c r="F16" s="936" t="s">
        <v>1469</v>
      </c>
      <c r="G16" s="936" t="s">
        <v>1469</v>
      </c>
      <c r="H16" s="936" t="s">
        <v>1469</v>
      </c>
      <c r="I16" s="936" t="s">
        <v>1469</v>
      </c>
      <c r="J16" s="936" t="s">
        <v>1469</v>
      </c>
      <c r="K16" s="936" t="s">
        <v>1469</v>
      </c>
      <c r="L16" s="1600">
        <v>3.21</v>
      </c>
      <c r="M16" s="936">
        <v>3.11</v>
      </c>
      <c r="P16" s="727"/>
    </row>
    <row r="17" spans="1:20" ht="12.75" customHeight="1">
      <c r="A17" s="1732"/>
      <c r="B17" s="1732"/>
      <c r="C17" s="1732"/>
      <c r="D17" s="1732"/>
      <c r="E17" s="330"/>
      <c r="F17" s="321"/>
      <c r="P17" s="727"/>
    </row>
    <row r="18" spans="1:20" ht="12" customHeight="1">
      <c r="A18" s="728"/>
      <c r="B18" s="728"/>
      <c r="C18" s="728"/>
      <c r="D18" s="728"/>
      <c r="E18" s="729"/>
      <c r="F18" s="117"/>
      <c r="G18" s="117"/>
      <c r="H18" s="117"/>
      <c r="I18" s="117"/>
      <c r="J18" s="117"/>
      <c r="K18" s="117"/>
      <c r="P18" s="727"/>
    </row>
    <row r="19" spans="1:20" ht="12" customHeight="1">
      <c r="A19" s="730"/>
      <c r="B19" s="731"/>
      <c r="C19" s="731"/>
      <c r="D19" s="731"/>
      <c r="E19" s="731"/>
      <c r="F19" s="731"/>
      <c r="G19" s="330"/>
      <c r="H19" s="321"/>
      <c r="P19" s="727"/>
    </row>
    <row r="20" spans="1:20" ht="12" customHeight="1">
      <c r="A20" s="732"/>
      <c r="B20" s="732"/>
      <c r="C20" s="732"/>
      <c r="D20" s="732"/>
      <c r="E20" s="732"/>
      <c r="F20" s="732"/>
      <c r="G20" s="732"/>
      <c r="H20" s="732"/>
      <c r="I20" s="732"/>
      <c r="J20" s="732"/>
      <c r="K20" s="732"/>
      <c r="L20" s="732"/>
      <c r="M20" s="732"/>
      <c r="O20" s="730"/>
      <c r="P20" s="733"/>
    </row>
    <row r="21" spans="1:20" ht="12" customHeight="1">
      <c r="A21" s="734"/>
      <c r="B21" s="735"/>
      <c r="C21" s="735"/>
      <c r="D21" s="735"/>
      <c r="E21" s="736"/>
      <c r="F21" s="736"/>
      <c r="G21" s="736"/>
      <c r="H21" s="737"/>
      <c r="I21" s="737"/>
      <c r="J21" s="737"/>
      <c r="K21" s="737"/>
      <c r="L21" s="738"/>
      <c r="M21" s="738"/>
      <c r="O21" s="730"/>
      <c r="P21" s="733"/>
      <c r="Q21" s="739"/>
      <c r="R21" s="739"/>
    </row>
    <row r="22" spans="1:20" ht="12" customHeight="1">
      <c r="A22" s="740"/>
      <c r="B22" s="736"/>
      <c r="C22" s="736"/>
      <c r="D22" s="736"/>
      <c r="E22" s="736"/>
      <c r="F22" s="736"/>
      <c r="G22" s="736"/>
      <c r="H22" s="736"/>
      <c r="I22" s="736"/>
      <c r="J22" s="741"/>
      <c r="K22" s="741"/>
      <c r="L22" s="742"/>
      <c r="M22" s="742"/>
      <c r="P22" s="743"/>
      <c r="Q22" s="744"/>
      <c r="R22" s="745"/>
    </row>
    <row r="23" spans="1:20" ht="12" customHeight="1">
      <c r="A23" s="734"/>
      <c r="B23" s="736"/>
      <c r="C23" s="736"/>
      <c r="D23" s="736"/>
      <c r="E23" s="736"/>
      <c r="F23" s="736"/>
      <c r="G23" s="745"/>
      <c r="H23" s="737"/>
      <c r="I23" s="737"/>
      <c r="J23" s="737"/>
      <c r="K23" s="737"/>
      <c r="L23" s="738"/>
      <c r="M23" s="738"/>
      <c r="P23" s="743"/>
      <c r="Q23" s="746"/>
      <c r="R23" s="712"/>
      <c r="T23" s="523"/>
    </row>
    <row r="24" spans="1:20" ht="12" customHeight="1">
      <c r="A24" s="747"/>
      <c r="B24" s="746"/>
      <c r="C24" s="746"/>
      <c r="D24" s="746"/>
      <c r="E24" s="746"/>
      <c r="F24" s="746"/>
      <c r="G24" s="712"/>
      <c r="H24" s="59"/>
      <c r="I24" s="321"/>
      <c r="J24" s="59"/>
      <c r="K24" s="321"/>
      <c r="L24" s="59"/>
      <c r="M24" s="59"/>
      <c r="P24" s="743"/>
      <c r="Q24" s="746"/>
      <c r="R24" s="712"/>
      <c r="T24" s="523"/>
    </row>
    <row r="25" spans="1:20" ht="12" customHeight="1">
      <c r="A25" s="747"/>
      <c r="B25" s="746"/>
      <c r="C25" s="746"/>
      <c r="D25" s="746"/>
      <c r="E25" s="746"/>
      <c r="F25" s="746"/>
      <c r="G25" s="712"/>
      <c r="H25" s="321"/>
      <c r="I25" s="321"/>
      <c r="J25" s="59"/>
      <c r="K25" s="321"/>
      <c r="L25" s="59"/>
      <c r="M25" s="59"/>
      <c r="P25" s="743"/>
      <c r="Q25" s="746"/>
      <c r="R25" s="712"/>
      <c r="T25" s="523"/>
    </row>
    <row r="26" spans="1:20" ht="12" customHeight="1">
      <c r="A26" s="747"/>
      <c r="B26" s="746"/>
      <c r="C26" s="746"/>
      <c r="D26" s="746"/>
      <c r="E26" s="746"/>
      <c r="F26" s="746"/>
      <c r="G26" s="712"/>
      <c r="H26" s="59"/>
      <c r="I26" s="321"/>
      <c r="J26" s="59"/>
      <c r="K26" s="321"/>
      <c r="L26" s="59"/>
      <c r="M26" s="59"/>
      <c r="P26" s="202"/>
      <c r="Q26" s="746"/>
      <c r="R26" s="712"/>
      <c r="T26" s="523"/>
    </row>
    <row r="27" spans="1:20" ht="12" customHeight="1">
      <c r="A27" s="747"/>
      <c r="B27" s="746"/>
      <c r="C27" s="746"/>
      <c r="D27" s="746"/>
      <c r="E27" s="746"/>
      <c r="F27" s="746"/>
      <c r="G27" s="712"/>
      <c r="H27" s="321"/>
      <c r="I27" s="321"/>
      <c r="J27" s="59"/>
      <c r="K27" s="321"/>
      <c r="L27" s="59"/>
      <c r="M27" s="59"/>
    </row>
    <row r="28" spans="1:20" ht="12" customHeight="1">
      <c r="A28" s="730"/>
      <c r="B28" s="746"/>
      <c r="C28" s="746"/>
      <c r="D28" s="746"/>
      <c r="E28" s="746"/>
      <c r="F28" s="746"/>
      <c r="G28" s="712"/>
      <c r="H28" s="59"/>
    </row>
    <row r="29" spans="1:20" ht="12" customHeight="1">
      <c r="A29" s="1733" t="s">
        <v>761</v>
      </c>
      <c r="B29" s="1733"/>
      <c r="C29" s="1733"/>
      <c r="D29" s="1733"/>
      <c r="E29" s="1733"/>
      <c r="F29" s="1733"/>
      <c r="G29" s="1733"/>
      <c r="H29" s="1733"/>
      <c r="I29" s="1733"/>
      <c r="J29" s="1733"/>
      <c r="K29" s="866"/>
      <c r="L29" s="866"/>
      <c r="M29" s="866"/>
    </row>
    <row r="30" spans="1:20" ht="12" customHeight="1">
      <c r="A30" s="1491" t="s">
        <v>1965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P30" s="553"/>
    </row>
    <row r="31" spans="1:20" ht="12" customHeight="1">
      <c r="A31" s="1476" t="s">
        <v>1964</v>
      </c>
      <c r="P31" s="553"/>
    </row>
    <row r="32" spans="1:20" ht="12.75" customHeight="1">
      <c r="A32" s="193" t="s">
        <v>1962</v>
      </c>
      <c r="H32" s="117"/>
      <c r="P32" s="553"/>
    </row>
    <row r="33" spans="1:16" ht="12.75" customHeight="1">
      <c r="A33" s="193" t="s">
        <v>1963</v>
      </c>
      <c r="P33" s="553"/>
    </row>
    <row r="34" spans="1:16" ht="12.75" customHeight="1">
      <c r="B34" s="59"/>
      <c r="C34" s="59"/>
      <c r="D34" s="59"/>
      <c r="E34" s="59"/>
      <c r="P34" s="553"/>
    </row>
    <row r="35" spans="1:16" ht="12" customHeight="1">
      <c r="P35" s="573"/>
    </row>
    <row r="36" spans="1:16" ht="12" customHeight="1">
      <c r="P36" s="573"/>
    </row>
    <row r="37" spans="1:16" ht="12" customHeight="1">
      <c r="P37" s="573"/>
    </row>
    <row r="38" spans="1:16" ht="12" customHeight="1">
      <c r="P38" s="573"/>
    </row>
    <row r="39" spans="1:16" ht="12" customHeight="1"/>
    <row r="40" spans="1:16" ht="12" customHeight="1"/>
    <row r="41" spans="1:16" ht="12" customHeight="1"/>
    <row r="42" spans="1:16" ht="12" customHeight="1"/>
  </sheetData>
  <mergeCells count="14">
    <mergeCell ref="A9:D9"/>
    <mergeCell ref="A3:M3"/>
    <mergeCell ref="A4:M4"/>
    <mergeCell ref="A5:M5"/>
    <mergeCell ref="A6:D6"/>
    <mergeCell ref="A8:D8"/>
    <mergeCell ref="A16:D16"/>
    <mergeCell ref="A17:D17"/>
    <mergeCell ref="A29:J29"/>
    <mergeCell ref="A10:D10"/>
    <mergeCell ref="A11:D11"/>
    <mergeCell ref="A12:D12"/>
    <mergeCell ref="A13:D13"/>
    <mergeCell ref="A15:D15"/>
  </mergeCells>
  <hyperlinks>
    <hyperlink ref="A4:M4" location="'Zoznam tabuliek'!A1" display="Vývoj nezamestnanosti"/>
    <hyperlink ref="A30" r:id="rId1" location="!/view/sk/VBD_SK_WIN/pr5001rr/v_pr5001rr_00_00_00_sk"/>
    <hyperlink ref="A31" r:id="rId2" location="!/view/sk/VBD_SK_WIN/pr3108rr/v_pr3108rr_00_00_00_sk"/>
    <hyperlink ref="A29:J29" r:id="rId3" display="Zdroj: Ústredie práce, sociálnych vecí a rodiny"/>
  </hyperlinks>
  <pageMargins left="0.98425196850393704" right="0.78740157480314965" top="0.39370078740157483" bottom="0.59055118110236227" header="0.27559055118110237" footer="0.51181102362204722"/>
  <pageSetup paperSize="9" orientation="portrait" r:id="rId4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view="pageBreakPreview" topLeftCell="A4" zoomScale="120" zoomScaleNormal="100" zoomScaleSheetLayoutView="120" workbookViewId="0">
      <selection activeCell="I28" sqref="I28"/>
    </sheetView>
  </sheetViews>
  <sheetFormatPr defaultColWidth="9.109375" defaultRowHeight="13.2"/>
  <cols>
    <col min="1" max="1" width="17.33203125" style="1" customWidth="1"/>
    <col min="2" max="2" width="7.6640625" style="1" customWidth="1"/>
    <col min="3" max="6" width="6.6640625" style="1" customWidth="1"/>
    <col min="7" max="7" width="1.33203125" style="1" customWidth="1"/>
    <col min="8" max="8" width="0.5546875" style="1" customWidth="1"/>
    <col min="9" max="9" width="23.6640625" style="1" customWidth="1"/>
    <col min="10" max="10" width="7" style="1" customWidth="1"/>
    <col min="11" max="11" width="11.5546875" style="1" bestFit="1" customWidth="1"/>
    <col min="12" max="12" width="24.6640625" style="1" customWidth="1"/>
    <col min="13" max="13" width="7.5546875" style="1" customWidth="1"/>
    <col min="14" max="14" width="1.88671875" style="1" customWidth="1"/>
    <col min="15" max="15" width="7.109375" style="1" customWidth="1"/>
    <col min="16" max="20" width="9.109375" style="1"/>
    <col min="21" max="21" width="11.88671875" style="1" bestFit="1" customWidth="1"/>
    <col min="22" max="16384" width="9.109375" style="1"/>
  </cols>
  <sheetData>
    <row r="1" spans="1:23" ht="11.4" customHeight="1">
      <c r="A1" s="1063" t="s">
        <v>1749</v>
      </c>
      <c r="J1" s="26"/>
    </row>
    <row r="2" spans="1:23" ht="18" customHeight="1">
      <c r="F2" s="2"/>
      <c r="G2" s="2"/>
      <c r="H2" s="2"/>
      <c r="I2" s="2"/>
    </row>
    <row r="3" spans="1:23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</row>
    <row r="4" spans="1:23" s="181" customFormat="1" ht="20.25" customHeight="1">
      <c r="A4" s="1711" t="s">
        <v>1</v>
      </c>
      <c r="B4" s="1711"/>
      <c r="C4" s="1711"/>
      <c r="D4" s="1711"/>
      <c r="E4" s="1711"/>
      <c r="F4" s="1711"/>
      <c r="G4" s="1694"/>
      <c r="H4" s="1694"/>
      <c r="I4" s="1694"/>
      <c r="J4" s="1694"/>
      <c r="K4" s="749"/>
    </row>
    <row r="5" spans="1:23" ht="3.75" customHeight="1">
      <c r="A5" s="1727"/>
      <c r="B5" s="1727"/>
      <c r="C5" s="1727"/>
      <c r="D5" s="1727"/>
      <c r="E5" s="1727"/>
      <c r="F5" s="1727"/>
      <c r="G5" s="1666"/>
      <c r="H5" s="1666"/>
      <c r="I5" s="1737"/>
      <c r="J5" s="1737"/>
      <c r="K5" s="27"/>
      <c r="L5" s="494"/>
      <c r="M5" s="494"/>
      <c r="N5" s="494"/>
      <c r="O5" s="494"/>
    </row>
    <row r="6" spans="1:23" ht="12.75" customHeight="1">
      <c r="A6" s="145" t="s">
        <v>127</v>
      </c>
      <c r="B6" s="668" t="s">
        <v>186</v>
      </c>
      <c r="C6" s="1657" t="s">
        <v>187</v>
      </c>
      <c r="D6" s="1657"/>
      <c r="E6" s="1657"/>
      <c r="F6" s="1657"/>
      <c r="G6" s="668"/>
      <c r="H6" s="40"/>
      <c r="I6" s="750" t="s">
        <v>762</v>
      </c>
      <c r="J6" s="49" t="s">
        <v>432</v>
      </c>
      <c r="K6" s="99"/>
    </row>
    <row r="7" spans="1:23" ht="12" customHeight="1">
      <c r="B7" s="668" t="s">
        <v>189</v>
      </c>
      <c r="C7" s="668" t="s">
        <v>186</v>
      </c>
      <c r="D7" s="668" t="s">
        <v>186</v>
      </c>
      <c r="E7" s="668" t="s">
        <v>190</v>
      </c>
      <c r="F7" s="668" t="s">
        <v>186</v>
      </c>
      <c r="G7" s="668"/>
      <c r="H7" s="147"/>
      <c r="I7" s="172" t="s">
        <v>763</v>
      </c>
      <c r="K7" s="99"/>
      <c r="L7" s="751"/>
      <c r="M7" s="752"/>
      <c r="N7" s="753"/>
      <c r="O7" s="754"/>
      <c r="P7" s="755"/>
    </row>
    <row r="8" spans="1:23" ht="12" customHeight="1">
      <c r="A8" s="37"/>
      <c r="B8" s="668"/>
      <c r="C8" s="668" t="s">
        <v>191</v>
      </c>
      <c r="D8" s="668" t="s">
        <v>192</v>
      </c>
      <c r="E8" s="668" t="s">
        <v>193</v>
      </c>
      <c r="F8" s="668" t="s">
        <v>194</v>
      </c>
      <c r="G8" s="668"/>
      <c r="H8" s="40"/>
      <c r="I8" s="669" t="s">
        <v>764</v>
      </c>
      <c r="J8" s="298">
        <v>1149</v>
      </c>
      <c r="L8" s="751"/>
      <c r="M8" s="752"/>
      <c r="N8" s="753"/>
      <c r="O8" s="754"/>
      <c r="P8" s="755"/>
    </row>
    <row r="9" spans="1:23" ht="12.75" customHeight="1">
      <c r="A9" s="37" t="s">
        <v>51</v>
      </c>
      <c r="B9" s="37"/>
      <c r="C9" s="37"/>
      <c r="D9" s="37"/>
      <c r="E9" s="37"/>
      <c r="F9" s="37"/>
      <c r="G9" s="47"/>
      <c r="H9" s="40"/>
      <c r="I9" s="669" t="s">
        <v>765</v>
      </c>
      <c r="J9" s="298">
        <v>1017</v>
      </c>
      <c r="L9" s="751"/>
      <c r="M9" s="752"/>
      <c r="N9" s="753"/>
      <c r="O9" s="754"/>
      <c r="P9" s="755"/>
    </row>
    <row r="10" spans="1:23" ht="12.75" customHeight="1">
      <c r="A10" s="37" t="s">
        <v>1966</v>
      </c>
      <c r="B10" s="47">
        <f>C10+D10+E10+F10</f>
        <v>152430</v>
      </c>
      <c r="C10" s="298">
        <v>44572</v>
      </c>
      <c r="D10" s="298">
        <v>53555</v>
      </c>
      <c r="E10" s="298">
        <v>17526</v>
      </c>
      <c r="F10" s="298">
        <v>36777</v>
      </c>
      <c r="G10" s="47"/>
      <c r="H10" s="45"/>
      <c r="I10" s="669" t="s">
        <v>766</v>
      </c>
      <c r="J10" s="298">
        <v>642</v>
      </c>
      <c r="K10" s="59"/>
      <c r="L10" s="16"/>
      <c r="M10" s="752"/>
      <c r="N10" s="753"/>
      <c r="O10" s="754"/>
      <c r="P10" s="756"/>
      <c r="Q10" s="318"/>
      <c r="R10" s="318"/>
      <c r="S10" s="318"/>
      <c r="T10" s="318"/>
      <c r="U10" s="318"/>
      <c r="V10" s="318"/>
      <c r="W10" s="318"/>
    </row>
    <row r="11" spans="1:23" ht="12.75" customHeight="1">
      <c r="G11" s="47"/>
      <c r="H11" s="46"/>
      <c r="I11" s="757" t="s">
        <v>767</v>
      </c>
      <c r="J11" s="298">
        <v>322</v>
      </c>
      <c r="K11" s="59"/>
      <c r="L11" s="16"/>
      <c r="M11" s="752"/>
      <c r="N11" s="753"/>
      <c r="O11" s="754"/>
      <c r="P11" s="755"/>
    </row>
    <row r="12" spans="1:23" ht="12.75" customHeight="1">
      <c r="A12" s="70" t="s">
        <v>1967</v>
      </c>
      <c r="G12" s="47"/>
      <c r="H12" s="45"/>
      <c r="I12" s="669" t="s">
        <v>768</v>
      </c>
      <c r="J12" s="298">
        <v>401</v>
      </c>
      <c r="K12" s="59"/>
      <c r="M12" s="752"/>
      <c r="N12" s="753"/>
      <c r="O12" s="754"/>
      <c r="P12" s="755"/>
    </row>
    <row r="13" spans="1:23" ht="12.75" customHeight="1">
      <c r="A13" s="133" t="s">
        <v>1966</v>
      </c>
      <c r="B13" s="47">
        <f>C13+D13+E13+F13</f>
        <v>4734</v>
      </c>
      <c r="C13" s="47">
        <v>1507</v>
      </c>
      <c r="D13" s="47">
        <v>1748</v>
      </c>
      <c r="E13" s="47">
        <v>467</v>
      </c>
      <c r="F13" s="47">
        <v>1012</v>
      </c>
      <c r="G13" s="47"/>
      <c r="H13" s="45"/>
      <c r="I13" s="669" t="s">
        <v>769</v>
      </c>
      <c r="J13" s="298">
        <v>224</v>
      </c>
      <c r="K13" s="59"/>
      <c r="L13" s="16"/>
      <c r="M13" s="752"/>
      <c r="N13" s="753"/>
      <c r="O13" s="754"/>
      <c r="P13" s="755"/>
    </row>
    <row r="14" spans="1:23" ht="12.75" customHeight="1">
      <c r="A14" s="70" t="s">
        <v>1968</v>
      </c>
      <c r="B14" s="37"/>
      <c r="C14" s="37"/>
      <c r="D14" s="37"/>
      <c r="E14" s="37"/>
      <c r="F14" s="37"/>
      <c r="G14" s="47"/>
      <c r="H14" s="46"/>
      <c r="I14" s="669" t="s">
        <v>770</v>
      </c>
      <c r="J14" s="298">
        <f>148+102+90+82+557</f>
        <v>979</v>
      </c>
      <c r="K14" s="59"/>
      <c r="M14" s="752"/>
      <c r="N14" s="753"/>
      <c r="O14" s="754"/>
      <c r="P14" s="755"/>
    </row>
    <row r="15" spans="1:23" ht="12.75" customHeight="1">
      <c r="A15" s="37" t="s">
        <v>1969</v>
      </c>
      <c r="B15" s="327">
        <v>3.11</v>
      </c>
      <c r="C15" s="327">
        <v>3.38</v>
      </c>
      <c r="D15" s="327">
        <v>3.26</v>
      </c>
      <c r="E15" s="327">
        <v>2.66</v>
      </c>
      <c r="F15" s="327">
        <v>2.75</v>
      </c>
      <c r="G15" s="47"/>
      <c r="H15" s="45"/>
      <c r="I15" s="669" t="s">
        <v>771</v>
      </c>
      <c r="J15" s="298">
        <v>557</v>
      </c>
      <c r="K15" s="59"/>
      <c r="M15" s="752"/>
      <c r="N15" s="753"/>
      <c r="P15" s="755"/>
    </row>
    <row r="16" spans="1:23" ht="12.75" customHeight="1">
      <c r="A16" s="133" t="s">
        <v>348</v>
      </c>
      <c r="B16" s="331"/>
      <c r="C16" s="331"/>
      <c r="D16" s="331"/>
      <c r="E16" s="331"/>
      <c r="F16" s="331"/>
      <c r="G16" s="47"/>
      <c r="H16" s="46"/>
      <c r="I16" s="37"/>
      <c r="J16" s="37"/>
      <c r="K16" s="59"/>
      <c r="L16" s="751"/>
    </row>
    <row r="17" spans="1:13" ht="12.75" customHeight="1">
      <c r="A17" s="133" t="s">
        <v>151</v>
      </c>
      <c r="B17" s="298">
        <f>C17+D17+E17+F17</f>
        <v>2496</v>
      </c>
      <c r="C17" s="298">
        <v>812</v>
      </c>
      <c r="D17" s="758">
        <v>943</v>
      </c>
      <c r="E17" s="298">
        <v>234</v>
      </c>
      <c r="F17" s="298">
        <v>507</v>
      </c>
      <c r="G17" s="47"/>
      <c r="H17" s="45"/>
      <c r="I17" s="36"/>
      <c r="J17" s="37"/>
      <c r="K17" s="59"/>
      <c r="L17" s="751"/>
    </row>
    <row r="18" spans="1:13" ht="12.75" customHeight="1">
      <c r="A18" s="133" t="s">
        <v>772</v>
      </c>
      <c r="B18" s="106"/>
      <c r="C18" s="106"/>
      <c r="D18" s="106"/>
      <c r="E18" s="106"/>
      <c r="F18" s="106"/>
      <c r="G18" s="47"/>
      <c r="H18" s="45"/>
      <c r="I18" s="36"/>
      <c r="J18" s="37"/>
      <c r="K18" s="59"/>
      <c r="L18" s="751"/>
    </row>
    <row r="19" spans="1:13" ht="12.75" customHeight="1">
      <c r="A19" s="37" t="s">
        <v>773</v>
      </c>
      <c r="B19" s="298">
        <v>139</v>
      </c>
      <c r="C19" s="298">
        <v>53</v>
      </c>
      <c r="D19" s="298">
        <v>51</v>
      </c>
      <c r="E19" s="298">
        <v>11</v>
      </c>
      <c r="F19" s="298">
        <v>24</v>
      </c>
      <c r="G19" s="47"/>
      <c r="H19" s="45"/>
      <c r="I19" s="36"/>
      <c r="J19" s="37"/>
      <c r="K19" s="59"/>
    </row>
    <row r="20" spans="1:13" ht="12.75" customHeight="1">
      <c r="A20" s="133" t="s">
        <v>774</v>
      </c>
      <c r="B20" s="298">
        <v>9</v>
      </c>
      <c r="C20" s="298">
        <v>4</v>
      </c>
      <c r="D20" s="298">
        <v>4</v>
      </c>
      <c r="E20" s="298" t="s">
        <v>132</v>
      </c>
      <c r="F20" s="298">
        <v>1</v>
      </c>
      <c r="G20" s="47"/>
      <c r="H20" s="45"/>
      <c r="I20" s="36"/>
      <c r="J20" s="49"/>
      <c r="K20" s="59"/>
    </row>
    <row r="21" spans="1:13" ht="12.75" customHeight="1">
      <c r="A21" s="133" t="s">
        <v>759</v>
      </c>
      <c r="B21" s="298">
        <v>223</v>
      </c>
      <c r="C21" s="298">
        <v>69</v>
      </c>
      <c r="D21" s="298">
        <v>69</v>
      </c>
      <c r="E21" s="298">
        <v>25</v>
      </c>
      <c r="F21" s="298">
        <v>60</v>
      </c>
      <c r="G21" s="47"/>
      <c r="H21" s="45"/>
      <c r="I21" s="36"/>
      <c r="J21" s="50"/>
      <c r="K21" s="59"/>
    </row>
    <row r="22" spans="1:13" ht="12.75" customHeight="1">
      <c r="G22" s="37"/>
      <c r="H22" s="45"/>
      <c r="I22" s="36"/>
      <c r="J22" s="50"/>
      <c r="K22" s="59"/>
    </row>
    <row r="23" spans="1:13" ht="12.75" customHeight="1">
      <c r="A23" s="133" t="s">
        <v>1970</v>
      </c>
      <c r="B23" s="331"/>
      <c r="C23" s="331"/>
      <c r="D23" s="331"/>
      <c r="E23" s="331"/>
      <c r="F23" s="331"/>
      <c r="G23" s="327"/>
      <c r="H23" s="45"/>
      <c r="I23" s="36"/>
      <c r="J23" s="50"/>
      <c r="K23" s="59"/>
    </row>
    <row r="24" spans="1:13" ht="12.75" customHeight="1">
      <c r="A24" s="133" t="s">
        <v>1971</v>
      </c>
      <c r="B24" s="331"/>
      <c r="C24" s="331"/>
      <c r="D24" s="331"/>
      <c r="E24" s="331"/>
      <c r="F24" s="331"/>
      <c r="G24" s="47"/>
      <c r="H24" s="45"/>
      <c r="I24" s="36"/>
      <c r="J24" s="50"/>
      <c r="K24" s="59"/>
    </row>
    <row r="25" spans="1:13" ht="12.75" customHeight="1">
      <c r="A25" s="133" t="s">
        <v>1966</v>
      </c>
      <c r="B25" s="47">
        <f>SUM(C25:F25)</f>
        <v>4363</v>
      </c>
      <c r="C25" s="47">
        <v>1418</v>
      </c>
      <c r="D25" s="47">
        <v>1573</v>
      </c>
      <c r="E25" s="47">
        <v>434</v>
      </c>
      <c r="F25" s="47">
        <v>938</v>
      </c>
      <c r="G25" s="151"/>
      <c r="H25" s="45"/>
      <c r="I25" s="36"/>
      <c r="J25" s="50"/>
      <c r="K25" s="59"/>
    </row>
    <row r="26" spans="1:13" ht="12.75" customHeight="1">
      <c r="A26" s="70" t="s">
        <v>1968</v>
      </c>
      <c r="B26" s="37"/>
      <c r="C26" s="37"/>
      <c r="D26" s="37"/>
      <c r="E26" s="37"/>
      <c r="F26" s="37"/>
      <c r="G26" s="47"/>
      <c r="H26" s="45"/>
      <c r="I26" s="36"/>
      <c r="J26" s="50"/>
      <c r="K26" s="59"/>
    </row>
    <row r="27" spans="1:13" ht="12.75" customHeight="1">
      <c r="A27" s="37" t="s">
        <v>1969</v>
      </c>
      <c r="B27" s="327">
        <v>2.86</v>
      </c>
      <c r="C27" s="327">
        <v>3.18</v>
      </c>
      <c r="D27" s="327">
        <v>2.94</v>
      </c>
      <c r="E27" s="327">
        <v>2.48</v>
      </c>
      <c r="F27" s="327">
        <v>2.5499999999999998</v>
      </c>
      <c r="G27" s="47"/>
      <c r="H27" s="46"/>
      <c r="I27" s="36"/>
      <c r="J27" s="50"/>
      <c r="K27" s="59"/>
      <c r="L27" s="759"/>
      <c r="M27" s="759"/>
    </row>
    <row r="28" spans="1:13" ht="12" customHeight="1">
      <c r="A28" s="37"/>
      <c r="B28" s="327"/>
      <c r="C28" s="327"/>
      <c r="D28" s="327"/>
      <c r="E28" s="327"/>
      <c r="F28" s="327"/>
      <c r="G28" s="47"/>
      <c r="H28" s="71"/>
      <c r="I28" s="36"/>
      <c r="J28" s="50"/>
      <c r="K28" s="59"/>
      <c r="L28" s="759"/>
      <c r="M28" s="759"/>
    </row>
    <row r="29" spans="1:13" ht="12" customHeight="1">
      <c r="A29" s="1733" t="s">
        <v>761</v>
      </c>
      <c r="B29" s="1733"/>
      <c r="C29" s="1733"/>
      <c r="D29" s="1733"/>
      <c r="E29" s="1733"/>
      <c r="F29" s="1733"/>
      <c r="G29" s="1733"/>
      <c r="H29" s="1733"/>
      <c r="I29" s="1733"/>
      <c r="J29" s="1733"/>
      <c r="K29" s="59"/>
      <c r="L29" s="759"/>
      <c r="M29" s="759"/>
    </row>
    <row r="30" spans="1:13" ht="12.15" customHeight="1">
      <c r="A30" s="193"/>
      <c r="B30" s="193"/>
      <c r="C30" s="193"/>
      <c r="D30" s="193"/>
      <c r="E30" s="193"/>
      <c r="F30" s="193"/>
      <c r="G30" s="193"/>
      <c r="H30" s="193"/>
      <c r="I30" s="193"/>
      <c r="J30" s="193"/>
    </row>
    <row r="31" spans="1:13" ht="12.75" customHeight="1">
      <c r="A31" s="760"/>
      <c r="B31" s="402"/>
      <c r="C31" s="402"/>
      <c r="D31" s="402"/>
      <c r="E31" s="402"/>
      <c r="F31" s="761"/>
      <c r="G31" s="761"/>
      <c r="J31" s="117"/>
    </row>
    <row r="32" spans="1:13" ht="12" customHeight="1">
      <c r="B32" s="178"/>
      <c r="C32" s="762"/>
      <c r="D32" s="762"/>
      <c r="E32" s="762"/>
      <c r="F32" s="762"/>
      <c r="G32" s="762"/>
      <c r="J32" s="59"/>
    </row>
    <row r="33" spans="2:21" ht="12" customHeight="1">
      <c r="B33" s="178"/>
    </row>
    <row r="34" spans="2:21" ht="12" customHeight="1">
      <c r="B34" s="178"/>
      <c r="C34" s="59"/>
      <c r="D34" s="59"/>
      <c r="E34" s="59"/>
      <c r="F34" s="59"/>
      <c r="G34" s="59"/>
      <c r="U34" s="763"/>
    </row>
    <row r="35" spans="2:21" ht="12" customHeight="1">
      <c r="B35" s="178"/>
      <c r="F35" s="1" t="s">
        <v>0</v>
      </c>
      <c r="J35" s="1" t="s">
        <v>0</v>
      </c>
    </row>
    <row r="36" spans="2:21" ht="12" customHeight="1">
      <c r="B36" s="178"/>
      <c r="J36" s="1" t="s">
        <v>0</v>
      </c>
    </row>
    <row r="37" spans="2:21" ht="12" customHeight="1">
      <c r="B37" s="178"/>
      <c r="Q37" s="1" t="s">
        <v>0</v>
      </c>
    </row>
    <row r="38" spans="2:21">
      <c r="B38" s="178"/>
      <c r="E38" s="1" t="s">
        <v>0</v>
      </c>
      <c r="I38" s="1" t="s">
        <v>0</v>
      </c>
    </row>
    <row r="39" spans="2:21">
      <c r="B39" s="178"/>
      <c r="F39" s="764"/>
      <c r="J39" s="1" t="s">
        <v>0</v>
      </c>
    </row>
    <row r="40" spans="2:21">
      <c r="B40" s="178"/>
    </row>
    <row r="41" spans="2:21">
      <c r="B41" s="178"/>
    </row>
    <row r="42" spans="2:21">
      <c r="B42" s="178"/>
    </row>
    <row r="43" spans="2:21">
      <c r="B43" s="178"/>
    </row>
    <row r="44" spans="2:21">
      <c r="B44" s="178"/>
    </row>
    <row r="45" spans="2:21">
      <c r="B45" s="178"/>
    </row>
    <row r="46" spans="2:21">
      <c r="B46" s="178"/>
    </row>
    <row r="47" spans="2:21">
      <c r="B47" s="178"/>
    </row>
    <row r="48" spans="2:21">
      <c r="B48" s="178"/>
    </row>
    <row r="49" spans="2:2">
      <c r="B49" s="178"/>
    </row>
    <row r="50" spans="2:2">
      <c r="B50" s="178"/>
    </row>
  </sheetData>
  <mergeCells count="5">
    <mergeCell ref="A3:J3"/>
    <mergeCell ref="A4:J4"/>
    <mergeCell ref="A5:J5"/>
    <mergeCell ref="C6:F6"/>
    <mergeCell ref="A29:J29"/>
  </mergeCells>
  <hyperlinks>
    <hyperlink ref="A4:J4" location="'Zoznam tabuliek'!A1" display="Nezamestnanosť"/>
    <hyperlink ref="A29:J29" r:id="rId1" display="Zdroj: Ústredie práce, sociálnych vecí a rodiny"/>
  </hyperlinks>
  <pageMargins left="0.78740157480314965" right="0.98425196850393704" top="0.39370078740157483" bottom="0.59055118110236227" header="0.27559055118110237" footer="0.51181102362204722"/>
  <pageSetup paperSize="9" orientation="portrait" r:id="rId2"/>
  <headerFooter>
    <oddHeader xml:space="preserve">&amp;R&amp;8 </oddHeader>
  </headerFooter>
  <colBreaks count="1" manualBreakCount="1">
    <brk id="10" max="1048575" man="1"/>
  </colBreaks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zoomScale="120" zoomScaleNormal="100" zoomScaleSheetLayoutView="120" workbookViewId="0">
      <selection activeCell="E30" sqref="E30"/>
    </sheetView>
  </sheetViews>
  <sheetFormatPr defaultColWidth="9.109375" defaultRowHeight="13.2"/>
  <cols>
    <col min="1" max="1" width="17.5546875" style="1" customWidth="1"/>
    <col min="2" max="2" width="6.6640625" style="1" customWidth="1"/>
    <col min="3" max="3" width="10" style="1" bestFit="1" customWidth="1"/>
    <col min="4" max="4" width="6.6640625" style="1" customWidth="1"/>
    <col min="5" max="5" width="10" style="1" bestFit="1" customWidth="1"/>
    <col min="6" max="6" width="6.6640625" style="1" customWidth="1"/>
    <col min="7" max="7" width="10" style="1" bestFit="1" customWidth="1"/>
    <col min="8" max="8" width="6.6640625" style="762" customWidth="1"/>
    <col min="9" max="9" width="10" style="762" bestFit="1" customWidth="1"/>
    <col min="10" max="10" width="10.6640625" style="1" customWidth="1"/>
    <col min="11" max="11" width="9.109375" style="1"/>
    <col min="12" max="12" width="21" style="1" bestFit="1" customWidth="1"/>
    <col min="13" max="16384" width="9.109375" style="1"/>
  </cols>
  <sheetData>
    <row r="1" spans="1:15" ht="11.4" customHeight="1">
      <c r="A1" s="1063" t="s">
        <v>1749</v>
      </c>
      <c r="I1" s="26"/>
    </row>
    <row r="2" spans="1:15" ht="18" customHeight="1">
      <c r="F2" s="2"/>
      <c r="G2" s="2"/>
      <c r="H2" s="62"/>
      <c r="I2" s="62"/>
    </row>
    <row r="3" spans="1:15" ht="3.75" customHeight="1">
      <c r="A3" s="1664"/>
      <c r="B3" s="1664"/>
      <c r="C3" s="1664"/>
      <c r="D3" s="1664"/>
      <c r="E3" s="1664"/>
      <c r="F3" s="1664"/>
      <c r="G3" s="1664"/>
      <c r="H3" s="1664"/>
      <c r="I3" s="1728"/>
    </row>
    <row r="4" spans="1:15" s="181" customFormat="1" ht="24" customHeight="1">
      <c r="A4" s="1711" t="s">
        <v>3</v>
      </c>
      <c r="B4" s="1711"/>
      <c r="C4" s="1711"/>
      <c r="D4" s="1711"/>
      <c r="E4" s="1711"/>
      <c r="F4" s="1711"/>
      <c r="G4" s="1739"/>
      <c r="H4" s="1739"/>
      <c r="I4" s="1739"/>
      <c r="J4" s="765"/>
      <c r="K4" s="766"/>
    </row>
    <row r="5" spans="1:15" ht="3.75" customHeight="1">
      <c r="A5" s="1727"/>
      <c r="B5" s="1727"/>
      <c r="C5" s="1727"/>
      <c r="D5" s="1727"/>
      <c r="E5" s="1727"/>
      <c r="F5" s="1727"/>
      <c r="G5" s="1727"/>
      <c r="H5" s="1727"/>
      <c r="I5" s="1740"/>
      <c r="J5" s="716"/>
      <c r="K5" s="716"/>
      <c r="L5" s="494"/>
      <c r="M5" s="494"/>
      <c r="N5" s="494"/>
      <c r="O5" s="494"/>
    </row>
    <row r="6" spans="1:15" s="37" customFormat="1" ht="13.5" customHeight="1">
      <c r="A6" s="156" t="s">
        <v>112</v>
      </c>
      <c r="B6" s="1657" t="s">
        <v>775</v>
      </c>
      <c r="C6" s="1657"/>
      <c r="D6" s="1657"/>
      <c r="E6" s="1657"/>
      <c r="F6" s="1657"/>
      <c r="G6" s="1657"/>
      <c r="H6" s="1741"/>
      <c r="I6" s="1741"/>
      <c r="J6" s="655"/>
      <c r="K6" s="48"/>
      <c r="L6" s="48"/>
      <c r="M6" s="48"/>
      <c r="N6" s="48"/>
      <c r="O6" s="48"/>
    </row>
    <row r="7" spans="1:15" s="37" customFormat="1" ht="12">
      <c r="A7" s="160"/>
      <c r="B7" s="1687">
        <v>2021</v>
      </c>
      <c r="C7" s="1687"/>
      <c r="D7" s="1687">
        <v>2022</v>
      </c>
      <c r="E7" s="1687"/>
      <c r="F7" s="1687">
        <v>2023</v>
      </c>
      <c r="G7" s="1687"/>
      <c r="H7" s="1687">
        <v>2024</v>
      </c>
      <c r="I7" s="1687"/>
      <c r="J7" s="49"/>
    </row>
    <row r="8" spans="1:15" s="37" customFormat="1" ht="12">
      <c r="A8" s="160"/>
      <c r="B8" s="333" t="s">
        <v>189</v>
      </c>
      <c r="C8" s="333" t="s">
        <v>268</v>
      </c>
      <c r="D8" s="333" t="s">
        <v>189</v>
      </c>
      <c r="E8" s="333" t="s">
        <v>268</v>
      </c>
      <c r="F8" s="333" t="s">
        <v>189</v>
      </c>
      <c r="G8" s="333" t="s">
        <v>268</v>
      </c>
      <c r="H8" s="333" t="s">
        <v>189</v>
      </c>
      <c r="I8" s="333" t="s">
        <v>268</v>
      </c>
      <c r="J8" s="49"/>
    </row>
    <row r="9" spans="1:15" s="37" customFormat="1" ht="12.75" customHeight="1">
      <c r="A9" s="133" t="s">
        <v>239</v>
      </c>
      <c r="B9" s="57" t="s">
        <v>730</v>
      </c>
      <c r="C9" s="57" t="s">
        <v>737</v>
      </c>
      <c r="D9" s="57" t="s">
        <v>743</v>
      </c>
      <c r="E9" s="57" t="s">
        <v>1502</v>
      </c>
      <c r="F9" s="37">
        <v>21</v>
      </c>
      <c r="G9" s="37">
        <v>10</v>
      </c>
      <c r="H9" s="37">
        <v>33</v>
      </c>
      <c r="I9" s="37">
        <v>17</v>
      </c>
      <c r="J9" s="41"/>
    </row>
    <row r="10" spans="1:15" s="37" customFormat="1" ht="12.75" customHeight="1">
      <c r="A10" s="133" t="s">
        <v>240</v>
      </c>
      <c r="B10" s="57" t="s">
        <v>778</v>
      </c>
      <c r="C10" s="57" t="s">
        <v>779</v>
      </c>
      <c r="D10" s="57" t="s">
        <v>730</v>
      </c>
      <c r="E10" s="57" t="s">
        <v>700</v>
      </c>
      <c r="F10" s="37">
        <v>28</v>
      </c>
      <c r="G10" s="37">
        <v>14</v>
      </c>
      <c r="H10" s="37">
        <v>25</v>
      </c>
      <c r="I10" s="37">
        <v>13</v>
      </c>
      <c r="J10" s="41"/>
    </row>
    <row r="11" spans="1:15" s="37" customFormat="1" ht="12.75" customHeight="1">
      <c r="A11" s="133" t="s">
        <v>241</v>
      </c>
      <c r="B11" s="767" t="s">
        <v>780</v>
      </c>
      <c r="C11" s="57" t="s">
        <v>781</v>
      </c>
      <c r="D11" s="767" t="s">
        <v>1505</v>
      </c>
      <c r="E11" s="57" t="s">
        <v>1506</v>
      </c>
      <c r="F11" s="37">
        <v>443</v>
      </c>
      <c r="G11" s="37">
        <v>241</v>
      </c>
      <c r="H11" s="37">
        <v>420</v>
      </c>
      <c r="I11" s="37">
        <v>222</v>
      </c>
      <c r="J11" s="41"/>
    </row>
    <row r="12" spans="1:15" s="37" customFormat="1" ht="12.75" customHeight="1">
      <c r="A12" s="133" t="s">
        <v>467</v>
      </c>
      <c r="B12" s="767" t="s">
        <v>782</v>
      </c>
      <c r="C12" s="768" t="s">
        <v>783</v>
      </c>
      <c r="D12" s="767" t="s">
        <v>1507</v>
      </c>
      <c r="E12" s="768" t="s">
        <v>1508</v>
      </c>
      <c r="F12" s="37">
        <v>576</v>
      </c>
      <c r="G12" s="37">
        <v>307</v>
      </c>
      <c r="H12" s="37">
        <v>544</v>
      </c>
      <c r="I12" s="37">
        <v>292</v>
      </c>
      <c r="J12" s="41"/>
    </row>
    <row r="13" spans="1:15" s="37" customFormat="1" ht="12.75" customHeight="1">
      <c r="A13" s="133" t="s">
        <v>243</v>
      </c>
      <c r="B13" s="767" t="s">
        <v>784</v>
      </c>
      <c r="C13" s="768" t="s">
        <v>785</v>
      </c>
      <c r="D13" s="767" t="s">
        <v>1509</v>
      </c>
      <c r="E13" s="768" t="s">
        <v>1510</v>
      </c>
      <c r="F13" s="37">
        <v>404</v>
      </c>
      <c r="G13" s="37">
        <v>220</v>
      </c>
      <c r="H13" s="37">
        <v>424</v>
      </c>
      <c r="I13" s="37">
        <v>234</v>
      </c>
      <c r="J13" s="41"/>
    </row>
    <row r="14" spans="1:15" s="37" customFormat="1" ht="12.75" customHeight="1">
      <c r="A14" s="133" t="s">
        <v>116</v>
      </c>
      <c r="B14" s="767" t="s">
        <v>786</v>
      </c>
      <c r="C14" s="768" t="s">
        <v>787</v>
      </c>
      <c r="D14" s="767" t="s">
        <v>1511</v>
      </c>
      <c r="E14" s="768" t="s">
        <v>1512</v>
      </c>
      <c r="F14" s="37">
        <v>82</v>
      </c>
      <c r="G14" s="37">
        <v>40</v>
      </c>
      <c r="H14" s="37">
        <v>61</v>
      </c>
      <c r="I14" s="37">
        <v>34</v>
      </c>
      <c r="J14" s="41"/>
    </row>
    <row r="15" spans="1:15" s="37" customFormat="1" ht="12.75" customHeight="1">
      <c r="A15" s="133" t="s">
        <v>244</v>
      </c>
      <c r="B15" s="768" t="s">
        <v>776</v>
      </c>
      <c r="C15" s="768" t="s">
        <v>724</v>
      </c>
      <c r="D15" s="768" t="s">
        <v>738</v>
      </c>
      <c r="E15" s="768" t="s">
        <v>1513</v>
      </c>
      <c r="F15" s="37">
        <v>15</v>
      </c>
      <c r="G15" s="37">
        <v>10</v>
      </c>
      <c r="H15" s="37">
        <v>17</v>
      </c>
      <c r="I15" s="37">
        <v>11</v>
      </c>
      <c r="J15" s="41"/>
    </row>
    <row r="16" spans="1:15" s="37" customFormat="1" ht="12.75" customHeight="1">
      <c r="A16" s="133" t="s">
        <v>245</v>
      </c>
      <c r="B16" s="768" t="s">
        <v>788</v>
      </c>
      <c r="C16" s="768" t="s">
        <v>691</v>
      </c>
      <c r="D16" s="768" t="s">
        <v>788</v>
      </c>
      <c r="E16" s="768" t="s">
        <v>1514</v>
      </c>
      <c r="F16" s="37">
        <v>189</v>
      </c>
      <c r="G16" s="37">
        <v>104</v>
      </c>
      <c r="H16" s="37">
        <v>188</v>
      </c>
      <c r="I16" s="37">
        <v>102</v>
      </c>
      <c r="J16" s="41"/>
    </row>
    <row r="17" spans="1:10" s="37" customFormat="1" ht="12.75" customHeight="1">
      <c r="A17" s="133" t="s">
        <v>246</v>
      </c>
      <c r="B17" s="768" t="s">
        <v>789</v>
      </c>
      <c r="C17" s="768" t="s">
        <v>790</v>
      </c>
      <c r="D17" s="768" t="s">
        <v>1515</v>
      </c>
      <c r="E17" s="768" t="s">
        <v>1516</v>
      </c>
      <c r="F17" s="37">
        <v>52</v>
      </c>
      <c r="G17" s="37">
        <v>30</v>
      </c>
      <c r="H17" s="37">
        <v>59</v>
      </c>
      <c r="I17" s="37">
        <v>30</v>
      </c>
      <c r="J17" s="41"/>
    </row>
    <row r="18" spans="1:10" s="37" customFormat="1" ht="12.75" customHeight="1">
      <c r="A18" s="133" t="s">
        <v>247</v>
      </c>
      <c r="B18" s="768" t="s">
        <v>792</v>
      </c>
      <c r="C18" s="768" t="s">
        <v>793</v>
      </c>
      <c r="D18" s="768" t="s">
        <v>1517</v>
      </c>
      <c r="E18" s="768" t="s">
        <v>1518</v>
      </c>
      <c r="F18" s="37">
        <v>36</v>
      </c>
      <c r="G18" s="37">
        <v>18</v>
      </c>
      <c r="H18" s="37">
        <v>41</v>
      </c>
      <c r="I18" s="37">
        <v>24</v>
      </c>
      <c r="J18" s="41"/>
    </row>
    <row r="19" spans="1:10" s="37" customFormat="1" ht="12.75" customHeight="1">
      <c r="A19" s="133" t="s">
        <v>248</v>
      </c>
      <c r="B19" s="768" t="s">
        <v>698</v>
      </c>
      <c r="C19" s="768" t="s">
        <v>700</v>
      </c>
      <c r="D19" s="768" t="s">
        <v>694</v>
      </c>
      <c r="E19" s="768" t="s">
        <v>794</v>
      </c>
      <c r="F19" s="37">
        <v>29</v>
      </c>
      <c r="G19" s="37">
        <v>17</v>
      </c>
      <c r="H19" s="37">
        <v>24</v>
      </c>
      <c r="I19" s="37">
        <v>15</v>
      </c>
      <c r="J19" s="41"/>
    </row>
    <row r="20" spans="1:10" s="37" customFormat="1" ht="12.75" customHeight="1">
      <c r="A20" s="133" t="s">
        <v>249</v>
      </c>
      <c r="B20" s="768" t="s">
        <v>795</v>
      </c>
      <c r="C20" s="768" t="s">
        <v>796</v>
      </c>
      <c r="D20" s="768" t="s">
        <v>742</v>
      </c>
      <c r="E20" s="768" t="s">
        <v>1519</v>
      </c>
      <c r="F20" s="37">
        <v>533</v>
      </c>
      <c r="G20" s="37">
        <v>310</v>
      </c>
      <c r="H20" s="37">
        <v>469</v>
      </c>
      <c r="I20" s="37">
        <v>248</v>
      </c>
      <c r="J20" s="41"/>
    </row>
    <row r="21" spans="1:10" s="37" customFormat="1" ht="12.75" customHeight="1">
      <c r="A21" s="133" t="s">
        <v>250</v>
      </c>
      <c r="B21" s="768" t="s">
        <v>798</v>
      </c>
      <c r="C21" s="768" t="s">
        <v>733</v>
      </c>
      <c r="D21" s="768" t="s">
        <v>727</v>
      </c>
      <c r="E21" s="768" t="s">
        <v>797</v>
      </c>
      <c r="F21" s="37">
        <v>172</v>
      </c>
      <c r="G21" s="37">
        <v>88</v>
      </c>
      <c r="H21" s="37">
        <v>143</v>
      </c>
      <c r="I21" s="37">
        <v>75</v>
      </c>
      <c r="J21" s="47"/>
    </row>
    <row r="22" spans="1:10" s="37" customFormat="1" ht="12.75" customHeight="1">
      <c r="A22" s="133" t="s">
        <v>120</v>
      </c>
      <c r="B22" s="47" t="s">
        <v>799</v>
      </c>
      <c r="C22" s="768" t="s">
        <v>800</v>
      </c>
      <c r="D22" s="47" t="s">
        <v>1520</v>
      </c>
      <c r="E22" s="768" t="s">
        <v>1521</v>
      </c>
      <c r="F22" s="37">
        <v>820</v>
      </c>
      <c r="G22" s="37">
        <v>441</v>
      </c>
      <c r="H22" s="37">
        <v>807</v>
      </c>
      <c r="I22" s="37">
        <v>438</v>
      </c>
      <c r="J22" s="41"/>
    </row>
    <row r="23" spans="1:10" s="37" customFormat="1" ht="13.5" customHeight="1">
      <c r="A23" s="133" t="s">
        <v>468</v>
      </c>
      <c r="B23" s="768">
        <v>640</v>
      </c>
      <c r="C23" s="768">
        <v>332</v>
      </c>
      <c r="D23" s="768" t="s">
        <v>1522</v>
      </c>
      <c r="E23" s="768" t="s">
        <v>1523</v>
      </c>
      <c r="F23" s="37">
        <v>419</v>
      </c>
      <c r="G23" s="37">
        <v>213</v>
      </c>
      <c r="H23" s="37">
        <v>413</v>
      </c>
      <c r="I23" s="37">
        <v>207</v>
      </c>
      <c r="J23" s="41"/>
    </row>
    <row r="24" spans="1:10" s="37" customFormat="1" ht="12.75" customHeight="1">
      <c r="A24" s="133" t="s">
        <v>123</v>
      </c>
      <c r="B24" s="768">
        <v>74</v>
      </c>
      <c r="C24" s="768">
        <v>48</v>
      </c>
      <c r="D24" s="768" t="s">
        <v>778</v>
      </c>
      <c r="E24" s="768" t="s">
        <v>704</v>
      </c>
      <c r="F24" s="37">
        <v>45</v>
      </c>
      <c r="G24" s="37">
        <v>27</v>
      </c>
      <c r="H24" s="37">
        <v>54</v>
      </c>
      <c r="I24" s="37">
        <v>27</v>
      </c>
      <c r="J24" s="41"/>
    </row>
    <row r="25" spans="1:10" s="37" customFormat="1" ht="12.75" customHeight="1">
      <c r="A25" s="133" t="s">
        <v>253</v>
      </c>
      <c r="B25" s="768" t="s">
        <v>801</v>
      </c>
      <c r="C25" s="768" t="s">
        <v>802</v>
      </c>
      <c r="D25" s="768" t="s">
        <v>1524</v>
      </c>
      <c r="E25" s="768" t="s">
        <v>743</v>
      </c>
      <c r="F25" s="37">
        <v>62</v>
      </c>
      <c r="G25" s="37">
        <v>29</v>
      </c>
      <c r="H25" s="37">
        <v>57</v>
      </c>
      <c r="I25" s="37">
        <v>40</v>
      </c>
      <c r="J25" s="41"/>
    </row>
    <row r="26" spans="1:10" s="37" customFormat="1" ht="12.75" customHeight="1">
      <c r="A26" s="133" t="s">
        <v>254</v>
      </c>
      <c r="B26" s="768" t="s">
        <v>803</v>
      </c>
      <c r="C26" s="768" t="s">
        <v>696</v>
      </c>
      <c r="D26" s="768" t="s">
        <v>1525</v>
      </c>
      <c r="E26" s="768" t="s">
        <v>1499</v>
      </c>
      <c r="F26" s="37">
        <v>357</v>
      </c>
      <c r="G26" s="37">
        <v>171</v>
      </c>
      <c r="H26" s="37">
        <v>346</v>
      </c>
      <c r="I26" s="37">
        <v>165</v>
      </c>
      <c r="J26" s="41"/>
    </row>
    <row r="27" spans="1:10" s="37" customFormat="1" ht="12.75" customHeight="1">
      <c r="A27" s="133" t="s">
        <v>255</v>
      </c>
      <c r="B27" s="768" t="s">
        <v>804</v>
      </c>
      <c r="C27" s="768" t="s">
        <v>805</v>
      </c>
      <c r="D27" s="768" t="s">
        <v>1526</v>
      </c>
      <c r="E27" s="768" t="s">
        <v>702</v>
      </c>
      <c r="F27" s="37">
        <v>124</v>
      </c>
      <c r="G27" s="37">
        <v>77</v>
      </c>
      <c r="H27" s="37">
        <v>114</v>
      </c>
      <c r="I27" s="37">
        <v>65</v>
      </c>
      <c r="J27" s="41"/>
    </row>
    <row r="28" spans="1:10" s="37" customFormat="1" ht="12.75" customHeight="1">
      <c r="A28" s="133" t="s">
        <v>256</v>
      </c>
      <c r="B28" s="768" t="s">
        <v>806</v>
      </c>
      <c r="C28" s="768" t="s">
        <v>807</v>
      </c>
      <c r="D28" s="768" t="s">
        <v>1527</v>
      </c>
      <c r="E28" s="768" t="s">
        <v>1528</v>
      </c>
      <c r="F28" s="37">
        <v>467</v>
      </c>
      <c r="G28" s="37">
        <v>232</v>
      </c>
      <c r="H28" s="37">
        <v>441</v>
      </c>
      <c r="I28" s="37">
        <v>215</v>
      </c>
      <c r="J28" s="41"/>
    </row>
    <row r="29" spans="1:10" s="37" customFormat="1" ht="12.75" customHeight="1">
      <c r="A29" s="133" t="s">
        <v>257</v>
      </c>
      <c r="B29" s="768" t="s">
        <v>776</v>
      </c>
      <c r="C29" s="769" t="s">
        <v>808</v>
      </c>
      <c r="D29" s="768" t="s">
        <v>738</v>
      </c>
      <c r="E29" s="769" t="s">
        <v>745</v>
      </c>
      <c r="F29" s="37">
        <v>15</v>
      </c>
      <c r="G29" s="37">
        <v>6</v>
      </c>
      <c r="H29" s="37">
        <v>15</v>
      </c>
      <c r="I29" s="37">
        <v>4</v>
      </c>
      <c r="J29" s="41"/>
    </row>
    <row r="30" spans="1:10" s="37" customFormat="1" ht="12.75" customHeight="1">
      <c r="A30" s="133" t="s">
        <v>258</v>
      </c>
      <c r="B30" s="768" t="s">
        <v>702</v>
      </c>
      <c r="C30" s="768" t="s">
        <v>778</v>
      </c>
      <c r="D30" s="768" t="s">
        <v>1529</v>
      </c>
      <c r="E30" s="768" t="s">
        <v>791</v>
      </c>
      <c r="F30" s="37">
        <v>41</v>
      </c>
      <c r="G30" s="37">
        <v>22</v>
      </c>
      <c r="H30" s="37">
        <v>39</v>
      </c>
      <c r="I30" s="37">
        <v>18</v>
      </c>
      <c r="J30" s="41"/>
    </row>
    <row r="31" spans="1:10" s="37" customFormat="1" ht="12.75" customHeight="1">
      <c r="A31" s="133"/>
      <c r="B31" s="47"/>
      <c r="C31" s="47"/>
      <c r="D31" s="57"/>
      <c r="E31" s="57"/>
      <c r="F31" s="57"/>
      <c r="G31" s="57"/>
      <c r="H31" s="768"/>
      <c r="I31" s="768"/>
      <c r="J31" s="41"/>
    </row>
    <row r="32" spans="1:10" s="37" customFormat="1" ht="11.25" customHeight="1">
      <c r="A32" s="1603" t="s">
        <v>761</v>
      </c>
      <c r="B32" s="1603"/>
      <c r="C32" s="1603"/>
      <c r="D32" s="1603"/>
      <c r="E32" s="1603"/>
      <c r="F32" s="1603"/>
      <c r="G32" s="1603"/>
      <c r="H32" s="1603"/>
      <c r="I32" s="1603"/>
      <c r="J32" s="1603"/>
    </row>
    <row r="33" spans="1:10" s="37" customFormat="1" ht="12.75" customHeight="1">
      <c r="A33" s="1489" t="s">
        <v>1965</v>
      </c>
      <c r="B33" s="1492"/>
      <c r="C33" s="41"/>
      <c r="D33" s="41"/>
      <c r="E33" s="41"/>
      <c r="F33" s="41"/>
      <c r="G33" s="41"/>
      <c r="H33" s="57"/>
      <c r="I33" s="57"/>
      <c r="J33" s="41"/>
    </row>
    <row r="34" spans="1:10" s="37" customFormat="1" ht="12.75" customHeight="1">
      <c r="B34" s="41"/>
      <c r="C34" s="41"/>
      <c r="D34" s="41"/>
      <c r="E34" s="41"/>
      <c r="F34" s="41"/>
      <c r="G34" s="41"/>
      <c r="H34" s="47"/>
      <c r="I34" s="47"/>
      <c r="J34" s="41"/>
    </row>
    <row r="35" spans="1:10" s="37" customFormat="1" ht="12.75" customHeight="1">
      <c r="B35" s="41"/>
      <c r="C35" s="41"/>
      <c r="D35" s="41"/>
      <c r="E35" s="41"/>
      <c r="F35" s="41"/>
      <c r="G35" s="41"/>
      <c r="H35" s="47"/>
      <c r="I35" s="47"/>
      <c r="J35" s="41"/>
    </row>
    <row r="36" spans="1:10" s="37" customFormat="1" ht="12" customHeight="1">
      <c r="B36" s="41"/>
      <c r="C36" s="41"/>
      <c r="D36" s="41"/>
      <c r="E36" s="41"/>
      <c r="F36" s="41"/>
      <c r="G36" s="41"/>
      <c r="H36" s="47"/>
      <c r="I36" s="47"/>
      <c r="J36" s="41"/>
    </row>
    <row r="37" spans="1:10" s="37" customFormat="1" ht="12" customHeight="1">
      <c r="B37" s="41"/>
      <c r="C37" s="41"/>
      <c r="D37" s="41"/>
      <c r="E37" s="41" t="s">
        <v>0</v>
      </c>
      <c r="F37" s="41"/>
      <c r="G37" s="41"/>
      <c r="H37" s="47"/>
      <c r="I37" s="47"/>
      <c r="J37" s="41"/>
    </row>
    <row r="38" spans="1:10" s="37" customFormat="1" ht="12" customHeight="1">
      <c r="B38" s="41"/>
      <c r="C38" s="41"/>
      <c r="D38" s="41"/>
      <c r="E38" s="41"/>
      <c r="F38" s="41"/>
      <c r="G38" s="41"/>
      <c r="H38" s="47"/>
      <c r="I38" s="47"/>
      <c r="J38" s="41" t="s">
        <v>0</v>
      </c>
    </row>
    <row r="39" spans="1:10" s="37" customFormat="1" ht="12" customHeight="1">
      <c r="B39" s="41"/>
      <c r="C39" s="41"/>
      <c r="D39" s="41"/>
      <c r="E39" s="41"/>
      <c r="F39" s="41"/>
      <c r="G39" s="41"/>
      <c r="H39" s="47"/>
      <c r="I39" s="47"/>
      <c r="J39" s="41"/>
    </row>
    <row r="40" spans="1:10" ht="12" customHeight="1">
      <c r="B40" s="59"/>
      <c r="C40" s="59"/>
      <c r="D40" s="59"/>
      <c r="E40" s="59"/>
      <c r="F40" s="59"/>
      <c r="G40" s="59"/>
      <c r="H40" s="178"/>
      <c r="I40" s="178"/>
      <c r="J40" s="59"/>
    </row>
    <row r="41" spans="1:10" ht="12" customHeight="1">
      <c r="B41" s="59"/>
      <c r="C41" s="59"/>
      <c r="D41" s="59"/>
      <c r="E41" s="59"/>
      <c r="F41" s="59"/>
      <c r="G41" s="59"/>
      <c r="H41" s="178"/>
      <c r="I41" s="178"/>
      <c r="J41" s="59"/>
    </row>
    <row r="42" spans="1:10" ht="12" customHeight="1"/>
    <row r="43" spans="1:10" ht="12" customHeight="1"/>
  </sheetData>
  <mergeCells count="8">
    <mergeCell ref="A3:I3"/>
    <mergeCell ref="A4:I4"/>
    <mergeCell ref="A5:I5"/>
    <mergeCell ref="B6:I6"/>
    <mergeCell ref="B7:C7"/>
    <mergeCell ref="D7:E7"/>
    <mergeCell ref="F7:G7"/>
    <mergeCell ref="H7:I7"/>
  </mergeCells>
  <hyperlinks>
    <hyperlink ref="A4:I4" location="'Zoznam tabuliek'!A1" display="Vývoj nezamestnanosti v mestských častiach"/>
    <hyperlink ref="A32:J32" r:id="rId1" display="Zdroj: Ústredie práce, sociálnych vecí a rodiny"/>
    <hyperlink ref="A33" r:id="rId2" location="!/view/sk/VBD_SK_WIN/pr5001rr/v_pr5001rr_00_00_00_sk"/>
  </hyperlinks>
  <pageMargins left="0.98425196850393704" right="0.78740157480314965" top="0.39370078740157483" bottom="0.59055118110236227" header="0.27559055118110237" footer="0.51181102362204722"/>
  <pageSetup paperSize="9" orientation="portrait"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view="pageBreakPreview" topLeftCell="A7" zoomScale="120" zoomScaleNormal="100" zoomScaleSheetLayoutView="120" workbookViewId="0">
      <selection activeCell="I21" sqref="I21"/>
    </sheetView>
  </sheetViews>
  <sheetFormatPr defaultColWidth="9.109375" defaultRowHeight="13.2"/>
  <cols>
    <col min="1" max="1" width="18.5546875" style="1" customWidth="1"/>
    <col min="2" max="2" width="8.33203125" style="113" customWidth="1"/>
    <col min="3" max="3" width="7.88671875" style="113" customWidth="1"/>
    <col min="4" max="4" width="6.88671875" style="113" customWidth="1"/>
    <col min="5" max="5" width="6.33203125" style="113" customWidth="1"/>
    <col min="6" max="6" width="6.88671875" style="113" customWidth="1"/>
    <col min="7" max="8" width="0.6640625" style="1" customWidth="1"/>
    <col min="9" max="9" width="25.33203125" style="1" customWidth="1"/>
    <col min="10" max="10" width="6" style="762" customWidth="1"/>
    <col min="11" max="11" width="18.5546875" style="1" customWidth="1"/>
    <col min="12" max="12" width="8.5546875" style="1" customWidth="1"/>
    <col min="13" max="13" width="11.33203125" style="1" bestFit="1" customWidth="1"/>
    <col min="14" max="15" width="9.109375" style="1"/>
    <col min="16" max="16" width="11.44140625" style="1" bestFit="1" customWidth="1"/>
    <col min="17" max="16384" width="9.109375" style="1"/>
  </cols>
  <sheetData>
    <row r="1" spans="1:23" ht="11.4" customHeight="1">
      <c r="A1" s="1063" t="s">
        <v>1749</v>
      </c>
      <c r="J1" s="26"/>
    </row>
    <row r="2" spans="1:23" ht="18" customHeight="1">
      <c r="F2" s="770"/>
      <c r="G2" s="2"/>
      <c r="H2" s="2"/>
      <c r="I2" s="2"/>
    </row>
    <row r="3" spans="1:23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</row>
    <row r="4" spans="1:23" s="181" customFormat="1" ht="24" customHeight="1">
      <c r="A4" s="1711" t="s">
        <v>5</v>
      </c>
      <c r="B4" s="1711"/>
      <c r="C4" s="1711"/>
      <c r="D4" s="1711"/>
      <c r="E4" s="1711"/>
      <c r="F4" s="1711"/>
      <c r="G4" s="1694"/>
      <c r="H4" s="1694"/>
      <c r="I4" s="1694"/>
      <c r="J4" s="1694"/>
      <c r="K4" s="695"/>
      <c r="L4" s="771"/>
      <c r="M4" s="771"/>
      <c r="N4" s="771"/>
      <c r="O4" s="772"/>
      <c r="P4" s="773"/>
      <c r="Q4" s="773"/>
      <c r="R4" s="773"/>
      <c r="S4" s="774"/>
      <c r="T4" s="774"/>
      <c r="U4" s="774"/>
      <c r="V4" s="774"/>
      <c r="W4" s="774"/>
    </row>
    <row r="5" spans="1:23" ht="3.75" customHeight="1">
      <c r="A5" s="1727"/>
      <c r="B5" s="1727"/>
      <c r="C5" s="1727"/>
      <c r="D5" s="1727"/>
      <c r="E5" s="1727"/>
      <c r="F5" s="1727"/>
      <c r="G5" s="1666"/>
      <c r="H5" s="1666"/>
      <c r="I5" s="1742"/>
      <c r="J5" s="1742"/>
      <c r="K5" s="716"/>
      <c r="L5" s="494"/>
      <c r="M5" s="494"/>
      <c r="N5" s="494"/>
      <c r="O5" s="494"/>
      <c r="P5" s="3"/>
      <c r="Q5" s="3"/>
      <c r="R5" s="3"/>
      <c r="S5" s="3"/>
      <c r="T5" s="3"/>
      <c r="U5" s="3"/>
      <c r="V5" s="3"/>
      <c r="W5" s="3"/>
    </row>
    <row r="6" spans="1:23" ht="12.75" customHeight="1">
      <c r="A6" s="37" t="s">
        <v>0</v>
      </c>
      <c r="B6" s="668" t="s">
        <v>186</v>
      </c>
      <c r="C6" s="1657" t="s">
        <v>187</v>
      </c>
      <c r="D6" s="1657"/>
      <c r="E6" s="1657"/>
      <c r="F6" s="1657"/>
      <c r="G6" s="668"/>
      <c r="H6" s="40"/>
      <c r="I6" s="36"/>
      <c r="J6" s="73"/>
      <c r="K6" s="99"/>
      <c r="L6" s="27"/>
      <c r="M6" s="27"/>
      <c r="N6" s="27"/>
      <c r="O6" s="775"/>
      <c r="P6" s="776"/>
      <c r="Q6" s="776"/>
      <c r="R6" s="776"/>
      <c r="S6" s="3"/>
      <c r="T6" s="3"/>
      <c r="U6" s="3"/>
      <c r="V6" s="3"/>
      <c r="W6" s="3"/>
    </row>
    <row r="7" spans="1:23" ht="12.75" customHeight="1">
      <c r="A7" s="145" t="s">
        <v>127</v>
      </c>
      <c r="B7" s="668" t="s">
        <v>189</v>
      </c>
      <c r="C7" s="668" t="s">
        <v>186</v>
      </c>
      <c r="D7" s="668" t="s">
        <v>186</v>
      </c>
      <c r="E7" s="668" t="s">
        <v>186</v>
      </c>
      <c r="F7" s="668" t="s">
        <v>186</v>
      </c>
      <c r="G7" s="668"/>
      <c r="H7" s="147"/>
      <c r="I7" s="36" t="s">
        <v>809</v>
      </c>
      <c r="J7" s="57"/>
      <c r="L7" s="777"/>
      <c r="M7" s="778"/>
      <c r="N7" s="778"/>
      <c r="O7" s="778"/>
      <c r="P7" s="778"/>
      <c r="Q7" s="778"/>
      <c r="R7" s="778"/>
      <c r="S7" s="3"/>
      <c r="T7" s="3"/>
      <c r="U7" s="3"/>
      <c r="V7" s="3"/>
      <c r="W7" s="3"/>
    </row>
    <row r="8" spans="1:23" ht="12.75" customHeight="1">
      <c r="A8" s="37"/>
      <c r="B8" s="668"/>
      <c r="C8" s="668" t="s">
        <v>191</v>
      </c>
      <c r="D8" s="668" t="s">
        <v>192</v>
      </c>
      <c r="E8" s="668" t="s">
        <v>193</v>
      </c>
      <c r="F8" s="668" t="s">
        <v>194</v>
      </c>
      <c r="G8" s="668"/>
      <c r="H8" s="40"/>
      <c r="I8" s="486" t="s">
        <v>810</v>
      </c>
      <c r="J8" s="1610">
        <f>B13/B11*100</f>
        <v>26.517511305804085</v>
      </c>
      <c r="L8" s="777"/>
      <c r="M8" s="778"/>
      <c r="N8" s="778"/>
      <c r="O8" s="778"/>
      <c r="P8" s="778"/>
      <c r="Q8" s="778"/>
      <c r="R8" s="778"/>
      <c r="S8" s="3"/>
      <c r="T8" s="3"/>
      <c r="U8" s="3"/>
      <c r="V8" s="3"/>
      <c r="W8" s="3"/>
    </row>
    <row r="9" spans="1:23" ht="12.75" customHeight="1">
      <c r="A9" s="37" t="s">
        <v>811</v>
      </c>
      <c r="B9" s="41"/>
      <c r="C9" s="41"/>
      <c r="D9" s="41"/>
      <c r="E9" s="41"/>
      <c r="F9" s="41"/>
      <c r="G9" s="41"/>
      <c r="H9" s="45"/>
      <c r="I9" s="114" t="s">
        <v>812</v>
      </c>
      <c r="J9" s="1610"/>
      <c r="L9" s="777"/>
      <c r="M9" s="778"/>
      <c r="N9" s="778"/>
      <c r="O9" s="778"/>
      <c r="P9" s="778"/>
      <c r="Q9" s="778"/>
      <c r="R9" s="778"/>
      <c r="S9" s="3"/>
      <c r="T9" s="3"/>
      <c r="U9" s="3"/>
      <c r="V9" s="3"/>
      <c r="W9" s="3"/>
    </row>
    <row r="10" spans="1:23" ht="12.75" customHeight="1">
      <c r="A10" s="37" t="s">
        <v>813</v>
      </c>
      <c r="B10" s="41"/>
      <c r="C10" s="41"/>
      <c r="D10" s="41"/>
      <c r="E10" s="41"/>
      <c r="F10" s="41"/>
      <c r="G10" s="41"/>
      <c r="H10" s="46"/>
      <c r="I10" s="486" t="s">
        <v>814</v>
      </c>
      <c r="J10" s="1610">
        <f>B15/B11*100</f>
        <v>25.20931408138442</v>
      </c>
      <c r="K10" s="492"/>
      <c r="L10" s="777"/>
      <c r="M10" s="778"/>
      <c r="N10" s="778"/>
      <c r="O10" s="778"/>
      <c r="P10" s="779"/>
      <c r="Q10" s="778"/>
      <c r="R10" s="778"/>
      <c r="S10" s="3"/>
      <c r="T10" s="3"/>
      <c r="U10" s="3"/>
      <c r="V10" s="3"/>
      <c r="W10" s="3"/>
    </row>
    <row r="11" spans="1:23" ht="12.75" customHeight="1">
      <c r="A11" s="37" t="s">
        <v>815</v>
      </c>
      <c r="B11" s="363">
        <f>C11+D11+E11+F11</f>
        <v>118789.42799999997</v>
      </c>
      <c r="C11" s="363">
        <v>74408.356999999989</v>
      </c>
      <c r="D11" s="363">
        <v>8973.1969999999983</v>
      </c>
      <c r="E11" s="363">
        <v>1223.8719999999998</v>
      </c>
      <c r="F11" s="363">
        <v>34184.001999999979</v>
      </c>
      <c r="G11" s="41"/>
      <c r="H11" s="45"/>
      <c r="I11" s="486" t="s">
        <v>816</v>
      </c>
      <c r="J11" s="1610">
        <f>B16/B11*100</f>
        <v>0.17509975719388096</v>
      </c>
      <c r="L11" s="777"/>
      <c r="M11" s="780"/>
      <c r="N11" s="778"/>
      <c r="O11" s="778"/>
      <c r="P11" s="778"/>
      <c r="Q11" s="778"/>
      <c r="R11" s="778"/>
      <c r="S11" s="3"/>
      <c r="T11" s="3"/>
      <c r="U11" s="3"/>
      <c r="V11" s="3"/>
      <c r="W11" s="3"/>
    </row>
    <row r="12" spans="1:23" ht="12.75" customHeight="1">
      <c r="A12" s="37" t="s">
        <v>817</v>
      </c>
      <c r="B12" s="363"/>
      <c r="C12" s="363"/>
      <c r="D12" s="1604"/>
      <c r="E12" s="363"/>
      <c r="F12" s="363"/>
      <c r="G12" s="41"/>
      <c r="H12" s="45"/>
      <c r="I12" s="486" t="s">
        <v>818</v>
      </c>
      <c r="J12" s="1610">
        <f>B17/B11*100</f>
        <v>1.1330974672257874</v>
      </c>
      <c r="K12" s="762"/>
      <c r="L12" s="762"/>
      <c r="M12" s="762"/>
      <c r="N12" s="762"/>
      <c r="O12" s="762"/>
      <c r="P12" s="601"/>
      <c r="Q12" s="778"/>
      <c r="R12" s="778"/>
      <c r="S12" s="3"/>
      <c r="T12" s="3"/>
      <c r="U12" s="3"/>
      <c r="V12" s="3"/>
      <c r="W12" s="3"/>
    </row>
    <row r="13" spans="1:23" ht="12.75" customHeight="1">
      <c r="A13" s="37" t="s">
        <v>819</v>
      </c>
      <c r="B13" s="201">
        <f>C13+D13+E13+F13</f>
        <v>31500</v>
      </c>
      <c r="C13" s="201">
        <v>20382</v>
      </c>
      <c r="D13" s="201">
        <v>2366</v>
      </c>
      <c r="E13" s="201">
        <v>283</v>
      </c>
      <c r="F13" s="201">
        <v>8469</v>
      </c>
      <c r="G13" s="41"/>
      <c r="H13" s="46"/>
      <c r="I13" s="1743" t="s">
        <v>820</v>
      </c>
      <c r="J13" s="1743"/>
      <c r="K13" s="762"/>
      <c r="L13" s="762"/>
      <c r="M13" s="762"/>
      <c r="N13" s="762"/>
      <c r="O13" s="762"/>
      <c r="P13" s="601"/>
      <c r="Q13" s="3"/>
      <c r="R13" s="3"/>
      <c r="S13" s="3"/>
      <c r="T13" s="3"/>
      <c r="U13" s="3"/>
      <c r="V13" s="3"/>
      <c r="W13" s="3"/>
    </row>
    <row r="14" spans="1:23" ht="12.75" customHeight="1">
      <c r="A14" s="37" t="s">
        <v>812</v>
      </c>
      <c r="B14" s="704"/>
      <c r="C14" s="704"/>
      <c r="D14" s="704"/>
      <c r="E14" s="704"/>
      <c r="F14" s="704"/>
      <c r="G14" s="41"/>
      <c r="H14" s="45"/>
      <c r="I14" s="486" t="s">
        <v>821</v>
      </c>
      <c r="J14" s="1610">
        <f>B19/B13</f>
        <v>35.522888888888886</v>
      </c>
      <c r="M14" s="778"/>
      <c r="N14" s="778"/>
      <c r="O14" s="778"/>
      <c r="P14" s="778"/>
    </row>
    <row r="15" spans="1:23" ht="12.75" customHeight="1">
      <c r="A15" s="37" t="s">
        <v>814</v>
      </c>
      <c r="B15" s="201">
        <f>C15+D15+E15+F15</f>
        <v>29946</v>
      </c>
      <c r="C15" s="201">
        <v>19354</v>
      </c>
      <c r="D15" s="201">
        <v>2257</v>
      </c>
      <c r="E15" s="201">
        <v>272</v>
      </c>
      <c r="F15" s="201">
        <v>8063</v>
      </c>
      <c r="G15" s="41"/>
      <c r="H15" s="46"/>
      <c r="I15" s="114" t="s">
        <v>812</v>
      </c>
      <c r="J15" s="481"/>
      <c r="M15" s="780"/>
      <c r="P15" s="781"/>
    </row>
    <row r="16" spans="1:23" ht="12.75" customHeight="1">
      <c r="A16" s="37" t="s">
        <v>816</v>
      </c>
      <c r="B16" s="201">
        <f>C16+D16+E16+F16</f>
        <v>208</v>
      </c>
      <c r="C16" s="201">
        <v>150</v>
      </c>
      <c r="D16" s="201">
        <v>15</v>
      </c>
      <c r="E16" s="185">
        <v>2</v>
      </c>
      <c r="F16" s="201">
        <v>41</v>
      </c>
      <c r="G16" s="41"/>
      <c r="H16" s="45"/>
      <c r="I16" s="486" t="s">
        <v>814</v>
      </c>
      <c r="J16" s="1610">
        <f>B21/B15</f>
        <v>34.304781940826821</v>
      </c>
      <c r="K16" s="782"/>
    </row>
    <row r="17" spans="1:16" ht="12.75" customHeight="1">
      <c r="A17" s="37" t="s">
        <v>818</v>
      </c>
      <c r="B17" s="201">
        <f>C17+D17+E17+F17</f>
        <v>1346</v>
      </c>
      <c r="C17" s="201">
        <v>878</v>
      </c>
      <c r="D17" s="201">
        <v>94</v>
      </c>
      <c r="E17" s="201">
        <v>9</v>
      </c>
      <c r="F17" s="201">
        <v>365</v>
      </c>
      <c r="G17" s="41"/>
      <c r="H17" s="45"/>
      <c r="I17" s="486" t="s">
        <v>816</v>
      </c>
      <c r="J17" s="1610">
        <f>B22/B16</f>
        <v>65.600961538461533</v>
      </c>
      <c r="K17" s="321"/>
      <c r="M17" s="780"/>
    </row>
    <row r="18" spans="1:16" ht="12.75" customHeight="1">
      <c r="A18" s="37" t="s">
        <v>822</v>
      </c>
      <c r="B18" s="704"/>
      <c r="C18" s="704"/>
      <c r="D18" s="704"/>
      <c r="E18" s="704"/>
      <c r="F18" s="704"/>
      <c r="G18" s="41"/>
      <c r="H18" s="45"/>
      <c r="I18" s="486" t="s">
        <v>818</v>
      </c>
      <c r="J18" s="1610">
        <f>B23/B17</f>
        <v>57.975482912332836</v>
      </c>
    </row>
    <row r="19" spans="1:16" ht="12.75" customHeight="1">
      <c r="A19" s="37" t="s">
        <v>819</v>
      </c>
      <c r="B19" s="201">
        <f>C19+D19+E19+F19</f>
        <v>1118971</v>
      </c>
      <c r="C19" s="201">
        <v>731091</v>
      </c>
      <c r="D19" s="201">
        <v>91992</v>
      </c>
      <c r="E19" s="201">
        <v>10183</v>
      </c>
      <c r="F19" s="201">
        <v>285705</v>
      </c>
      <c r="G19" s="41"/>
      <c r="H19" s="45"/>
      <c r="I19" s="486" t="s">
        <v>823</v>
      </c>
      <c r="J19" s="704"/>
      <c r="M19" s="780"/>
    </row>
    <row r="20" spans="1:16" ht="12.75" customHeight="1">
      <c r="A20" s="37" t="s">
        <v>812</v>
      </c>
      <c r="B20" s="704"/>
      <c r="C20" s="704"/>
      <c r="D20" s="704"/>
      <c r="E20" s="704"/>
      <c r="F20" s="704"/>
      <c r="G20" s="41"/>
      <c r="H20" s="45"/>
      <c r="I20" s="486" t="s">
        <v>824</v>
      </c>
      <c r="J20" s="201">
        <f>B19/366</f>
        <v>3057.2978142076504</v>
      </c>
      <c r="K20" s="59"/>
      <c r="M20" s="780"/>
    </row>
    <row r="21" spans="1:16" ht="12.75" customHeight="1">
      <c r="A21" s="37" t="s">
        <v>814</v>
      </c>
      <c r="B21" s="201">
        <f>C21+D21+E21+F21</f>
        <v>1027291</v>
      </c>
      <c r="C21" s="201">
        <v>669775</v>
      </c>
      <c r="D21" s="201">
        <v>85935</v>
      </c>
      <c r="E21" s="201">
        <v>9690</v>
      </c>
      <c r="F21" s="201">
        <v>261891</v>
      </c>
      <c r="G21" s="41"/>
      <c r="H21" s="45"/>
      <c r="I21" s="114" t="s">
        <v>812</v>
      </c>
      <c r="J21" s="1611"/>
      <c r="L21" s="331"/>
      <c r="M21" s="780"/>
      <c r="N21" s="331"/>
      <c r="O21" s="331"/>
      <c r="P21" s="59"/>
    </row>
    <row r="22" spans="1:16" ht="12.75" customHeight="1">
      <c r="A22" s="37" t="s">
        <v>816</v>
      </c>
      <c r="B22" s="201">
        <f>C22+D22+E22+F22</f>
        <v>13645</v>
      </c>
      <c r="C22" s="201">
        <v>9798</v>
      </c>
      <c r="D22" s="201">
        <v>764</v>
      </c>
      <c r="E22" s="185">
        <v>53</v>
      </c>
      <c r="F22" s="201">
        <v>3030</v>
      </c>
      <c r="G22" s="41"/>
      <c r="H22" s="46"/>
      <c r="I22" s="486" t="s">
        <v>814</v>
      </c>
      <c r="J22" s="201">
        <f>B21/366</f>
        <v>2806.8060109289618</v>
      </c>
      <c r="L22" s="47"/>
      <c r="M22" s="780"/>
      <c r="N22" s="47"/>
      <c r="O22" s="47"/>
      <c r="P22" s="59"/>
    </row>
    <row r="23" spans="1:16" ht="12.75" customHeight="1">
      <c r="A23" s="37" t="s">
        <v>818</v>
      </c>
      <c r="B23" s="201">
        <f>C23+D23+E23+F23</f>
        <v>78035</v>
      </c>
      <c r="C23" s="201">
        <v>51518</v>
      </c>
      <c r="D23" s="201">
        <v>5293</v>
      </c>
      <c r="E23" s="201">
        <v>440</v>
      </c>
      <c r="F23" s="201">
        <v>20784</v>
      </c>
      <c r="G23" s="41"/>
      <c r="H23" s="45"/>
      <c r="I23" s="486" t="s">
        <v>816</v>
      </c>
      <c r="J23" s="905">
        <f>B22/366</f>
        <v>37.28142076502732</v>
      </c>
      <c r="L23" s="331"/>
      <c r="M23" s="780"/>
      <c r="N23" s="331"/>
      <c r="O23" s="331"/>
      <c r="P23" s="59"/>
    </row>
    <row r="24" spans="1:16" ht="12.75" customHeight="1">
      <c r="A24" s="37" t="s">
        <v>825</v>
      </c>
      <c r="B24" s="704"/>
      <c r="C24" s="704"/>
      <c r="D24" s="704"/>
      <c r="E24" s="704"/>
      <c r="F24" s="704"/>
      <c r="G24" s="41"/>
      <c r="H24" s="45"/>
      <c r="I24" s="486" t="s">
        <v>818</v>
      </c>
      <c r="J24" s="905">
        <f>B23/366</f>
        <v>213.21038251366122</v>
      </c>
      <c r="L24" s="331"/>
      <c r="M24" s="780"/>
      <c r="N24" s="331"/>
      <c r="O24" s="331"/>
      <c r="P24" s="59"/>
    </row>
    <row r="25" spans="1:16" ht="12.75" customHeight="1">
      <c r="A25" s="37" t="s">
        <v>826</v>
      </c>
      <c r="B25" s="1017">
        <v>2.5737120429670317</v>
      </c>
      <c r="C25" s="1017">
        <v>2.6845323213394203</v>
      </c>
      <c r="D25" s="1017">
        <v>2.8010558811433874</v>
      </c>
      <c r="E25" s="1017">
        <v>2.2733099843435181</v>
      </c>
      <c r="F25" s="1017">
        <v>2.2835674831120159</v>
      </c>
      <c r="G25" s="785"/>
      <c r="H25" s="45"/>
      <c r="I25" s="486" t="s">
        <v>827</v>
      </c>
      <c r="J25" s="1612"/>
      <c r="L25" s="331"/>
      <c r="M25" s="780"/>
      <c r="N25" s="331"/>
      <c r="O25" s="331"/>
      <c r="P25" s="59"/>
    </row>
    <row r="26" spans="1:16" ht="12.75" customHeight="1">
      <c r="A26" s="37" t="s">
        <v>812</v>
      </c>
      <c r="B26" s="1605"/>
      <c r="C26" s="1606"/>
      <c r="D26" s="1606"/>
      <c r="E26" s="1606"/>
      <c r="F26" s="1606"/>
      <c r="G26" s="37"/>
      <c r="H26" s="45"/>
      <c r="I26" s="486" t="s">
        <v>828</v>
      </c>
      <c r="J26" s="185" t="s">
        <v>132</v>
      </c>
      <c r="K26" s="786"/>
    </row>
    <row r="27" spans="1:16" ht="12.75" customHeight="1">
      <c r="A27" s="37" t="s">
        <v>814</v>
      </c>
      <c r="B27" s="1607">
        <v>2.3628415913653211</v>
      </c>
      <c r="C27" s="1017">
        <v>2.4593828066890584</v>
      </c>
      <c r="D27" s="1017">
        <v>2.6166268495744958</v>
      </c>
      <c r="E27" s="1017">
        <v>2.1632499016290598</v>
      </c>
      <c r="F27" s="1017">
        <v>2.093228230936417</v>
      </c>
      <c r="G27" s="785"/>
      <c r="H27" s="46"/>
      <c r="I27" s="486" t="s">
        <v>829</v>
      </c>
      <c r="J27" s="1611"/>
      <c r="K27" s="786"/>
    </row>
    <row r="28" spans="1:16" ht="12.75" customHeight="1">
      <c r="A28" s="37" t="s">
        <v>816</v>
      </c>
      <c r="B28" s="1607">
        <v>3.1384460210573062E-2</v>
      </c>
      <c r="C28" s="1017">
        <v>3.5977802605262059E-2</v>
      </c>
      <c r="D28" s="1017">
        <v>2.32629651838589E-2</v>
      </c>
      <c r="E28" s="1608">
        <v>1.1832017005814245E-2</v>
      </c>
      <c r="F28" s="1609">
        <v>2.4218020244060862E-2</v>
      </c>
      <c r="G28" s="789"/>
      <c r="H28" s="45"/>
      <c r="I28" s="569" t="s">
        <v>830</v>
      </c>
      <c r="J28" s="201">
        <v>9495</v>
      </c>
      <c r="K28" s="790"/>
    </row>
    <row r="29" spans="1:16" ht="12.75" customHeight="1">
      <c r="A29" s="37" t="s">
        <v>818</v>
      </c>
      <c r="B29" s="1607">
        <v>0.17948599139113733</v>
      </c>
      <c r="C29" s="1017">
        <v>0.18917171204510008</v>
      </c>
      <c r="D29" s="1017">
        <v>0.16116606638503295</v>
      </c>
      <c r="E29" s="1017">
        <v>9.8228065708646561E-2</v>
      </c>
      <c r="F29" s="1609">
        <v>0.16612123193153827</v>
      </c>
      <c r="G29" s="791"/>
      <c r="H29" s="37"/>
      <c r="I29" s="486" t="s">
        <v>831</v>
      </c>
      <c r="J29" s="1613">
        <v>7.9931355507495176</v>
      </c>
      <c r="K29" s="790"/>
    </row>
    <row r="30" spans="1:16" ht="12.75" customHeight="1">
      <c r="A30" s="37"/>
      <c r="B30" s="787"/>
      <c r="C30" s="784"/>
      <c r="D30" s="784"/>
      <c r="E30" s="784"/>
      <c r="F30" s="788"/>
      <c r="G30" s="789"/>
      <c r="H30" s="36"/>
      <c r="I30" s="36"/>
      <c r="J30" s="648"/>
      <c r="K30" s="790"/>
      <c r="M30" s="202"/>
    </row>
    <row r="31" spans="1:16" ht="12.75" customHeight="1">
      <c r="A31" s="194" t="s">
        <v>832</v>
      </c>
      <c r="B31" s="787"/>
      <c r="C31" s="784"/>
      <c r="D31" s="784"/>
      <c r="E31" s="784"/>
      <c r="F31" s="788"/>
      <c r="G31" s="789"/>
      <c r="H31" s="36"/>
      <c r="I31" s="36"/>
      <c r="J31" s="648"/>
      <c r="K31" s="786"/>
    </row>
    <row r="32" spans="1:16" ht="12" customHeight="1">
      <c r="A32" s="37"/>
      <c r="B32" s="792"/>
      <c r="C32" s="785"/>
      <c r="D32" s="785"/>
      <c r="E32" s="785"/>
      <c r="F32" s="785"/>
      <c r="G32" s="37"/>
      <c r="H32" s="37"/>
      <c r="I32" s="37"/>
      <c r="J32" s="54"/>
    </row>
    <row r="33" spans="1:10" ht="12" customHeight="1">
      <c r="A33" s="37"/>
      <c r="B33" s="41"/>
      <c r="C33" s="41"/>
      <c r="D33" s="41"/>
      <c r="E33" s="41"/>
      <c r="F33" s="41"/>
      <c r="G33" s="41"/>
      <c r="H33" s="37"/>
      <c r="I33" s="37"/>
      <c r="J33" s="57"/>
    </row>
    <row r="34" spans="1:10" ht="12" customHeight="1">
      <c r="B34" s="174"/>
    </row>
    <row r="35" spans="1:10" ht="12" customHeight="1">
      <c r="B35" s="174"/>
    </row>
    <row r="36" spans="1:10" ht="12" customHeight="1">
      <c r="B36" s="174"/>
    </row>
    <row r="37" spans="1:10" ht="12" customHeight="1">
      <c r="B37" s="174"/>
      <c r="C37" s="113" t="s">
        <v>0</v>
      </c>
      <c r="F37" s="113" t="s">
        <v>0</v>
      </c>
    </row>
    <row r="38" spans="1:10" ht="12" customHeight="1">
      <c r="B38" s="174"/>
      <c r="I38" s="1" t="s">
        <v>0</v>
      </c>
    </row>
    <row r="39" spans="1:10">
      <c r="B39" s="174"/>
    </row>
    <row r="40" spans="1:10">
      <c r="B40" s="174"/>
    </row>
    <row r="41" spans="1:10">
      <c r="B41" s="174"/>
    </row>
    <row r="42" spans="1:10">
      <c r="B42" s="793"/>
    </row>
    <row r="43" spans="1:10">
      <c r="B43" s="174"/>
    </row>
    <row r="44" spans="1:10">
      <c r="B44" s="793"/>
    </row>
    <row r="45" spans="1:10">
      <c r="B45" s="174"/>
    </row>
    <row r="46" spans="1:10">
      <c r="B46" s="174"/>
    </row>
    <row r="47" spans="1:10">
      <c r="B47" s="174"/>
    </row>
    <row r="48" spans="1:10">
      <c r="B48" s="174"/>
    </row>
  </sheetData>
  <mergeCells count="5">
    <mergeCell ref="A3:J3"/>
    <mergeCell ref="A4:J4"/>
    <mergeCell ref="A5:J5"/>
    <mergeCell ref="C6:F6"/>
    <mergeCell ref="I13:J13"/>
  </mergeCells>
  <hyperlinks>
    <hyperlink ref="A4:J4" location="'Zoznam tabuliek'!A1" display="Pracovná neschopnosť pre chorobu a úraz"/>
  </hyperlinks>
  <pageMargins left="0.78740157480314965" right="0.98425196850393704" top="0.39370078740157483" bottom="0.59055118110236227" header="0.27559055118110237" footer="0.51181102362204722"/>
  <pageSetup paperSize="9" scale="96" orientation="portrait" r:id="rId1"/>
  <headerFooter>
    <oddHeader xml:space="preserve">&amp;R&amp;"Arial,Normálne"&amp;8 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view="pageBreakPreview" topLeftCell="A4" zoomScale="120" zoomScaleNormal="100" zoomScaleSheetLayoutView="120" workbookViewId="0">
      <selection activeCell="I32" sqref="I32"/>
    </sheetView>
  </sheetViews>
  <sheetFormatPr defaultRowHeight="13.2"/>
  <cols>
    <col min="1" max="1" width="10.6640625" style="1" customWidth="1"/>
    <col min="2" max="2" width="7.109375" style="1" customWidth="1"/>
    <col min="3" max="6" width="6.88671875" style="1" customWidth="1"/>
    <col min="7" max="7" width="0.5546875" style="1" customWidth="1"/>
    <col min="8" max="8" width="0.6640625" style="1" customWidth="1"/>
    <col min="9" max="9" width="30.5546875" style="1" customWidth="1"/>
    <col min="10" max="10" width="6.5546875" style="762" customWidth="1"/>
    <col min="11" max="11" width="9.109375" style="1"/>
    <col min="12" max="12" width="6.6640625" style="178" customWidth="1"/>
    <col min="13" max="13" width="6.5546875" style="1" customWidth="1"/>
    <col min="14" max="14" width="5.44140625" style="1" customWidth="1"/>
    <col min="15" max="15" width="6" style="1" customWidth="1"/>
    <col min="16" max="256" width="9.109375" style="1"/>
    <col min="257" max="257" width="12" style="1" customWidth="1"/>
    <col min="258" max="262" width="6.88671875" style="1" customWidth="1"/>
    <col min="263" max="263" width="1" style="1" customWidth="1"/>
    <col min="264" max="264" width="1.109375" style="1" customWidth="1"/>
    <col min="265" max="265" width="29.33203125" style="1" customWidth="1"/>
    <col min="266" max="266" width="6.5546875" style="1" customWidth="1"/>
    <col min="267" max="267" width="9.109375" style="1"/>
    <col min="268" max="268" width="6.6640625" style="1" customWidth="1"/>
    <col min="269" max="269" width="6.5546875" style="1" customWidth="1"/>
    <col min="270" max="270" width="5.44140625" style="1" customWidth="1"/>
    <col min="271" max="271" width="6" style="1" customWidth="1"/>
    <col min="272" max="512" width="9.109375" style="1"/>
    <col min="513" max="513" width="12" style="1" customWidth="1"/>
    <col min="514" max="518" width="6.88671875" style="1" customWidth="1"/>
    <col min="519" max="519" width="1" style="1" customWidth="1"/>
    <col min="520" max="520" width="1.109375" style="1" customWidth="1"/>
    <col min="521" max="521" width="29.33203125" style="1" customWidth="1"/>
    <col min="522" max="522" width="6.5546875" style="1" customWidth="1"/>
    <col min="523" max="523" width="9.109375" style="1"/>
    <col min="524" max="524" width="6.6640625" style="1" customWidth="1"/>
    <col min="525" max="525" width="6.5546875" style="1" customWidth="1"/>
    <col min="526" max="526" width="5.44140625" style="1" customWidth="1"/>
    <col min="527" max="527" width="6" style="1" customWidth="1"/>
    <col min="528" max="768" width="9.109375" style="1"/>
    <col min="769" max="769" width="12" style="1" customWidth="1"/>
    <col min="770" max="774" width="6.88671875" style="1" customWidth="1"/>
    <col min="775" max="775" width="1" style="1" customWidth="1"/>
    <col min="776" max="776" width="1.109375" style="1" customWidth="1"/>
    <col min="777" max="777" width="29.33203125" style="1" customWidth="1"/>
    <col min="778" max="778" width="6.5546875" style="1" customWidth="1"/>
    <col min="779" max="779" width="9.109375" style="1"/>
    <col min="780" max="780" width="6.6640625" style="1" customWidth="1"/>
    <col min="781" max="781" width="6.5546875" style="1" customWidth="1"/>
    <col min="782" max="782" width="5.44140625" style="1" customWidth="1"/>
    <col min="783" max="783" width="6" style="1" customWidth="1"/>
    <col min="784" max="1024" width="9.109375" style="1"/>
    <col min="1025" max="1025" width="12" style="1" customWidth="1"/>
    <col min="1026" max="1030" width="6.88671875" style="1" customWidth="1"/>
    <col min="1031" max="1031" width="1" style="1" customWidth="1"/>
    <col min="1032" max="1032" width="1.109375" style="1" customWidth="1"/>
    <col min="1033" max="1033" width="29.33203125" style="1" customWidth="1"/>
    <col min="1034" max="1034" width="6.5546875" style="1" customWidth="1"/>
    <col min="1035" max="1035" width="9.109375" style="1"/>
    <col min="1036" max="1036" width="6.6640625" style="1" customWidth="1"/>
    <col min="1037" max="1037" width="6.5546875" style="1" customWidth="1"/>
    <col min="1038" max="1038" width="5.44140625" style="1" customWidth="1"/>
    <col min="1039" max="1039" width="6" style="1" customWidth="1"/>
    <col min="1040" max="1280" width="9.109375" style="1"/>
    <col min="1281" max="1281" width="12" style="1" customWidth="1"/>
    <col min="1282" max="1286" width="6.88671875" style="1" customWidth="1"/>
    <col min="1287" max="1287" width="1" style="1" customWidth="1"/>
    <col min="1288" max="1288" width="1.109375" style="1" customWidth="1"/>
    <col min="1289" max="1289" width="29.33203125" style="1" customWidth="1"/>
    <col min="1290" max="1290" width="6.5546875" style="1" customWidth="1"/>
    <col min="1291" max="1291" width="9.109375" style="1"/>
    <col min="1292" max="1292" width="6.6640625" style="1" customWidth="1"/>
    <col min="1293" max="1293" width="6.5546875" style="1" customWidth="1"/>
    <col min="1294" max="1294" width="5.44140625" style="1" customWidth="1"/>
    <col min="1295" max="1295" width="6" style="1" customWidth="1"/>
    <col min="1296" max="1536" width="9.109375" style="1"/>
    <col min="1537" max="1537" width="12" style="1" customWidth="1"/>
    <col min="1538" max="1542" width="6.88671875" style="1" customWidth="1"/>
    <col min="1543" max="1543" width="1" style="1" customWidth="1"/>
    <col min="1544" max="1544" width="1.109375" style="1" customWidth="1"/>
    <col min="1545" max="1545" width="29.33203125" style="1" customWidth="1"/>
    <col min="1546" max="1546" width="6.5546875" style="1" customWidth="1"/>
    <col min="1547" max="1547" width="9.109375" style="1"/>
    <col min="1548" max="1548" width="6.6640625" style="1" customWidth="1"/>
    <col min="1549" max="1549" width="6.5546875" style="1" customWidth="1"/>
    <col min="1550" max="1550" width="5.44140625" style="1" customWidth="1"/>
    <col min="1551" max="1551" width="6" style="1" customWidth="1"/>
    <col min="1552" max="1792" width="9.109375" style="1"/>
    <col min="1793" max="1793" width="12" style="1" customWidth="1"/>
    <col min="1794" max="1798" width="6.88671875" style="1" customWidth="1"/>
    <col min="1799" max="1799" width="1" style="1" customWidth="1"/>
    <col min="1800" max="1800" width="1.109375" style="1" customWidth="1"/>
    <col min="1801" max="1801" width="29.33203125" style="1" customWidth="1"/>
    <col min="1802" max="1802" width="6.5546875" style="1" customWidth="1"/>
    <col min="1803" max="1803" width="9.109375" style="1"/>
    <col min="1804" max="1804" width="6.6640625" style="1" customWidth="1"/>
    <col min="1805" max="1805" width="6.5546875" style="1" customWidth="1"/>
    <col min="1806" max="1806" width="5.44140625" style="1" customWidth="1"/>
    <col min="1807" max="1807" width="6" style="1" customWidth="1"/>
    <col min="1808" max="2048" width="9.109375" style="1"/>
    <col min="2049" max="2049" width="12" style="1" customWidth="1"/>
    <col min="2050" max="2054" width="6.88671875" style="1" customWidth="1"/>
    <col min="2055" max="2055" width="1" style="1" customWidth="1"/>
    <col min="2056" max="2056" width="1.109375" style="1" customWidth="1"/>
    <col min="2057" max="2057" width="29.33203125" style="1" customWidth="1"/>
    <col min="2058" max="2058" width="6.5546875" style="1" customWidth="1"/>
    <col min="2059" max="2059" width="9.109375" style="1"/>
    <col min="2060" max="2060" width="6.6640625" style="1" customWidth="1"/>
    <col min="2061" max="2061" width="6.5546875" style="1" customWidth="1"/>
    <col min="2062" max="2062" width="5.44140625" style="1" customWidth="1"/>
    <col min="2063" max="2063" width="6" style="1" customWidth="1"/>
    <col min="2064" max="2304" width="9.109375" style="1"/>
    <col min="2305" max="2305" width="12" style="1" customWidth="1"/>
    <col min="2306" max="2310" width="6.88671875" style="1" customWidth="1"/>
    <col min="2311" max="2311" width="1" style="1" customWidth="1"/>
    <col min="2312" max="2312" width="1.109375" style="1" customWidth="1"/>
    <col min="2313" max="2313" width="29.33203125" style="1" customWidth="1"/>
    <col min="2314" max="2314" width="6.5546875" style="1" customWidth="1"/>
    <col min="2315" max="2315" width="9.109375" style="1"/>
    <col min="2316" max="2316" width="6.6640625" style="1" customWidth="1"/>
    <col min="2317" max="2317" width="6.5546875" style="1" customWidth="1"/>
    <col min="2318" max="2318" width="5.44140625" style="1" customWidth="1"/>
    <col min="2319" max="2319" width="6" style="1" customWidth="1"/>
    <col min="2320" max="2560" width="9.109375" style="1"/>
    <col min="2561" max="2561" width="12" style="1" customWidth="1"/>
    <col min="2562" max="2566" width="6.88671875" style="1" customWidth="1"/>
    <col min="2567" max="2567" width="1" style="1" customWidth="1"/>
    <col min="2568" max="2568" width="1.109375" style="1" customWidth="1"/>
    <col min="2569" max="2569" width="29.33203125" style="1" customWidth="1"/>
    <col min="2570" max="2570" width="6.5546875" style="1" customWidth="1"/>
    <col min="2571" max="2571" width="9.109375" style="1"/>
    <col min="2572" max="2572" width="6.6640625" style="1" customWidth="1"/>
    <col min="2573" max="2573" width="6.5546875" style="1" customWidth="1"/>
    <col min="2574" max="2574" width="5.44140625" style="1" customWidth="1"/>
    <col min="2575" max="2575" width="6" style="1" customWidth="1"/>
    <col min="2576" max="2816" width="9.109375" style="1"/>
    <col min="2817" max="2817" width="12" style="1" customWidth="1"/>
    <col min="2818" max="2822" width="6.88671875" style="1" customWidth="1"/>
    <col min="2823" max="2823" width="1" style="1" customWidth="1"/>
    <col min="2824" max="2824" width="1.109375" style="1" customWidth="1"/>
    <col min="2825" max="2825" width="29.33203125" style="1" customWidth="1"/>
    <col min="2826" max="2826" width="6.5546875" style="1" customWidth="1"/>
    <col min="2827" max="2827" width="9.109375" style="1"/>
    <col min="2828" max="2828" width="6.6640625" style="1" customWidth="1"/>
    <col min="2829" max="2829" width="6.5546875" style="1" customWidth="1"/>
    <col min="2830" max="2830" width="5.44140625" style="1" customWidth="1"/>
    <col min="2831" max="2831" width="6" style="1" customWidth="1"/>
    <col min="2832" max="3072" width="9.109375" style="1"/>
    <col min="3073" max="3073" width="12" style="1" customWidth="1"/>
    <col min="3074" max="3078" width="6.88671875" style="1" customWidth="1"/>
    <col min="3079" max="3079" width="1" style="1" customWidth="1"/>
    <col min="3080" max="3080" width="1.109375" style="1" customWidth="1"/>
    <col min="3081" max="3081" width="29.33203125" style="1" customWidth="1"/>
    <col min="3082" max="3082" width="6.5546875" style="1" customWidth="1"/>
    <col min="3083" max="3083" width="9.109375" style="1"/>
    <col min="3084" max="3084" width="6.6640625" style="1" customWidth="1"/>
    <col min="3085" max="3085" width="6.5546875" style="1" customWidth="1"/>
    <col min="3086" max="3086" width="5.44140625" style="1" customWidth="1"/>
    <col min="3087" max="3087" width="6" style="1" customWidth="1"/>
    <col min="3088" max="3328" width="9.109375" style="1"/>
    <col min="3329" max="3329" width="12" style="1" customWidth="1"/>
    <col min="3330" max="3334" width="6.88671875" style="1" customWidth="1"/>
    <col min="3335" max="3335" width="1" style="1" customWidth="1"/>
    <col min="3336" max="3336" width="1.109375" style="1" customWidth="1"/>
    <col min="3337" max="3337" width="29.33203125" style="1" customWidth="1"/>
    <col min="3338" max="3338" width="6.5546875" style="1" customWidth="1"/>
    <col min="3339" max="3339" width="9.109375" style="1"/>
    <col min="3340" max="3340" width="6.6640625" style="1" customWidth="1"/>
    <col min="3341" max="3341" width="6.5546875" style="1" customWidth="1"/>
    <col min="3342" max="3342" width="5.44140625" style="1" customWidth="1"/>
    <col min="3343" max="3343" width="6" style="1" customWidth="1"/>
    <col min="3344" max="3584" width="9.109375" style="1"/>
    <col min="3585" max="3585" width="12" style="1" customWidth="1"/>
    <col min="3586" max="3590" width="6.88671875" style="1" customWidth="1"/>
    <col min="3591" max="3591" width="1" style="1" customWidth="1"/>
    <col min="3592" max="3592" width="1.109375" style="1" customWidth="1"/>
    <col min="3593" max="3593" width="29.33203125" style="1" customWidth="1"/>
    <col min="3594" max="3594" width="6.5546875" style="1" customWidth="1"/>
    <col min="3595" max="3595" width="9.109375" style="1"/>
    <col min="3596" max="3596" width="6.6640625" style="1" customWidth="1"/>
    <col min="3597" max="3597" width="6.5546875" style="1" customWidth="1"/>
    <col min="3598" max="3598" width="5.44140625" style="1" customWidth="1"/>
    <col min="3599" max="3599" width="6" style="1" customWidth="1"/>
    <col min="3600" max="3840" width="9.109375" style="1"/>
    <col min="3841" max="3841" width="12" style="1" customWidth="1"/>
    <col min="3842" max="3846" width="6.88671875" style="1" customWidth="1"/>
    <col min="3847" max="3847" width="1" style="1" customWidth="1"/>
    <col min="3848" max="3848" width="1.109375" style="1" customWidth="1"/>
    <col min="3849" max="3849" width="29.33203125" style="1" customWidth="1"/>
    <col min="3850" max="3850" width="6.5546875" style="1" customWidth="1"/>
    <col min="3851" max="3851" width="9.109375" style="1"/>
    <col min="3852" max="3852" width="6.6640625" style="1" customWidth="1"/>
    <col min="3853" max="3853" width="6.5546875" style="1" customWidth="1"/>
    <col min="3854" max="3854" width="5.44140625" style="1" customWidth="1"/>
    <col min="3855" max="3855" width="6" style="1" customWidth="1"/>
    <col min="3856" max="4096" width="9.109375" style="1"/>
    <col min="4097" max="4097" width="12" style="1" customWidth="1"/>
    <col min="4098" max="4102" width="6.88671875" style="1" customWidth="1"/>
    <col min="4103" max="4103" width="1" style="1" customWidth="1"/>
    <col min="4104" max="4104" width="1.109375" style="1" customWidth="1"/>
    <col min="4105" max="4105" width="29.33203125" style="1" customWidth="1"/>
    <col min="4106" max="4106" width="6.5546875" style="1" customWidth="1"/>
    <col min="4107" max="4107" width="9.109375" style="1"/>
    <col min="4108" max="4108" width="6.6640625" style="1" customWidth="1"/>
    <col min="4109" max="4109" width="6.5546875" style="1" customWidth="1"/>
    <col min="4110" max="4110" width="5.44140625" style="1" customWidth="1"/>
    <col min="4111" max="4111" width="6" style="1" customWidth="1"/>
    <col min="4112" max="4352" width="9.109375" style="1"/>
    <col min="4353" max="4353" width="12" style="1" customWidth="1"/>
    <col min="4354" max="4358" width="6.88671875" style="1" customWidth="1"/>
    <col min="4359" max="4359" width="1" style="1" customWidth="1"/>
    <col min="4360" max="4360" width="1.109375" style="1" customWidth="1"/>
    <col min="4361" max="4361" width="29.33203125" style="1" customWidth="1"/>
    <col min="4362" max="4362" width="6.5546875" style="1" customWidth="1"/>
    <col min="4363" max="4363" width="9.109375" style="1"/>
    <col min="4364" max="4364" width="6.6640625" style="1" customWidth="1"/>
    <col min="4365" max="4365" width="6.5546875" style="1" customWidth="1"/>
    <col min="4366" max="4366" width="5.44140625" style="1" customWidth="1"/>
    <col min="4367" max="4367" width="6" style="1" customWidth="1"/>
    <col min="4368" max="4608" width="9.109375" style="1"/>
    <col min="4609" max="4609" width="12" style="1" customWidth="1"/>
    <col min="4610" max="4614" width="6.88671875" style="1" customWidth="1"/>
    <col min="4615" max="4615" width="1" style="1" customWidth="1"/>
    <col min="4616" max="4616" width="1.109375" style="1" customWidth="1"/>
    <col min="4617" max="4617" width="29.33203125" style="1" customWidth="1"/>
    <col min="4618" max="4618" width="6.5546875" style="1" customWidth="1"/>
    <col min="4619" max="4619" width="9.109375" style="1"/>
    <col min="4620" max="4620" width="6.6640625" style="1" customWidth="1"/>
    <col min="4621" max="4621" width="6.5546875" style="1" customWidth="1"/>
    <col min="4622" max="4622" width="5.44140625" style="1" customWidth="1"/>
    <col min="4623" max="4623" width="6" style="1" customWidth="1"/>
    <col min="4624" max="4864" width="9.109375" style="1"/>
    <col min="4865" max="4865" width="12" style="1" customWidth="1"/>
    <col min="4866" max="4870" width="6.88671875" style="1" customWidth="1"/>
    <col min="4871" max="4871" width="1" style="1" customWidth="1"/>
    <col min="4872" max="4872" width="1.109375" style="1" customWidth="1"/>
    <col min="4873" max="4873" width="29.33203125" style="1" customWidth="1"/>
    <col min="4874" max="4874" width="6.5546875" style="1" customWidth="1"/>
    <col min="4875" max="4875" width="9.109375" style="1"/>
    <col min="4876" max="4876" width="6.6640625" style="1" customWidth="1"/>
    <col min="4877" max="4877" width="6.5546875" style="1" customWidth="1"/>
    <col min="4878" max="4878" width="5.44140625" style="1" customWidth="1"/>
    <col min="4879" max="4879" width="6" style="1" customWidth="1"/>
    <col min="4880" max="5120" width="9.109375" style="1"/>
    <col min="5121" max="5121" width="12" style="1" customWidth="1"/>
    <col min="5122" max="5126" width="6.88671875" style="1" customWidth="1"/>
    <col min="5127" max="5127" width="1" style="1" customWidth="1"/>
    <col min="5128" max="5128" width="1.109375" style="1" customWidth="1"/>
    <col min="5129" max="5129" width="29.33203125" style="1" customWidth="1"/>
    <col min="5130" max="5130" width="6.5546875" style="1" customWidth="1"/>
    <col min="5131" max="5131" width="9.109375" style="1"/>
    <col min="5132" max="5132" width="6.6640625" style="1" customWidth="1"/>
    <col min="5133" max="5133" width="6.5546875" style="1" customWidth="1"/>
    <col min="5134" max="5134" width="5.44140625" style="1" customWidth="1"/>
    <col min="5135" max="5135" width="6" style="1" customWidth="1"/>
    <col min="5136" max="5376" width="9.109375" style="1"/>
    <col min="5377" max="5377" width="12" style="1" customWidth="1"/>
    <col min="5378" max="5382" width="6.88671875" style="1" customWidth="1"/>
    <col min="5383" max="5383" width="1" style="1" customWidth="1"/>
    <col min="5384" max="5384" width="1.109375" style="1" customWidth="1"/>
    <col min="5385" max="5385" width="29.33203125" style="1" customWidth="1"/>
    <col min="5386" max="5386" width="6.5546875" style="1" customWidth="1"/>
    <col min="5387" max="5387" width="9.109375" style="1"/>
    <col min="5388" max="5388" width="6.6640625" style="1" customWidth="1"/>
    <col min="5389" max="5389" width="6.5546875" style="1" customWidth="1"/>
    <col min="5390" max="5390" width="5.44140625" style="1" customWidth="1"/>
    <col min="5391" max="5391" width="6" style="1" customWidth="1"/>
    <col min="5392" max="5632" width="9.109375" style="1"/>
    <col min="5633" max="5633" width="12" style="1" customWidth="1"/>
    <col min="5634" max="5638" width="6.88671875" style="1" customWidth="1"/>
    <col min="5639" max="5639" width="1" style="1" customWidth="1"/>
    <col min="5640" max="5640" width="1.109375" style="1" customWidth="1"/>
    <col min="5641" max="5641" width="29.33203125" style="1" customWidth="1"/>
    <col min="5642" max="5642" width="6.5546875" style="1" customWidth="1"/>
    <col min="5643" max="5643" width="9.109375" style="1"/>
    <col min="5644" max="5644" width="6.6640625" style="1" customWidth="1"/>
    <col min="5645" max="5645" width="6.5546875" style="1" customWidth="1"/>
    <col min="5646" max="5646" width="5.44140625" style="1" customWidth="1"/>
    <col min="5647" max="5647" width="6" style="1" customWidth="1"/>
    <col min="5648" max="5888" width="9.109375" style="1"/>
    <col min="5889" max="5889" width="12" style="1" customWidth="1"/>
    <col min="5890" max="5894" width="6.88671875" style="1" customWidth="1"/>
    <col min="5895" max="5895" width="1" style="1" customWidth="1"/>
    <col min="5896" max="5896" width="1.109375" style="1" customWidth="1"/>
    <col min="5897" max="5897" width="29.33203125" style="1" customWidth="1"/>
    <col min="5898" max="5898" width="6.5546875" style="1" customWidth="1"/>
    <col min="5899" max="5899" width="9.109375" style="1"/>
    <col min="5900" max="5900" width="6.6640625" style="1" customWidth="1"/>
    <col min="5901" max="5901" width="6.5546875" style="1" customWidth="1"/>
    <col min="5902" max="5902" width="5.44140625" style="1" customWidth="1"/>
    <col min="5903" max="5903" width="6" style="1" customWidth="1"/>
    <col min="5904" max="6144" width="9.109375" style="1"/>
    <col min="6145" max="6145" width="12" style="1" customWidth="1"/>
    <col min="6146" max="6150" width="6.88671875" style="1" customWidth="1"/>
    <col min="6151" max="6151" width="1" style="1" customWidth="1"/>
    <col min="6152" max="6152" width="1.109375" style="1" customWidth="1"/>
    <col min="6153" max="6153" width="29.33203125" style="1" customWidth="1"/>
    <col min="6154" max="6154" width="6.5546875" style="1" customWidth="1"/>
    <col min="6155" max="6155" width="9.109375" style="1"/>
    <col min="6156" max="6156" width="6.6640625" style="1" customWidth="1"/>
    <col min="6157" max="6157" width="6.5546875" style="1" customWidth="1"/>
    <col min="6158" max="6158" width="5.44140625" style="1" customWidth="1"/>
    <col min="6159" max="6159" width="6" style="1" customWidth="1"/>
    <col min="6160" max="6400" width="9.109375" style="1"/>
    <col min="6401" max="6401" width="12" style="1" customWidth="1"/>
    <col min="6402" max="6406" width="6.88671875" style="1" customWidth="1"/>
    <col min="6407" max="6407" width="1" style="1" customWidth="1"/>
    <col min="6408" max="6408" width="1.109375" style="1" customWidth="1"/>
    <col min="6409" max="6409" width="29.33203125" style="1" customWidth="1"/>
    <col min="6410" max="6410" width="6.5546875" style="1" customWidth="1"/>
    <col min="6411" max="6411" width="9.109375" style="1"/>
    <col min="6412" max="6412" width="6.6640625" style="1" customWidth="1"/>
    <col min="6413" max="6413" width="6.5546875" style="1" customWidth="1"/>
    <col min="6414" max="6414" width="5.44140625" style="1" customWidth="1"/>
    <col min="6415" max="6415" width="6" style="1" customWidth="1"/>
    <col min="6416" max="6656" width="9.109375" style="1"/>
    <col min="6657" max="6657" width="12" style="1" customWidth="1"/>
    <col min="6658" max="6662" width="6.88671875" style="1" customWidth="1"/>
    <col min="6663" max="6663" width="1" style="1" customWidth="1"/>
    <col min="6664" max="6664" width="1.109375" style="1" customWidth="1"/>
    <col min="6665" max="6665" width="29.33203125" style="1" customWidth="1"/>
    <col min="6666" max="6666" width="6.5546875" style="1" customWidth="1"/>
    <col min="6667" max="6667" width="9.109375" style="1"/>
    <col min="6668" max="6668" width="6.6640625" style="1" customWidth="1"/>
    <col min="6669" max="6669" width="6.5546875" style="1" customWidth="1"/>
    <col min="6670" max="6670" width="5.44140625" style="1" customWidth="1"/>
    <col min="6671" max="6671" width="6" style="1" customWidth="1"/>
    <col min="6672" max="6912" width="9.109375" style="1"/>
    <col min="6913" max="6913" width="12" style="1" customWidth="1"/>
    <col min="6914" max="6918" width="6.88671875" style="1" customWidth="1"/>
    <col min="6919" max="6919" width="1" style="1" customWidth="1"/>
    <col min="6920" max="6920" width="1.109375" style="1" customWidth="1"/>
    <col min="6921" max="6921" width="29.33203125" style="1" customWidth="1"/>
    <col min="6922" max="6922" width="6.5546875" style="1" customWidth="1"/>
    <col min="6923" max="6923" width="9.109375" style="1"/>
    <col min="6924" max="6924" width="6.6640625" style="1" customWidth="1"/>
    <col min="6925" max="6925" width="6.5546875" style="1" customWidth="1"/>
    <col min="6926" max="6926" width="5.44140625" style="1" customWidth="1"/>
    <col min="6927" max="6927" width="6" style="1" customWidth="1"/>
    <col min="6928" max="7168" width="9.109375" style="1"/>
    <col min="7169" max="7169" width="12" style="1" customWidth="1"/>
    <col min="7170" max="7174" width="6.88671875" style="1" customWidth="1"/>
    <col min="7175" max="7175" width="1" style="1" customWidth="1"/>
    <col min="7176" max="7176" width="1.109375" style="1" customWidth="1"/>
    <col min="7177" max="7177" width="29.33203125" style="1" customWidth="1"/>
    <col min="7178" max="7178" width="6.5546875" style="1" customWidth="1"/>
    <col min="7179" max="7179" width="9.109375" style="1"/>
    <col min="7180" max="7180" width="6.6640625" style="1" customWidth="1"/>
    <col min="7181" max="7181" width="6.5546875" style="1" customWidth="1"/>
    <col min="7182" max="7182" width="5.44140625" style="1" customWidth="1"/>
    <col min="7183" max="7183" width="6" style="1" customWidth="1"/>
    <col min="7184" max="7424" width="9.109375" style="1"/>
    <col min="7425" max="7425" width="12" style="1" customWidth="1"/>
    <col min="7426" max="7430" width="6.88671875" style="1" customWidth="1"/>
    <col min="7431" max="7431" width="1" style="1" customWidth="1"/>
    <col min="7432" max="7432" width="1.109375" style="1" customWidth="1"/>
    <col min="7433" max="7433" width="29.33203125" style="1" customWidth="1"/>
    <col min="7434" max="7434" width="6.5546875" style="1" customWidth="1"/>
    <col min="7435" max="7435" width="9.109375" style="1"/>
    <col min="7436" max="7436" width="6.6640625" style="1" customWidth="1"/>
    <col min="7437" max="7437" width="6.5546875" style="1" customWidth="1"/>
    <col min="7438" max="7438" width="5.44140625" style="1" customWidth="1"/>
    <col min="7439" max="7439" width="6" style="1" customWidth="1"/>
    <col min="7440" max="7680" width="9.109375" style="1"/>
    <col min="7681" max="7681" width="12" style="1" customWidth="1"/>
    <col min="7682" max="7686" width="6.88671875" style="1" customWidth="1"/>
    <col min="7687" max="7687" width="1" style="1" customWidth="1"/>
    <col min="7688" max="7688" width="1.109375" style="1" customWidth="1"/>
    <col min="7689" max="7689" width="29.33203125" style="1" customWidth="1"/>
    <col min="7690" max="7690" width="6.5546875" style="1" customWidth="1"/>
    <col min="7691" max="7691" width="9.109375" style="1"/>
    <col min="7692" max="7692" width="6.6640625" style="1" customWidth="1"/>
    <col min="7693" max="7693" width="6.5546875" style="1" customWidth="1"/>
    <col min="7694" max="7694" width="5.44140625" style="1" customWidth="1"/>
    <col min="7695" max="7695" width="6" style="1" customWidth="1"/>
    <col min="7696" max="7936" width="9.109375" style="1"/>
    <col min="7937" max="7937" width="12" style="1" customWidth="1"/>
    <col min="7938" max="7942" width="6.88671875" style="1" customWidth="1"/>
    <col min="7943" max="7943" width="1" style="1" customWidth="1"/>
    <col min="7944" max="7944" width="1.109375" style="1" customWidth="1"/>
    <col min="7945" max="7945" width="29.33203125" style="1" customWidth="1"/>
    <col min="7946" max="7946" width="6.5546875" style="1" customWidth="1"/>
    <col min="7947" max="7947" width="9.109375" style="1"/>
    <col min="7948" max="7948" width="6.6640625" style="1" customWidth="1"/>
    <col min="7949" max="7949" width="6.5546875" style="1" customWidth="1"/>
    <col min="7950" max="7950" width="5.44140625" style="1" customWidth="1"/>
    <col min="7951" max="7951" width="6" style="1" customWidth="1"/>
    <col min="7952" max="8192" width="9.109375" style="1"/>
    <col min="8193" max="8193" width="12" style="1" customWidth="1"/>
    <col min="8194" max="8198" width="6.88671875" style="1" customWidth="1"/>
    <col min="8199" max="8199" width="1" style="1" customWidth="1"/>
    <col min="8200" max="8200" width="1.109375" style="1" customWidth="1"/>
    <col min="8201" max="8201" width="29.33203125" style="1" customWidth="1"/>
    <col min="8202" max="8202" width="6.5546875" style="1" customWidth="1"/>
    <col min="8203" max="8203" width="9.109375" style="1"/>
    <col min="8204" max="8204" width="6.6640625" style="1" customWidth="1"/>
    <col min="8205" max="8205" width="6.5546875" style="1" customWidth="1"/>
    <col min="8206" max="8206" width="5.44140625" style="1" customWidth="1"/>
    <col min="8207" max="8207" width="6" style="1" customWidth="1"/>
    <col min="8208" max="8448" width="9.109375" style="1"/>
    <col min="8449" max="8449" width="12" style="1" customWidth="1"/>
    <col min="8450" max="8454" width="6.88671875" style="1" customWidth="1"/>
    <col min="8455" max="8455" width="1" style="1" customWidth="1"/>
    <col min="8456" max="8456" width="1.109375" style="1" customWidth="1"/>
    <col min="8457" max="8457" width="29.33203125" style="1" customWidth="1"/>
    <col min="8458" max="8458" width="6.5546875" style="1" customWidth="1"/>
    <col min="8459" max="8459" width="9.109375" style="1"/>
    <col min="8460" max="8460" width="6.6640625" style="1" customWidth="1"/>
    <col min="8461" max="8461" width="6.5546875" style="1" customWidth="1"/>
    <col min="8462" max="8462" width="5.44140625" style="1" customWidth="1"/>
    <col min="8463" max="8463" width="6" style="1" customWidth="1"/>
    <col min="8464" max="8704" width="9.109375" style="1"/>
    <col min="8705" max="8705" width="12" style="1" customWidth="1"/>
    <col min="8706" max="8710" width="6.88671875" style="1" customWidth="1"/>
    <col min="8711" max="8711" width="1" style="1" customWidth="1"/>
    <col min="8712" max="8712" width="1.109375" style="1" customWidth="1"/>
    <col min="8713" max="8713" width="29.33203125" style="1" customWidth="1"/>
    <col min="8714" max="8714" width="6.5546875" style="1" customWidth="1"/>
    <col min="8715" max="8715" width="9.109375" style="1"/>
    <col min="8716" max="8716" width="6.6640625" style="1" customWidth="1"/>
    <col min="8717" max="8717" width="6.5546875" style="1" customWidth="1"/>
    <col min="8718" max="8718" width="5.44140625" style="1" customWidth="1"/>
    <col min="8719" max="8719" width="6" style="1" customWidth="1"/>
    <col min="8720" max="8960" width="9.109375" style="1"/>
    <col min="8961" max="8961" width="12" style="1" customWidth="1"/>
    <col min="8962" max="8966" width="6.88671875" style="1" customWidth="1"/>
    <col min="8967" max="8967" width="1" style="1" customWidth="1"/>
    <col min="8968" max="8968" width="1.109375" style="1" customWidth="1"/>
    <col min="8969" max="8969" width="29.33203125" style="1" customWidth="1"/>
    <col min="8970" max="8970" width="6.5546875" style="1" customWidth="1"/>
    <col min="8971" max="8971" width="9.109375" style="1"/>
    <col min="8972" max="8972" width="6.6640625" style="1" customWidth="1"/>
    <col min="8973" max="8973" width="6.5546875" style="1" customWidth="1"/>
    <col min="8974" max="8974" width="5.44140625" style="1" customWidth="1"/>
    <col min="8975" max="8975" width="6" style="1" customWidth="1"/>
    <col min="8976" max="9216" width="9.109375" style="1"/>
    <col min="9217" max="9217" width="12" style="1" customWidth="1"/>
    <col min="9218" max="9222" width="6.88671875" style="1" customWidth="1"/>
    <col min="9223" max="9223" width="1" style="1" customWidth="1"/>
    <col min="9224" max="9224" width="1.109375" style="1" customWidth="1"/>
    <col min="9225" max="9225" width="29.33203125" style="1" customWidth="1"/>
    <col min="9226" max="9226" width="6.5546875" style="1" customWidth="1"/>
    <col min="9227" max="9227" width="9.109375" style="1"/>
    <col min="9228" max="9228" width="6.6640625" style="1" customWidth="1"/>
    <col min="9229" max="9229" width="6.5546875" style="1" customWidth="1"/>
    <col min="9230" max="9230" width="5.44140625" style="1" customWidth="1"/>
    <col min="9231" max="9231" width="6" style="1" customWidth="1"/>
    <col min="9232" max="9472" width="9.109375" style="1"/>
    <col min="9473" max="9473" width="12" style="1" customWidth="1"/>
    <col min="9474" max="9478" width="6.88671875" style="1" customWidth="1"/>
    <col min="9479" max="9479" width="1" style="1" customWidth="1"/>
    <col min="9480" max="9480" width="1.109375" style="1" customWidth="1"/>
    <col min="9481" max="9481" width="29.33203125" style="1" customWidth="1"/>
    <col min="9482" max="9482" width="6.5546875" style="1" customWidth="1"/>
    <col min="9483" max="9483" width="9.109375" style="1"/>
    <col min="9484" max="9484" width="6.6640625" style="1" customWidth="1"/>
    <col min="9485" max="9485" width="6.5546875" style="1" customWidth="1"/>
    <col min="9486" max="9486" width="5.44140625" style="1" customWidth="1"/>
    <col min="9487" max="9487" width="6" style="1" customWidth="1"/>
    <col min="9488" max="9728" width="9.109375" style="1"/>
    <col min="9729" max="9729" width="12" style="1" customWidth="1"/>
    <col min="9730" max="9734" width="6.88671875" style="1" customWidth="1"/>
    <col min="9735" max="9735" width="1" style="1" customWidth="1"/>
    <col min="9736" max="9736" width="1.109375" style="1" customWidth="1"/>
    <col min="9737" max="9737" width="29.33203125" style="1" customWidth="1"/>
    <col min="9738" max="9738" width="6.5546875" style="1" customWidth="1"/>
    <col min="9739" max="9739" width="9.109375" style="1"/>
    <col min="9740" max="9740" width="6.6640625" style="1" customWidth="1"/>
    <col min="9741" max="9741" width="6.5546875" style="1" customWidth="1"/>
    <col min="9742" max="9742" width="5.44140625" style="1" customWidth="1"/>
    <col min="9743" max="9743" width="6" style="1" customWidth="1"/>
    <col min="9744" max="9984" width="9.109375" style="1"/>
    <col min="9985" max="9985" width="12" style="1" customWidth="1"/>
    <col min="9986" max="9990" width="6.88671875" style="1" customWidth="1"/>
    <col min="9991" max="9991" width="1" style="1" customWidth="1"/>
    <col min="9992" max="9992" width="1.109375" style="1" customWidth="1"/>
    <col min="9993" max="9993" width="29.33203125" style="1" customWidth="1"/>
    <col min="9994" max="9994" width="6.5546875" style="1" customWidth="1"/>
    <col min="9995" max="9995" width="9.109375" style="1"/>
    <col min="9996" max="9996" width="6.6640625" style="1" customWidth="1"/>
    <col min="9997" max="9997" width="6.5546875" style="1" customWidth="1"/>
    <col min="9998" max="9998" width="5.44140625" style="1" customWidth="1"/>
    <col min="9999" max="9999" width="6" style="1" customWidth="1"/>
    <col min="10000" max="10240" width="9.109375" style="1"/>
    <col min="10241" max="10241" width="12" style="1" customWidth="1"/>
    <col min="10242" max="10246" width="6.88671875" style="1" customWidth="1"/>
    <col min="10247" max="10247" width="1" style="1" customWidth="1"/>
    <col min="10248" max="10248" width="1.109375" style="1" customWidth="1"/>
    <col min="10249" max="10249" width="29.33203125" style="1" customWidth="1"/>
    <col min="10250" max="10250" width="6.5546875" style="1" customWidth="1"/>
    <col min="10251" max="10251" width="9.109375" style="1"/>
    <col min="10252" max="10252" width="6.6640625" style="1" customWidth="1"/>
    <col min="10253" max="10253" width="6.5546875" style="1" customWidth="1"/>
    <col min="10254" max="10254" width="5.44140625" style="1" customWidth="1"/>
    <col min="10255" max="10255" width="6" style="1" customWidth="1"/>
    <col min="10256" max="10496" width="9.109375" style="1"/>
    <col min="10497" max="10497" width="12" style="1" customWidth="1"/>
    <col min="10498" max="10502" width="6.88671875" style="1" customWidth="1"/>
    <col min="10503" max="10503" width="1" style="1" customWidth="1"/>
    <col min="10504" max="10504" width="1.109375" style="1" customWidth="1"/>
    <col min="10505" max="10505" width="29.33203125" style="1" customWidth="1"/>
    <col min="10506" max="10506" width="6.5546875" style="1" customWidth="1"/>
    <col min="10507" max="10507" width="9.109375" style="1"/>
    <col min="10508" max="10508" width="6.6640625" style="1" customWidth="1"/>
    <col min="10509" max="10509" width="6.5546875" style="1" customWidth="1"/>
    <col min="10510" max="10510" width="5.44140625" style="1" customWidth="1"/>
    <col min="10511" max="10511" width="6" style="1" customWidth="1"/>
    <col min="10512" max="10752" width="9.109375" style="1"/>
    <col min="10753" max="10753" width="12" style="1" customWidth="1"/>
    <col min="10754" max="10758" width="6.88671875" style="1" customWidth="1"/>
    <col min="10759" max="10759" width="1" style="1" customWidth="1"/>
    <col min="10760" max="10760" width="1.109375" style="1" customWidth="1"/>
    <col min="10761" max="10761" width="29.33203125" style="1" customWidth="1"/>
    <col min="10762" max="10762" width="6.5546875" style="1" customWidth="1"/>
    <col min="10763" max="10763" width="9.109375" style="1"/>
    <col min="10764" max="10764" width="6.6640625" style="1" customWidth="1"/>
    <col min="10765" max="10765" width="6.5546875" style="1" customWidth="1"/>
    <col min="10766" max="10766" width="5.44140625" style="1" customWidth="1"/>
    <col min="10767" max="10767" width="6" style="1" customWidth="1"/>
    <col min="10768" max="11008" width="9.109375" style="1"/>
    <col min="11009" max="11009" width="12" style="1" customWidth="1"/>
    <col min="11010" max="11014" width="6.88671875" style="1" customWidth="1"/>
    <col min="11015" max="11015" width="1" style="1" customWidth="1"/>
    <col min="11016" max="11016" width="1.109375" style="1" customWidth="1"/>
    <col min="11017" max="11017" width="29.33203125" style="1" customWidth="1"/>
    <col min="11018" max="11018" width="6.5546875" style="1" customWidth="1"/>
    <col min="11019" max="11019" width="9.109375" style="1"/>
    <col min="11020" max="11020" width="6.6640625" style="1" customWidth="1"/>
    <col min="11021" max="11021" width="6.5546875" style="1" customWidth="1"/>
    <col min="11022" max="11022" width="5.44140625" style="1" customWidth="1"/>
    <col min="11023" max="11023" width="6" style="1" customWidth="1"/>
    <col min="11024" max="11264" width="9.109375" style="1"/>
    <col min="11265" max="11265" width="12" style="1" customWidth="1"/>
    <col min="11266" max="11270" width="6.88671875" style="1" customWidth="1"/>
    <col min="11271" max="11271" width="1" style="1" customWidth="1"/>
    <col min="11272" max="11272" width="1.109375" style="1" customWidth="1"/>
    <col min="11273" max="11273" width="29.33203125" style="1" customWidth="1"/>
    <col min="11274" max="11274" width="6.5546875" style="1" customWidth="1"/>
    <col min="11275" max="11275" width="9.109375" style="1"/>
    <col min="11276" max="11276" width="6.6640625" style="1" customWidth="1"/>
    <col min="11277" max="11277" width="6.5546875" style="1" customWidth="1"/>
    <col min="11278" max="11278" width="5.44140625" style="1" customWidth="1"/>
    <col min="11279" max="11279" width="6" style="1" customWidth="1"/>
    <col min="11280" max="11520" width="9.109375" style="1"/>
    <col min="11521" max="11521" width="12" style="1" customWidth="1"/>
    <col min="11522" max="11526" width="6.88671875" style="1" customWidth="1"/>
    <col min="11527" max="11527" width="1" style="1" customWidth="1"/>
    <col min="11528" max="11528" width="1.109375" style="1" customWidth="1"/>
    <col min="11529" max="11529" width="29.33203125" style="1" customWidth="1"/>
    <col min="11530" max="11530" width="6.5546875" style="1" customWidth="1"/>
    <col min="11531" max="11531" width="9.109375" style="1"/>
    <col min="11532" max="11532" width="6.6640625" style="1" customWidth="1"/>
    <col min="11533" max="11533" width="6.5546875" style="1" customWidth="1"/>
    <col min="11534" max="11534" width="5.44140625" style="1" customWidth="1"/>
    <col min="11535" max="11535" width="6" style="1" customWidth="1"/>
    <col min="11536" max="11776" width="9.109375" style="1"/>
    <col min="11777" max="11777" width="12" style="1" customWidth="1"/>
    <col min="11778" max="11782" width="6.88671875" style="1" customWidth="1"/>
    <col min="11783" max="11783" width="1" style="1" customWidth="1"/>
    <col min="11784" max="11784" width="1.109375" style="1" customWidth="1"/>
    <col min="11785" max="11785" width="29.33203125" style="1" customWidth="1"/>
    <col min="11786" max="11786" width="6.5546875" style="1" customWidth="1"/>
    <col min="11787" max="11787" width="9.109375" style="1"/>
    <col min="11788" max="11788" width="6.6640625" style="1" customWidth="1"/>
    <col min="11789" max="11789" width="6.5546875" style="1" customWidth="1"/>
    <col min="11790" max="11790" width="5.44140625" style="1" customWidth="1"/>
    <col min="11791" max="11791" width="6" style="1" customWidth="1"/>
    <col min="11792" max="12032" width="9.109375" style="1"/>
    <col min="12033" max="12033" width="12" style="1" customWidth="1"/>
    <col min="12034" max="12038" width="6.88671875" style="1" customWidth="1"/>
    <col min="12039" max="12039" width="1" style="1" customWidth="1"/>
    <col min="12040" max="12040" width="1.109375" style="1" customWidth="1"/>
    <col min="12041" max="12041" width="29.33203125" style="1" customWidth="1"/>
    <col min="12042" max="12042" width="6.5546875" style="1" customWidth="1"/>
    <col min="12043" max="12043" width="9.109375" style="1"/>
    <col min="12044" max="12044" width="6.6640625" style="1" customWidth="1"/>
    <col min="12045" max="12045" width="6.5546875" style="1" customWidth="1"/>
    <col min="12046" max="12046" width="5.44140625" style="1" customWidth="1"/>
    <col min="12047" max="12047" width="6" style="1" customWidth="1"/>
    <col min="12048" max="12288" width="9.109375" style="1"/>
    <col min="12289" max="12289" width="12" style="1" customWidth="1"/>
    <col min="12290" max="12294" width="6.88671875" style="1" customWidth="1"/>
    <col min="12295" max="12295" width="1" style="1" customWidth="1"/>
    <col min="12296" max="12296" width="1.109375" style="1" customWidth="1"/>
    <col min="12297" max="12297" width="29.33203125" style="1" customWidth="1"/>
    <col min="12298" max="12298" width="6.5546875" style="1" customWidth="1"/>
    <col min="12299" max="12299" width="9.109375" style="1"/>
    <col min="12300" max="12300" width="6.6640625" style="1" customWidth="1"/>
    <col min="12301" max="12301" width="6.5546875" style="1" customWidth="1"/>
    <col min="12302" max="12302" width="5.44140625" style="1" customWidth="1"/>
    <col min="12303" max="12303" width="6" style="1" customWidth="1"/>
    <col min="12304" max="12544" width="9.109375" style="1"/>
    <col min="12545" max="12545" width="12" style="1" customWidth="1"/>
    <col min="12546" max="12550" width="6.88671875" style="1" customWidth="1"/>
    <col min="12551" max="12551" width="1" style="1" customWidth="1"/>
    <col min="12552" max="12552" width="1.109375" style="1" customWidth="1"/>
    <col min="12553" max="12553" width="29.33203125" style="1" customWidth="1"/>
    <col min="12554" max="12554" width="6.5546875" style="1" customWidth="1"/>
    <col min="12555" max="12555" width="9.109375" style="1"/>
    <col min="12556" max="12556" width="6.6640625" style="1" customWidth="1"/>
    <col min="12557" max="12557" width="6.5546875" style="1" customWidth="1"/>
    <col min="12558" max="12558" width="5.44140625" style="1" customWidth="1"/>
    <col min="12559" max="12559" width="6" style="1" customWidth="1"/>
    <col min="12560" max="12800" width="9.109375" style="1"/>
    <col min="12801" max="12801" width="12" style="1" customWidth="1"/>
    <col min="12802" max="12806" width="6.88671875" style="1" customWidth="1"/>
    <col min="12807" max="12807" width="1" style="1" customWidth="1"/>
    <col min="12808" max="12808" width="1.109375" style="1" customWidth="1"/>
    <col min="12809" max="12809" width="29.33203125" style="1" customWidth="1"/>
    <col min="12810" max="12810" width="6.5546875" style="1" customWidth="1"/>
    <col min="12811" max="12811" width="9.109375" style="1"/>
    <col min="12812" max="12812" width="6.6640625" style="1" customWidth="1"/>
    <col min="12813" max="12813" width="6.5546875" style="1" customWidth="1"/>
    <col min="12814" max="12814" width="5.44140625" style="1" customWidth="1"/>
    <col min="12815" max="12815" width="6" style="1" customWidth="1"/>
    <col min="12816" max="13056" width="9.109375" style="1"/>
    <col min="13057" max="13057" width="12" style="1" customWidth="1"/>
    <col min="13058" max="13062" width="6.88671875" style="1" customWidth="1"/>
    <col min="13063" max="13063" width="1" style="1" customWidth="1"/>
    <col min="13064" max="13064" width="1.109375" style="1" customWidth="1"/>
    <col min="13065" max="13065" width="29.33203125" style="1" customWidth="1"/>
    <col min="13066" max="13066" width="6.5546875" style="1" customWidth="1"/>
    <col min="13067" max="13067" width="9.109375" style="1"/>
    <col min="13068" max="13068" width="6.6640625" style="1" customWidth="1"/>
    <col min="13069" max="13069" width="6.5546875" style="1" customWidth="1"/>
    <col min="13070" max="13070" width="5.44140625" style="1" customWidth="1"/>
    <col min="13071" max="13071" width="6" style="1" customWidth="1"/>
    <col min="13072" max="13312" width="9.109375" style="1"/>
    <col min="13313" max="13313" width="12" style="1" customWidth="1"/>
    <col min="13314" max="13318" width="6.88671875" style="1" customWidth="1"/>
    <col min="13319" max="13319" width="1" style="1" customWidth="1"/>
    <col min="13320" max="13320" width="1.109375" style="1" customWidth="1"/>
    <col min="13321" max="13321" width="29.33203125" style="1" customWidth="1"/>
    <col min="13322" max="13322" width="6.5546875" style="1" customWidth="1"/>
    <col min="13323" max="13323" width="9.109375" style="1"/>
    <col min="13324" max="13324" width="6.6640625" style="1" customWidth="1"/>
    <col min="13325" max="13325" width="6.5546875" style="1" customWidth="1"/>
    <col min="13326" max="13326" width="5.44140625" style="1" customWidth="1"/>
    <col min="13327" max="13327" width="6" style="1" customWidth="1"/>
    <col min="13328" max="13568" width="9.109375" style="1"/>
    <col min="13569" max="13569" width="12" style="1" customWidth="1"/>
    <col min="13570" max="13574" width="6.88671875" style="1" customWidth="1"/>
    <col min="13575" max="13575" width="1" style="1" customWidth="1"/>
    <col min="13576" max="13576" width="1.109375" style="1" customWidth="1"/>
    <col min="13577" max="13577" width="29.33203125" style="1" customWidth="1"/>
    <col min="13578" max="13578" width="6.5546875" style="1" customWidth="1"/>
    <col min="13579" max="13579" width="9.109375" style="1"/>
    <col min="13580" max="13580" width="6.6640625" style="1" customWidth="1"/>
    <col min="13581" max="13581" width="6.5546875" style="1" customWidth="1"/>
    <col min="13582" max="13582" width="5.44140625" style="1" customWidth="1"/>
    <col min="13583" max="13583" width="6" style="1" customWidth="1"/>
    <col min="13584" max="13824" width="9.109375" style="1"/>
    <col min="13825" max="13825" width="12" style="1" customWidth="1"/>
    <col min="13826" max="13830" width="6.88671875" style="1" customWidth="1"/>
    <col min="13831" max="13831" width="1" style="1" customWidth="1"/>
    <col min="13832" max="13832" width="1.109375" style="1" customWidth="1"/>
    <col min="13833" max="13833" width="29.33203125" style="1" customWidth="1"/>
    <col min="13834" max="13834" width="6.5546875" style="1" customWidth="1"/>
    <col min="13835" max="13835" width="9.109375" style="1"/>
    <col min="13836" max="13836" width="6.6640625" style="1" customWidth="1"/>
    <col min="13837" max="13837" width="6.5546875" style="1" customWidth="1"/>
    <col min="13838" max="13838" width="5.44140625" style="1" customWidth="1"/>
    <col min="13839" max="13839" width="6" style="1" customWidth="1"/>
    <col min="13840" max="14080" width="9.109375" style="1"/>
    <col min="14081" max="14081" width="12" style="1" customWidth="1"/>
    <col min="14082" max="14086" width="6.88671875" style="1" customWidth="1"/>
    <col min="14087" max="14087" width="1" style="1" customWidth="1"/>
    <col min="14088" max="14088" width="1.109375" style="1" customWidth="1"/>
    <col min="14089" max="14089" width="29.33203125" style="1" customWidth="1"/>
    <col min="14090" max="14090" width="6.5546875" style="1" customWidth="1"/>
    <col min="14091" max="14091" width="9.109375" style="1"/>
    <col min="14092" max="14092" width="6.6640625" style="1" customWidth="1"/>
    <col min="14093" max="14093" width="6.5546875" style="1" customWidth="1"/>
    <col min="14094" max="14094" width="5.44140625" style="1" customWidth="1"/>
    <col min="14095" max="14095" width="6" style="1" customWidth="1"/>
    <col min="14096" max="14336" width="9.109375" style="1"/>
    <col min="14337" max="14337" width="12" style="1" customWidth="1"/>
    <col min="14338" max="14342" width="6.88671875" style="1" customWidth="1"/>
    <col min="14343" max="14343" width="1" style="1" customWidth="1"/>
    <col min="14344" max="14344" width="1.109375" style="1" customWidth="1"/>
    <col min="14345" max="14345" width="29.33203125" style="1" customWidth="1"/>
    <col min="14346" max="14346" width="6.5546875" style="1" customWidth="1"/>
    <col min="14347" max="14347" width="9.109375" style="1"/>
    <col min="14348" max="14348" width="6.6640625" style="1" customWidth="1"/>
    <col min="14349" max="14349" width="6.5546875" style="1" customWidth="1"/>
    <col min="14350" max="14350" width="5.44140625" style="1" customWidth="1"/>
    <col min="14351" max="14351" width="6" style="1" customWidth="1"/>
    <col min="14352" max="14592" width="9.109375" style="1"/>
    <col min="14593" max="14593" width="12" style="1" customWidth="1"/>
    <col min="14594" max="14598" width="6.88671875" style="1" customWidth="1"/>
    <col min="14599" max="14599" width="1" style="1" customWidth="1"/>
    <col min="14600" max="14600" width="1.109375" style="1" customWidth="1"/>
    <col min="14601" max="14601" width="29.33203125" style="1" customWidth="1"/>
    <col min="14602" max="14602" width="6.5546875" style="1" customWidth="1"/>
    <col min="14603" max="14603" width="9.109375" style="1"/>
    <col min="14604" max="14604" width="6.6640625" style="1" customWidth="1"/>
    <col min="14605" max="14605" width="6.5546875" style="1" customWidth="1"/>
    <col min="14606" max="14606" width="5.44140625" style="1" customWidth="1"/>
    <col min="14607" max="14607" width="6" style="1" customWidth="1"/>
    <col min="14608" max="14848" width="9.109375" style="1"/>
    <col min="14849" max="14849" width="12" style="1" customWidth="1"/>
    <col min="14850" max="14854" width="6.88671875" style="1" customWidth="1"/>
    <col min="14855" max="14855" width="1" style="1" customWidth="1"/>
    <col min="14856" max="14856" width="1.109375" style="1" customWidth="1"/>
    <col min="14857" max="14857" width="29.33203125" style="1" customWidth="1"/>
    <col min="14858" max="14858" width="6.5546875" style="1" customWidth="1"/>
    <col min="14859" max="14859" width="9.109375" style="1"/>
    <col min="14860" max="14860" width="6.6640625" style="1" customWidth="1"/>
    <col min="14861" max="14861" width="6.5546875" style="1" customWidth="1"/>
    <col min="14862" max="14862" width="5.44140625" style="1" customWidth="1"/>
    <col min="14863" max="14863" width="6" style="1" customWidth="1"/>
    <col min="14864" max="15104" width="9.109375" style="1"/>
    <col min="15105" max="15105" width="12" style="1" customWidth="1"/>
    <col min="15106" max="15110" width="6.88671875" style="1" customWidth="1"/>
    <col min="15111" max="15111" width="1" style="1" customWidth="1"/>
    <col min="15112" max="15112" width="1.109375" style="1" customWidth="1"/>
    <col min="15113" max="15113" width="29.33203125" style="1" customWidth="1"/>
    <col min="15114" max="15114" width="6.5546875" style="1" customWidth="1"/>
    <col min="15115" max="15115" width="9.109375" style="1"/>
    <col min="15116" max="15116" width="6.6640625" style="1" customWidth="1"/>
    <col min="15117" max="15117" width="6.5546875" style="1" customWidth="1"/>
    <col min="15118" max="15118" width="5.44140625" style="1" customWidth="1"/>
    <col min="15119" max="15119" width="6" style="1" customWidth="1"/>
    <col min="15120" max="15360" width="9.109375" style="1"/>
    <col min="15361" max="15361" width="12" style="1" customWidth="1"/>
    <col min="15362" max="15366" width="6.88671875" style="1" customWidth="1"/>
    <col min="15367" max="15367" width="1" style="1" customWidth="1"/>
    <col min="15368" max="15368" width="1.109375" style="1" customWidth="1"/>
    <col min="15369" max="15369" width="29.33203125" style="1" customWidth="1"/>
    <col min="15370" max="15370" width="6.5546875" style="1" customWidth="1"/>
    <col min="15371" max="15371" width="9.109375" style="1"/>
    <col min="15372" max="15372" width="6.6640625" style="1" customWidth="1"/>
    <col min="15373" max="15373" width="6.5546875" style="1" customWidth="1"/>
    <col min="15374" max="15374" width="5.44140625" style="1" customWidth="1"/>
    <col min="15375" max="15375" width="6" style="1" customWidth="1"/>
    <col min="15376" max="15616" width="9.109375" style="1"/>
    <col min="15617" max="15617" width="12" style="1" customWidth="1"/>
    <col min="15618" max="15622" width="6.88671875" style="1" customWidth="1"/>
    <col min="15623" max="15623" width="1" style="1" customWidth="1"/>
    <col min="15624" max="15624" width="1.109375" style="1" customWidth="1"/>
    <col min="15625" max="15625" width="29.33203125" style="1" customWidth="1"/>
    <col min="15626" max="15626" width="6.5546875" style="1" customWidth="1"/>
    <col min="15627" max="15627" width="9.109375" style="1"/>
    <col min="15628" max="15628" width="6.6640625" style="1" customWidth="1"/>
    <col min="15629" max="15629" width="6.5546875" style="1" customWidth="1"/>
    <col min="15630" max="15630" width="5.44140625" style="1" customWidth="1"/>
    <col min="15631" max="15631" width="6" style="1" customWidth="1"/>
    <col min="15632" max="15872" width="9.109375" style="1"/>
    <col min="15873" max="15873" width="12" style="1" customWidth="1"/>
    <col min="15874" max="15878" width="6.88671875" style="1" customWidth="1"/>
    <col min="15879" max="15879" width="1" style="1" customWidth="1"/>
    <col min="15880" max="15880" width="1.109375" style="1" customWidth="1"/>
    <col min="15881" max="15881" width="29.33203125" style="1" customWidth="1"/>
    <col min="15882" max="15882" width="6.5546875" style="1" customWidth="1"/>
    <col min="15883" max="15883" width="9.109375" style="1"/>
    <col min="15884" max="15884" width="6.6640625" style="1" customWidth="1"/>
    <col min="15885" max="15885" width="6.5546875" style="1" customWidth="1"/>
    <col min="15886" max="15886" width="5.44140625" style="1" customWidth="1"/>
    <col min="15887" max="15887" width="6" style="1" customWidth="1"/>
    <col min="15888" max="16128" width="9.109375" style="1"/>
    <col min="16129" max="16129" width="12" style="1" customWidth="1"/>
    <col min="16130" max="16134" width="6.88671875" style="1" customWidth="1"/>
    <col min="16135" max="16135" width="1" style="1" customWidth="1"/>
    <col min="16136" max="16136" width="1.109375" style="1" customWidth="1"/>
    <col min="16137" max="16137" width="29.33203125" style="1" customWidth="1"/>
    <col min="16138" max="16138" width="6.5546875" style="1" customWidth="1"/>
    <col min="16139" max="16139" width="9.109375" style="1"/>
    <col min="16140" max="16140" width="6.6640625" style="1" customWidth="1"/>
    <col min="16141" max="16141" width="6.5546875" style="1" customWidth="1"/>
    <col min="16142" max="16142" width="5.44140625" style="1" customWidth="1"/>
    <col min="16143" max="16143" width="6" style="1" customWidth="1"/>
    <col min="16144" max="16384" width="9.109375" style="1"/>
  </cols>
  <sheetData>
    <row r="1" spans="1:28" ht="11.4" customHeight="1">
      <c r="A1" s="1063" t="s">
        <v>1749</v>
      </c>
      <c r="J1" s="26"/>
    </row>
    <row r="2" spans="1:28" ht="18" customHeight="1">
      <c r="F2" s="2"/>
      <c r="G2" s="2"/>
      <c r="H2" s="2"/>
      <c r="I2" s="794"/>
    </row>
    <row r="3" spans="1:28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</row>
    <row r="4" spans="1:28" s="181" customFormat="1" ht="24" customHeight="1">
      <c r="A4" s="1711" t="s">
        <v>7</v>
      </c>
      <c r="B4" s="1711"/>
      <c r="C4" s="1711"/>
      <c r="D4" s="1711"/>
      <c r="E4" s="1711"/>
      <c r="F4" s="1711"/>
      <c r="G4" s="1694"/>
      <c r="H4" s="1694"/>
      <c r="I4" s="1694"/>
      <c r="J4" s="1694"/>
      <c r="K4" s="695"/>
      <c r="L4" s="795"/>
      <c r="M4" s="774"/>
      <c r="N4" s="774"/>
      <c r="O4" s="773"/>
      <c r="P4" s="773"/>
      <c r="Q4" s="773"/>
      <c r="R4" s="773"/>
      <c r="S4" s="774"/>
      <c r="T4" s="774"/>
      <c r="U4" s="774"/>
      <c r="V4" s="774"/>
      <c r="W4" s="774"/>
    </row>
    <row r="5" spans="1:28" ht="3.75" customHeight="1">
      <c r="A5" s="1727"/>
      <c r="B5" s="1727"/>
      <c r="C5" s="1727"/>
      <c r="D5" s="1727"/>
      <c r="E5" s="1727"/>
      <c r="F5" s="1727"/>
      <c r="G5" s="1666"/>
      <c r="H5" s="1666"/>
      <c r="I5" s="1742"/>
      <c r="J5" s="1742"/>
      <c r="K5" s="27"/>
      <c r="L5" s="656"/>
      <c r="M5" s="494"/>
      <c r="N5" s="494"/>
      <c r="O5" s="494"/>
      <c r="P5" s="3"/>
      <c r="Q5" s="3"/>
      <c r="R5" s="3"/>
      <c r="S5" s="3"/>
      <c r="T5" s="3"/>
      <c r="U5" s="3"/>
      <c r="V5" s="3"/>
      <c r="W5" s="3"/>
    </row>
    <row r="6" spans="1:28" ht="15" customHeight="1">
      <c r="A6" s="668" t="s">
        <v>53</v>
      </c>
      <c r="B6" s="668" t="s">
        <v>186</v>
      </c>
      <c r="C6" s="1657" t="s">
        <v>187</v>
      </c>
      <c r="D6" s="1657"/>
      <c r="E6" s="1657"/>
      <c r="F6" s="1657"/>
      <c r="G6" s="668"/>
      <c r="H6" s="40"/>
      <c r="J6" s="668" t="s">
        <v>432</v>
      </c>
      <c r="K6" s="27"/>
      <c r="L6" s="796"/>
      <c r="M6" s="3"/>
      <c r="N6" s="3"/>
      <c r="O6" s="776"/>
      <c r="P6" s="776"/>
      <c r="Q6" s="776"/>
      <c r="R6" s="776"/>
      <c r="S6" s="3"/>
      <c r="T6" s="3"/>
      <c r="U6" s="3"/>
      <c r="V6" s="3"/>
      <c r="W6" s="3"/>
    </row>
    <row r="7" spans="1:28" ht="12" customHeight="1">
      <c r="B7" s="668" t="s">
        <v>189</v>
      </c>
      <c r="C7" s="668" t="s">
        <v>186</v>
      </c>
      <c r="D7" s="668" t="s">
        <v>186</v>
      </c>
      <c r="E7" s="668" t="s">
        <v>190</v>
      </c>
      <c r="F7" s="668" t="s">
        <v>186</v>
      </c>
      <c r="G7" s="668"/>
      <c r="H7" s="147"/>
      <c r="I7" s="1064" t="s">
        <v>301</v>
      </c>
      <c r="J7" s="47">
        <v>17452</v>
      </c>
      <c r="L7" s="797"/>
      <c r="M7" s="178"/>
      <c r="N7" s="778"/>
      <c r="O7" s="778"/>
      <c r="P7" s="778"/>
      <c r="Q7" s="778"/>
      <c r="R7" s="778"/>
      <c r="S7" s="3"/>
      <c r="T7" s="3"/>
      <c r="U7" s="3"/>
      <c r="V7" s="3"/>
      <c r="W7" s="3"/>
    </row>
    <row r="8" spans="1:28" ht="12" customHeight="1">
      <c r="A8" s="372"/>
      <c r="B8" s="668"/>
      <c r="C8" s="668" t="s">
        <v>191</v>
      </c>
      <c r="D8" s="668" t="s">
        <v>192</v>
      </c>
      <c r="E8" s="668" t="s">
        <v>193</v>
      </c>
      <c r="F8" s="668" t="s">
        <v>194</v>
      </c>
      <c r="G8" s="668"/>
      <c r="H8" s="798"/>
      <c r="I8" s="36" t="s">
        <v>833</v>
      </c>
      <c r="J8" s="543"/>
      <c r="L8" s="799"/>
      <c r="M8" s="797"/>
      <c r="N8" s="778"/>
      <c r="O8" s="778"/>
      <c r="P8" s="778"/>
      <c r="Q8" s="778"/>
      <c r="R8" s="778"/>
      <c r="S8" s="3"/>
      <c r="T8" s="3"/>
      <c r="U8" s="3"/>
      <c r="V8" s="3"/>
      <c r="W8" s="3"/>
    </row>
    <row r="9" spans="1:28" ht="12" customHeight="1">
      <c r="A9" s="372"/>
      <c r="B9" s="1716" t="s">
        <v>834</v>
      </c>
      <c r="C9" s="1716"/>
      <c r="D9" s="1716"/>
      <c r="E9" s="1716"/>
      <c r="F9" s="1716"/>
      <c r="G9" s="668"/>
      <c r="H9" s="45"/>
      <c r="I9" s="36" t="s">
        <v>835</v>
      </c>
      <c r="J9" s="298">
        <v>164</v>
      </c>
      <c r="L9" s="799"/>
      <c r="M9" s="59"/>
      <c r="N9" s="800"/>
      <c r="O9" s="800"/>
      <c r="P9" s="800"/>
      <c r="Q9" s="800"/>
      <c r="S9" s="801"/>
      <c r="T9" s="801"/>
      <c r="U9" s="801"/>
      <c r="V9" s="801"/>
      <c r="W9" s="801"/>
      <c r="X9" s="700"/>
      <c r="Y9" s="700"/>
      <c r="Z9" s="700"/>
      <c r="AA9" s="700"/>
      <c r="AB9" s="700"/>
    </row>
    <row r="10" spans="1:28" ht="12" customHeight="1">
      <c r="A10" s="554">
        <v>2016</v>
      </c>
      <c r="B10" s="201">
        <v>25601</v>
      </c>
      <c r="C10" s="201">
        <v>9554</v>
      </c>
      <c r="D10" s="201">
        <v>6843</v>
      </c>
      <c r="E10" s="201">
        <v>2228</v>
      </c>
      <c r="F10" s="201">
        <v>6976</v>
      </c>
      <c r="G10" s="47"/>
      <c r="H10" s="46"/>
      <c r="I10" s="36" t="s">
        <v>836</v>
      </c>
      <c r="J10" s="298">
        <v>1952</v>
      </c>
      <c r="L10" s="799"/>
      <c r="M10" s="800"/>
      <c r="N10" s="800"/>
      <c r="O10" s="800"/>
      <c r="P10" s="802"/>
      <c r="Q10" s="800"/>
      <c r="S10" s="801"/>
      <c r="T10" s="801"/>
      <c r="U10" s="801"/>
      <c r="V10" s="801"/>
      <c r="W10" s="801"/>
      <c r="X10" s="700"/>
      <c r="Y10" s="700"/>
      <c r="Z10" s="700"/>
      <c r="AA10" s="700"/>
      <c r="AB10" s="700"/>
    </row>
    <row r="11" spans="1:28" ht="12" customHeight="1">
      <c r="A11" s="554">
        <v>2017</v>
      </c>
      <c r="B11" s="201">
        <v>26450</v>
      </c>
      <c r="C11" s="201">
        <v>9765</v>
      </c>
      <c r="D11" s="201">
        <v>7073</v>
      </c>
      <c r="E11" s="201">
        <v>2312</v>
      </c>
      <c r="F11" s="201">
        <v>7300</v>
      </c>
      <c r="G11" s="47"/>
      <c r="H11" s="45"/>
      <c r="I11" s="36" t="s">
        <v>837</v>
      </c>
      <c r="J11" s="298">
        <v>1598</v>
      </c>
      <c r="L11" s="799"/>
      <c r="M11" s="800"/>
      <c r="N11" s="800"/>
      <c r="O11" s="800"/>
      <c r="P11" s="800"/>
      <c r="Q11" s="800"/>
      <c r="S11" s="801"/>
      <c r="T11" s="801"/>
      <c r="U11" s="801"/>
      <c r="V11" s="801"/>
      <c r="W11" s="801"/>
      <c r="X11" s="700"/>
      <c r="Y11" s="700"/>
      <c r="Z11" s="700"/>
      <c r="AA11" s="700"/>
      <c r="AB11" s="700"/>
    </row>
    <row r="12" spans="1:28" ht="12" customHeight="1">
      <c r="A12" s="372">
        <v>2018</v>
      </c>
      <c r="B12" s="201">
        <v>25965</v>
      </c>
      <c r="C12" s="201">
        <v>9726</v>
      </c>
      <c r="D12" s="201">
        <v>6926</v>
      </c>
      <c r="E12" s="201">
        <v>2101</v>
      </c>
      <c r="F12" s="201">
        <v>7212</v>
      </c>
      <c r="G12" s="47"/>
      <c r="H12" s="45"/>
      <c r="I12" s="36" t="s">
        <v>838</v>
      </c>
      <c r="J12" s="1615"/>
      <c r="L12" s="799"/>
      <c r="M12" s="800"/>
      <c r="N12" s="800"/>
      <c r="O12" s="800"/>
      <c r="P12" s="802"/>
      <c r="Q12" s="800"/>
      <c r="S12" s="801"/>
      <c r="T12" s="801"/>
      <c r="U12" s="801"/>
      <c r="V12" s="801"/>
      <c r="W12" s="801"/>
      <c r="X12" s="700"/>
      <c r="Y12" s="700"/>
      <c r="Z12" s="700"/>
      <c r="AA12" s="700"/>
      <c r="AB12" s="700"/>
    </row>
    <row r="13" spans="1:28" ht="12" customHeight="1">
      <c r="A13" s="372">
        <v>2019</v>
      </c>
      <c r="B13" s="201">
        <v>27454</v>
      </c>
      <c r="C13" s="201">
        <v>10126</v>
      </c>
      <c r="D13" s="201">
        <v>7263</v>
      </c>
      <c r="E13" s="201">
        <v>2218</v>
      </c>
      <c r="F13" s="201">
        <v>7847</v>
      </c>
      <c r="G13" s="47"/>
      <c r="H13" s="46"/>
      <c r="I13" s="36" t="s">
        <v>839</v>
      </c>
      <c r="J13" s="298">
        <v>3282</v>
      </c>
      <c r="L13" s="797"/>
      <c r="M13" s="712"/>
      <c r="N13" s="712"/>
      <c r="O13" s="712"/>
      <c r="P13" s="712"/>
      <c r="Q13" s="712"/>
      <c r="R13" s="59"/>
      <c r="S13" s="801"/>
      <c r="T13" s="801"/>
      <c r="U13" s="801"/>
      <c r="V13" s="801"/>
      <c r="W13" s="801"/>
      <c r="X13" s="700"/>
      <c r="Y13" s="700"/>
      <c r="Z13" s="700"/>
      <c r="AA13" s="700"/>
      <c r="AB13" s="700"/>
    </row>
    <row r="14" spans="1:28" ht="12" customHeight="1">
      <c r="A14" s="372">
        <v>2020</v>
      </c>
      <c r="B14" s="201">
        <f>C14+D14+E14+F14</f>
        <v>28209</v>
      </c>
      <c r="C14" s="201">
        <v>10036</v>
      </c>
      <c r="D14" s="201">
        <v>7358</v>
      </c>
      <c r="E14" s="201">
        <v>2143</v>
      </c>
      <c r="F14" s="201">
        <v>8672</v>
      </c>
      <c r="G14" s="47"/>
      <c r="H14" s="45"/>
      <c r="I14" s="36" t="s">
        <v>840</v>
      </c>
      <c r="J14" s="298">
        <v>597</v>
      </c>
      <c r="M14" s="59"/>
      <c r="N14" s="59"/>
      <c r="O14" s="59"/>
      <c r="P14" s="59"/>
      <c r="Q14" s="59"/>
      <c r="R14" s="59"/>
      <c r="S14" s="700"/>
      <c r="T14" s="700"/>
      <c r="U14" s="700"/>
      <c r="V14" s="700"/>
      <c r="W14" s="700"/>
      <c r="X14" s="700"/>
      <c r="Y14" s="700"/>
      <c r="Z14" s="700"/>
      <c r="AA14" s="700"/>
      <c r="AB14" s="700"/>
    </row>
    <row r="15" spans="1:28" ht="12" customHeight="1">
      <c r="A15" s="372">
        <v>2021</v>
      </c>
      <c r="B15" s="201">
        <f>C15+D15+E15+F15</f>
        <v>30015</v>
      </c>
      <c r="C15" s="201">
        <v>10410</v>
      </c>
      <c r="D15" s="201">
        <v>7746</v>
      </c>
      <c r="E15" s="201">
        <v>2237</v>
      </c>
      <c r="F15" s="201">
        <v>9622</v>
      </c>
      <c r="G15" s="47"/>
      <c r="H15" s="46"/>
      <c r="I15" s="113" t="s">
        <v>841</v>
      </c>
      <c r="J15" s="201">
        <v>1334</v>
      </c>
      <c r="M15" s="59"/>
    </row>
    <row r="16" spans="1:28" ht="12" customHeight="1">
      <c r="A16" s="372">
        <v>2022</v>
      </c>
      <c r="B16" s="201">
        <f>SUM(C16:F16)</f>
        <v>31439</v>
      </c>
      <c r="C16" s="201">
        <v>10768</v>
      </c>
      <c r="D16" s="201">
        <v>8115</v>
      </c>
      <c r="E16" s="201">
        <v>2355</v>
      </c>
      <c r="F16" s="201">
        <v>10201</v>
      </c>
      <c r="G16" s="47"/>
      <c r="H16" s="45"/>
      <c r="I16" s="113" t="s">
        <v>842</v>
      </c>
      <c r="J16" s="298">
        <v>695</v>
      </c>
      <c r="M16" s="59"/>
      <c r="R16" s="59"/>
    </row>
    <row r="17" spans="1:16" ht="12" customHeight="1">
      <c r="A17" s="372">
        <v>2023</v>
      </c>
      <c r="B17" s="201">
        <v>31855</v>
      </c>
      <c r="C17" s="201">
        <v>10781</v>
      </c>
      <c r="D17" s="201">
        <v>8310</v>
      </c>
      <c r="E17" s="201">
        <v>2327</v>
      </c>
      <c r="F17" s="201">
        <v>10437</v>
      </c>
      <c r="G17" s="47"/>
      <c r="H17" s="45"/>
      <c r="I17" s="113" t="s">
        <v>843</v>
      </c>
      <c r="J17" s="298">
        <v>1144</v>
      </c>
    </row>
    <row r="18" spans="1:16" ht="12" customHeight="1">
      <c r="A18" s="372">
        <v>2024</v>
      </c>
      <c r="B18" s="646">
        <v>33619</v>
      </c>
      <c r="C18" s="646">
        <v>11235</v>
      </c>
      <c r="D18" s="646">
        <v>8710</v>
      </c>
      <c r="E18" s="646">
        <v>2386</v>
      </c>
      <c r="F18" s="646">
        <v>11288</v>
      </c>
      <c r="G18" s="47"/>
      <c r="H18" s="45"/>
      <c r="I18" s="36" t="s">
        <v>844</v>
      </c>
      <c r="J18" s="298">
        <v>2867</v>
      </c>
    </row>
    <row r="19" spans="1:16" ht="12" customHeight="1">
      <c r="A19" s="372"/>
      <c r="B19" s="1745" t="s">
        <v>845</v>
      </c>
      <c r="C19" s="1745"/>
      <c r="D19" s="1745"/>
      <c r="E19" s="1745"/>
      <c r="F19" s="1745"/>
      <c r="G19" s="47"/>
      <c r="H19" s="45"/>
      <c r="I19" s="36" t="s">
        <v>846</v>
      </c>
      <c r="J19" s="201">
        <v>2183</v>
      </c>
    </row>
    <row r="20" spans="1:16" ht="12" customHeight="1">
      <c r="A20" s="372">
        <v>2016</v>
      </c>
      <c r="B20" s="174">
        <v>12216</v>
      </c>
      <c r="C20" s="174">
        <v>4127</v>
      </c>
      <c r="D20" s="174">
        <v>3832</v>
      </c>
      <c r="E20" s="174">
        <v>1443</v>
      </c>
      <c r="F20" s="174">
        <v>2814</v>
      </c>
      <c r="G20" s="47"/>
      <c r="H20" s="45"/>
      <c r="I20" s="520" t="s">
        <v>847</v>
      </c>
      <c r="J20" s="803"/>
      <c r="P20" s="692"/>
    </row>
    <row r="21" spans="1:16" ht="12.75" customHeight="1">
      <c r="A21" s="372">
        <v>2017</v>
      </c>
      <c r="B21" s="174">
        <v>12209</v>
      </c>
      <c r="C21" s="174">
        <v>4105</v>
      </c>
      <c r="D21" s="298">
        <v>3818</v>
      </c>
      <c r="E21" s="298">
        <v>1439</v>
      </c>
      <c r="F21" s="298">
        <v>2847</v>
      </c>
      <c r="G21" s="47"/>
      <c r="H21" s="45"/>
      <c r="I21" s="804" t="s">
        <v>848</v>
      </c>
      <c r="J21" s="174">
        <f>J7-J22</f>
        <v>17</v>
      </c>
      <c r="K21" s="59"/>
      <c r="P21" s="692"/>
    </row>
    <row r="22" spans="1:16" ht="12" customHeight="1">
      <c r="A22" s="372">
        <v>2018</v>
      </c>
      <c r="B22" s="174">
        <v>10830</v>
      </c>
      <c r="C22" s="174">
        <v>3639</v>
      </c>
      <c r="D22" s="298">
        <v>3476</v>
      </c>
      <c r="E22" s="298">
        <v>1220</v>
      </c>
      <c r="F22" s="298">
        <v>2495</v>
      </c>
      <c r="G22" s="47"/>
      <c r="H22" s="46"/>
      <c r="I22" s="83" t="s">
        <v>849</v>
      </c>
      <c r="J22" s="298">
        <v>17435</v>
      </c>
      <c r="P22" s="692"/>
    </row>
    <row r="23" spans="1:16" ht="12" customHeight="1">
      <c r="A23" s="372">
        <v>2019</v>
      </c>
      <c r="B23" s="174">
        <v>11156</v>
      </c>
      <c r="C23" s="47">
        <v>3708</v>
      </c>
      <c r="D23" s="47">
        <v>3561</v>
      </c>
      <c r="E23" s="47">
        <v>1259</v>
      </c>
      <c r="F23" s="47">
        <v>2628</v>
      </c>
      <c r="G23" s="47"/>
      <c r="H23" s="45"/>
      <c r="I23" s="83" t="s">
        <v>850</v>
      </c>
      <c r="J23" s="543"/>
      <c r="P23" s="692"/>
    </row>
    <row r="24" spans="1:16" ht="12" customHeight="1">
      <c r="A24" s="372">
        <v>2020</v>
      </c>
      <c r="B24" s="174">
        <v>10877</v>
      </c>
      <c r="C24" s="47">
        <v>3539</v>
      </c>
      <c r="D24" s="47">
        <v>3459</v>
      </c>
      <c r="E24" s="47">
        <v>1175</v>
      </c>
      <c r="F24" s="47">
        <v>2704</v>
      </c>
      <c r="G24" s="47"/>
      <c r="H24" s="45"/>
      <c r="I24" s="805" t="s">
        <v>851</v>
      </c>
      <c r="J24" s="298">
        <v>15519</v>
      </c>
    </row>
    <row r="25" spans="1:16" ht="12" customHeight="1">
      <c r="A25" s="372">
        <v>2021</v>
      </c>
      <c r="B25" s="174">
        <f>C25+D25+E25+F25</f>
        <v>12453</v>
      </c>
      <c r="C25" s="47">
        <v>3807</v>
      </c>
      <c r="D25" s="47">
        <v>3809</v>
      </c>
      <c r="E25" s="47">
        <v>1262</v>
      </c>
      <c r="F25" s="47">
        <v>3575</v>
      </c>
      <c r="G25" s="47"/>
      <c r="H25" s="45"/>
      <c r="I25" s="805" t="s">
        <v>852</v>
      </c>
      <c r="J25" s="298">
        <v>1281</v>
      </c>
    </row>
    <row r="26" spans="1:16" ht="12" customHeight="1">
      <c r="A26" s="372">
        <v>2022</v>
      </c>
      <c r="B26" s="201">
        <f>C26+D26+E26+F26</f>
        <v>13251</v>
      </c>
      <c r="C26" s="44">
        <v>3993</v>
      </c>
      <c r="D26" s="44">
        <v>4019</v>
      </c>
      <c r="E26" s="44">
        <v>1331</v>
      </c>
      <c r="F26" s="44">
        <v>3908</v>
      </c>
      <c r="G26" s="47"/>
      <c r="H26" s="45"/>
      <c r="I26" s="805" t="s">
        <v>853</v>
      </c>
      <c r="J26" s="828"/>
      <c r="K26" s="786"/>
    </row>
    <row r="27" spans="1:16" ht="12" customHeight="1">
      <c r="A27" s="372">
        <v>2023</v>
      </c>
      <c r="B27" s="174">
        <v>13651</v>
      </c>
      <c r="C27" s="174">
        <v>4186</v>
      </c>
      <c r="D27" s="174">
        <v>4060</v>
      </c>
      <c r="E27" s="174">
        <v>1310</v>
      </c>
      <c r="F27" s="174">
        <v>4095</v>
      </c>
      <c r="G27" s="47"/>
      <c r="H27" s="46"/>
      <c r="I27" s="805" t="s">
        <v>854</v>
      </c>
      <c r="J27" s="481">
        <v>421</v>
      </c>
      <c r="K27" s="786"/>
    </row>
    <row r="28" spans="1:16" ht="12" customHeight="1">
      <c r="A28" s="372">
        <v>2024</v>
      </c>
      <c r="B28" s="174">
        <f>SUM(C28:F28)</f>
        <v>14365</v>
      </c>
      <c r="C28" s="174">
        <v>4286</v>
      </c>
      <c r="D28" s="174">
        <v>4108</v>
      </c>
      <c r="E28" s="174">
        <v>1317</v>
      </c>
      <c r="F28" s="174">
        <v>4654</v>
      </c>
      <c r="G28" s="47"/>
      <c r="H28" s="45"/>
      <c r="I28" s="805" t="s">
        <v>855</v>
      </c>
      <c r="J28" s="298">
        <v>69</v>
      </c>
      <c r="K28" s="786"/>
      <c r="M28" s="59"/>
    </row>
    <row r="29" spans="1:16" ht="12" customHeight="1">
      <c r="A29" s="194"/>
      <c r="B29" s="1473"/>
      <c r="C29" s="1473"/>
      <c r="D29" s="47"/>
      <c r="E29" s="47"/>
      <c r="F29" s="75"/>
      <c r="G29" s="75"/>
      <c r="H29" s="36"/>
      <c r="I29" s="36"/>
      <c r="J29" s="656"/>
      <c r="K29" s="786"/>
    </row>
    <row r="30" spans="1:16" ht="12" customHeight="1">
      <c r="A30" s="1518" t="s">
        <v>1685</v>
      </c>
      <c r="B30" s="1519"/>
      <c r="C30" s="1519"/>
      <c r="D30" s="201"/>
      <c r="E30" s="47"/>
      <c r="F30" s="75"/>
      <c r="G30" s="75"/>
      <c r="H30" s="36"/>
      <c r="I30" s="36"/>
      <c r="J30" s="656"/>
      <c r="K30" s="786"/>
    </row>
    <row r="31" spans="1:16" ht="12" customHeight="1">
      <c r="A31" s="1614" t="s">
        <v>1972</v>
      </c>
      <c r="B31" s="1519"/>
      <c r="C31" s="1519"/>
      <c r="D31" s="201"/>
      <c r="E31" s="47"/>
      <c r="F31" s="75"/>
      <c r="G31" s="75"/>
      <c r="H31" s="36"/>
      <c r="I31" s="36"/>
      <c r="J31" s="656"/>
      <c r="K31" s="786"/>
    </row>
    <row r="32" spans="1:16" ht="12" customHeight="1">
      <c r="A32" s="1614" t="s">
        <v>1973</v>
      </c>
      <c r="B32" s="1519"/>
      <c r="C32" s="1519"/>
      <c r="D32" s="201"/>
      <c r="E32" s="47"/>
      <c r="F32" s="75"/>
      <c r="G32" s="75"/>
      <c r="H32" s="36"/>
      <c r="I32" s="36"/>
      <c r="J32" s="656"/>
      <c r="K32" s="786"/>
    </row>
    <row r="33" spans="1:11" ht="12" customHeight="1">
      <c r="A33" s="1744" t="s">
        <v>856</v>
      </c>
      <c r="B33" s="1744"/>
      <c r="C33" s="1744"/>
      <c r="D33" s="1744"/>
      <c r="E33" s="1744"/>
      <c r="F33" s="1744"/>
      <c r="G33" s="1744"/>
      <c r="H33" s="1744"/>
      <c r="I33" s="1744"/>
      <c r="J33" s="1744"/>
    </row>
    <row r="34" spans="1:11" ht="12" customHeight="1">
      <c r="A34" s="25"/>
      <c r="B34" s="178"/>
      <c r="C34" s="178"/>
      <c r="D34" s="178"/>
      <c r="E34" s="178"/>
      <c r="F34" s="178"/>
      <c r="G34" s="178"/>
      <c r="J34" s="1"/>
    </row>
    <row r="35" spans="1:11" ht="12" customHeight="1">
      <c r="A35" s="25"/>
      <c r="B35" s="59"/>
      <c r="C35" s="59"/>
      <c r="D35" s="59"/>
      <c r="E35" s="59"/>
      <c r="F35" s="59"/>
      <c r="G35" s="59"/>
    </row>
    <row r="36" spans="1:11" ht="12" customHeight="1">
      <c r="B36" s="59"/>
      <c r="C36" s="59"/>
      <c r="D36" s="59"/>
      <c r="E36" s="59"/>
      <c r="F36" s="59"/>
      <c r="G36" s="59"/>
    </row>
    <row r="37" spans="1:11" ht="12" customHeight="1">
      <c r="J37" s="178"/>
    </row>
    <row r="38" spans="1:11" ht="12" customHeight="1">
      <c r="I38" s="1" t="s">
        <v>0</v>
      </c>
    </row>
    <row r="39" spans="1:11" ht="12" customHeight="1">
      <c r="K39" s="1" t="s">
        <v>0</v>
      </c>
    </row>
    <row r="41" spans="1:11">
      <c r="I41" s="1" t="s">
        <v>0</v>
      </c>
    </row>
    <row r="42" spans="1:11">
      <c r="I42" s="1" t="s">
        <v>0</v>
      </c>
      <c r="K42" s="1" t="s">
        <v>0</v>
      </c>
    </row>
  </sheetData>
  <mergeCells count="7">
    <mergeCell ref="A33:J33"/>
    <mergeCell ref="A3:J3"/>
    <mergeCell ref="A4:J4"/>
    <mergeCell ref="A5:J5"/>
    <mergeCell ref="C6:F6"/>
    <mergeCell ref="B9:F9"/>
    <mergeCell ref="B19:F19"/>
  </mergeCells>
  <hyperlinks>
    <hyperlink ref="A30" r:id="rId1" location="!/view/sk/vbd_sk_win2/og3802rr/v_og3802rr_00_00_00_sk"/>
    <hyperlink ref="A31" r:id="rId2" location="!/view/sk/vbd_sk_win2/og3803rr/v_og3803rr_00_00_00_sk" display=" DATAcube. [og3803rr]"/>
    <hyperlink ref="A32" r:id="rId3" location="!/view/sk/vbd_sk_win2/og3808rr/v_og3808rr_00_00_00_sk" display="DATAcube. [og3808rr]"/>
    <hyperlink ref="A4:J4" location="'Zoznam tabuliek'!A1" display="Vývoj organizačnej štruktúry ekonomiky"/>
  </hyperlinks>
  <pageMargins left="0.98425196850393704" right="0.78740157480314965" top="0.39370078740157483" bottom="0.59055118110236227" header="0.27559055118110237" footer="0.51181102362204722"/>
  <pageSetup paperSize="9" orientation="portrait" r:id="rId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view="pageBreakPreview" topLeftCell="A7" zoomScale="120" zoomScaleNormal="100" zoomScaleSheetLayoutView="120" workbookViewId="0">
      <selection activeCell="A10" sqref="A10"/>
    </sheetView>
  </sheetViews>
  <sheetFormatPr defaultRowHeight="13.2"/>
  <cols>
    <col min="1" max="1" width="19" style="1" customWidth="1"/>
    <col min="2" max="5" width="6.109375" style="1" customWidth="1"/>
    <col min="6" max="6" width="5.88671875" style="1" customWidth="1"/>
    <col min="7" max="7" width="0.6640625" style="1" customWidth="1"/>
    <col min="8" max="8" width="0.88671875" style="1" customWidth="1"/>
    <col min="9" max="9" width="27.109375" style="1" customWidth="1"/>
    <col min="10" max="10" width="6.109375" style="762" customWidth="1"/>
    <col min="11" max="11" width="9.109375" style="99"/>
    <col min="12" max="12" width="10.44140625" style="1" customWidth="1"/>
    <col min="13" max="13" width="8.88671875" style="59" customWidth="1"/>
    <col min="14" max="256" width="9.109375" style="1"/>
    <col min="257" max="257" width="19" style="1" customWidth="1"/>
    <col min="258" max="261" width="6.109375" style="1" customWidth="1"/>
    <col min="262" max="262" width="5.88671875" style="1" customWidth="1"/>
    <col min="263" max="263" width="0.6640625" style="1" customWidth="1"/>
    <col min="264" max="264" width="0.88671875" style="1" customWidth="1"/>
    <col min="265" max="265" width="27.109375" style="1" customWidth="1"/>
    <col min="266" max="266" width="6.33203125" style="1" customWidth="1"/>
    <col min="267" max="267" width="9.109375" style="1"/>
    <col min="268" max="268" width="21.5546875" style="1" bestFit="1" customWidth="1"/>
    <col min="269" max="269" width="6.88671875" style="1" customWidth="1"/>
    <col min="270" max="512" width="9.109375" style="1"/>
    <col min="513" max="513" width="19" style="1" customWidth="1"/>
    <col min="514" max="517" width="6.109375" style="1" customWidth="1"/>
    <col min="518" max="518" width="5.88671875" style="1" customWidth="1"/>
    <col min="519" max="519" width="0.6640625" style="1" customWidth="1"/>
    <col min="520" max="520" width="0.88671875" style="1" customWidth="1"/>
    <col min="521" max="521" width="27.109375" style="1" customWidth="1"/>
    <col min="522" max="522" width="6.33203125" style="1" customWidth="1"/>
    <col min="523" max="523" width="9.109375" style="1"/>
    <col min="524" max="524" width="21.5546875" style="1" bestFit="1" customWidth="1"/>
    <col min="525" max="525" width="6.88671875" style="1" customWidth="1"/>
    <col min="526" max="768" width="9.109375" style="1"/>
    <col min="769" max="769" width="19" style="1" customWidth="1"/>
    <col min="770" max="773" width="6.109375" style="1" customWidth="1"/>
    <col min="774" max="774" width="5.88671875" style="1" customWidth="1"/>
    <col min="775" max="775" width="0.6640625" style="1" customWidth="1"/>
    <col min="776" max="776" width="0.88671875" style="1" customWidth="1"/>
    <col min="777" max="777" width="27.109375" style="1" customWidth="1"/>
    <col min="778" max="778" width="6.33203125" style="1" customWidth="1"/>
    <col min="779" max="779" width="9.109375" style="1"/>
    <col min="780" max="780" width="21.5546875" style="1" bestFit="1" customWidth="1"/>
    <col min="781" max="781" width="6.88671875" style="1" customWidth="1"/>
    <col min="782" max="1024" width="9.109375" style="1"/>
    <col min="1025" max="1025" width="19" style="1" customWidth="1"/>
    <col min="1026" max="1029" width="6.109375" style="1" customWidth="1"/>
    <col min="1030" max="1030" width="5.88671875" style="1" customWidth="1"/>
    <col min="1031" max="1031" width="0.6640625" style="1" customWidth="1"/>
    <col min="1032" max="1032" width="0.88671875" style="1" customWidth="1"/>
    <col min="1033" max="1033" width="27.109375" style="1" customWidth="1"/>
    <col min="1034" max="1034" width="6.33203125" style="1" customWidth="1"/>
    <col min="1035" max="1035" width="9.109375" style="1"/>
    <col min="1036" max="1036" width="21.5546875" style="1" bestFit="1" customWidth="1"/>
    <col min="1037" max="1037" width="6.88671875" style="1" customWidth="1"/>
    <col min="1038" max="1280" width="9.109375" style="1"/>
    <col min="1281" max="1281" width="19" style="1" customWidth="1"/>
    <col min="1282" max="1285" width="6.109375" style="1" customWidth="1"/>
    <col min="1286" max="1286" width="5.88671875" style="1" customWidth="1"/>
    <col min="1287" max="1287" width="0.6640625" style="1" customWidth="1"/>
    <col min="1288" max="1288" width="0.88671875" style="1" customWidth="1"/>
    <col min="1289" max="1289" width="27.109375" style="1" customWidth="1"/>
    <col min="1290" max="1290" width="6.33203125" style="1" customWidth="1"/>
    <col min="1291" max="1291" width="9.109375" style="1"/>
    <col min="1292" max="1292" width="21.5546875" style="1" bestFit="1" customWidth="1"/>
    <col min="1293" max="1293" width="6.88671875" style="1" customWidth="1"/>
    <col min="1294" max="1536" width="9.109375" style="1"/>
    <col min="1537" max="1537" width="19" style="1" customWidth="1"/>
    <col min="1538" max="1541" width="6.109375" style="1" customWidth="1"/>
    <col min="1542" max="1542" width="5.88671875" style="1" customWidth="1"/>
    <col min="1543" max="1543" width="0.6640625" style="1" customWidth="1"/>
    <col min="1544" max="1544" width="0.88671875" style="1" customWidth="1"/>
    <col min="1545" max="1545" width="27.109375" style="1" customWidth="1"/>
    <col min="1546" max="1546" width="6.33203125" style="1" customWidth="1"/>
    <col min="1547" max="1547" width="9.109375" style="1"/>
    <col min="1548" max="1548" width="21.5546875" style="1" bestFit="1" customWidth="1"/>
    <col min="1549" max="1549" width="6.88671875" style="1" customWidth="1"/>
    <col min="1550" max="1792" width="9.109375" style="1"/>
    <col min="1793" max="1793" width="19" style="1" customWidth="1"/>
    <col min="1794" max="1797" width="6.109375" style="1" customWidth="1"/>
    <col min="1798" max="1798" width="5.88671875" style="1" customWidth="1"/>
    <col min="1799" max="1799" width="0.6640625" style="1" customWidth="1"/>
    <col min="1800" max="1800" width="0.88671875" style="1" customWidth="1"/>
    <col min="1801" max="1801" width="27.109375" style="1" customWidth="1"/>
    <col min="1802" max="1802" width="6.33203125" style="1" customWidth="1"/>
    <col min="1803" max="1803" width="9.109375" style="1"/>
    <col min="1804" max="1804" width="21.5546875" style="1" bestFit="1" customWidth="1"/>
    <col min="1805" max="1805" width="6.88671875" style="1" customWidth="1"/>
    <col min="1806" max="2048" width="9.109375" style="1"/>
    <col min="2049" max="2049" width="19" style="1" customWidth="1"/>
    <col min="2050" max="2053" width="6.109375" style="1" customWidth="1"/>
    <col min="2054" max="2054" width="5.88671875" style="1" customWidth="1"/>
    <col min="2055" max="2055" width="0.6640625" style="1" customWidth="1"/>
    <col min="2056" max="2056" width="0.88671875" style="1" customWidth="1"/>
    <col min="2057" max="2057" width="27.109375" style="1" customWidth="1"/>
    <col min="2058" max="2058" width="6.33203125" style="1" customWidth="1"/>
    <col min="2059" max="2059" width="9.109375" style="1"/>
    <col min="2060" max="2060" width="21.5546875" style="1" bestFit="1" customWidth="1"/>
    <col min="2061" max="2061" width="6.88671875" style="1" customWidth="1"/>
    <col min="2062" max="2304" width="9.109375" style="1"/>
    <col min="2305" max="2305" width="19" style="1" customWidth="1"/>
    <col min="2306" max="2309" width="6.109375" style="1" customWidth="1"/>
    <col min="2310" max="2310" width="5.88671875" style="1" customWidth="1"/>
    <col min="2311" max="2311" width="0.6640625" style="1" customWidth="1"/>
    <col min="2312" max="2312" width="0.88671875" style="1" customWidth="1"/>
    <col min="2313" max="2313" width="27.109375" style="1" customWidth="1"/>
    <col min="2314" max="2314" width="6.33203125" style="1" customWidth="1"/>
    <col min="2315" max="2315" width="9.109375" style="1"/>
    <col min="2316" max="2316" width="21.5546875" style="1" bestFit="1" customWidth="1"/>
    <col min="2317" max="2317" width="6.88671875" style="1" customWidth="1"/>
    <col min="2318" max="2560" width="9.109375" style="1"/>
    <col min="2561" max="2561" width="19" style="1" customWidth="1"/>
    <col min="2562" max="2565" width="6.109375" style="1" customWidth="1"/>
    <col min="2566" max="2566" width="5.88671875" style="1" customWidth="1"/>
    <col min="2567" max="2567" width="0.6640625" style="1" customWidth="1"/>
    <col min="2568" max="2568" width="0.88671875" style="1" customWidth="1"/>
    <col min="2569" max="2569" width="27.109375" style="1" customWidth="1"/>
    <col min="2570" max="2570" width="6.33203125" style="1" customWidth="1"/>
    <col min="2571" max="2571" width="9.109375" style="1"/>
    <col min="2572" max="2572" width="21.5546875" style="1" bestFit="1" customWidth="1"/>
    <col min="2573" max="2573" width="6.88671875" style="1" customWidth="1"/>
    <col min="2574" max="2816" width="9.109375" style="1"/>
    <col min="2817" max="2817" width="19" style="1" customWidth="1"/>
    <col min="2818" max="2821" width="6.109375" style="1" customWidth="1"/>
    <col min="2822" max="2822" width="5.88671875" style="1" customWidth="1"/>
    <col min="2823" max="2823" width="0.6640625" style="1" customWidth="1"/>
    <col min="2824" max="2824" width="0.88671875" style="1" customWidth="1"/>
    <col min="2825" max="2825" width="27.109375" style="1" customWidth="1"/>
    <col min="2826" max="2826" width="6.33203125" style="1" customWidth="1"/>
    <col min="2827" max="2827" width="9.109375" style="1"/>
    <col min="2828" max="2828" width="21.5546875" style="1" bestFit="1" customWidth="1"/>
    <col min="2829" max="2829" width="6.88671875" style="1" customWidth="1"/>
    <col min="2830" max="3072" width="9.109375" style="1"/>
    <col min="3073" max="3073" width="19" style="1" customWidth="1"/>
    <col min="3074" max="3077" width="6.109375" style="1" customWidth="1"/>
    <col min="3078" max="3078" width="5.88671875" style="1" customWidth="1"/>
    <col min="3079" max="3079" width="0.6640625" style="1" customWidth="1"/>
    <col min="3080" max="3080" width="0.88671875" style="1" customWidth="1"/>
    <col min="3081" max="3081" width="27.109375" style="1" customWidth="1"/>
    <col min="3082" max="3082" width="6.33203125" style="1" customWidth="1"/>
    <col min="3083" max="3083" width="9.109375" style="1"/>
    <col min="3084" max="3084" width="21.5546875" style="1" bestFit="1" customWidth="1"/>
    <col min="3085" max="3085" width="6.88671875" style="1" customWidth="1"/>
    <col min="3086" max="3328" width="9.109375" style="1"/>
    <col min="3329" max="3329" width="19" style="1" customWidth="1"/>
    <col min="3330" max="3333" width="6.109375" style="1" customWidth="1"/>
    <col min="3334" max="3334" width="5.88671875" style="1" customWidth="1"/>
    <col min="3335" max="3335" width="0.6640625" style="1" customWidth="1"/>
    <col min="3336" max="3336" width="0.88671875" style="1" customWidth="1"/>
    <col min="3337" max="3337" width="27.109375" style="1" customWidth="1"/>
    <col min="3338" max="3338" width="6.33203125" style="1" customWidth="1"/>
    <col min="3339" max="3339" width="9.109375" style="1"/>
    <col min="3340" max="3340" width="21.5546875" style="1" bestFit="1" customWidth="1"/>
    <col min="3341" max="3341" width="6.88671875" style="1" customWidth="1"/>
    <col min="3342" max="3584" width="9.109375" style="1"/>
    <col min="3585" max="3585" width="19" style="1" customWidth="1"/>
    <col min="3586" max="3589" width="6.109375" style="1" customWidth="1"/>
    <col min="3590" max="3590" width="5.88671875" style="1" customWidth="1"/>
    <col min="3591" max="3591" width="0.6640625" style="1" customWidth="1"/>
    <col min="3592" max="3592" width="0.88671875" style="1" customWidth="1"/>
    <col min="3593" max="3593" width="27.109375" style="1" customWidth="1"/>
    <col min="3594" max="3594" width="6.33203125" style="1" customWidth="1"/>
    <col min="3595" max="3595" width="9.109375" style="1"/>
    <col min="3596" max="3596" width="21.5546875" style="1" bestFit="1" customWidth="1"/>
    <col min="3597" max="3597" width="6.88671875" style="1" customWidth="1"/>
    <col min="3598" max="3840" width="9.109375" style="1"/>
    <col min="3841" max="3841" width="19" style="1" customWidth="1"/>
    <col min="3842" max="3845" width="6.109375" style="1" customWidth="1"/>
    <col min="3846" max="3846" width="5.88671875" style="1" customWidth="1"/>
    <col min="3847" max="3847" width="0.6640625" style="1" customWidth="1"/>
    <col min="3848" max="3848" width="0.88671875" style="1" customWidth="1"/>
    <col min="3849" max="3849" width="27.109375" style="1" customWidth="1"/>
    <col min="3850" max="3850" width="6.33203125" style="1" customWidth="1"/>
    <col min="3851" max="3851" width="9.109375" style="1"/>
    <col min="3852" max="3852" width="21.5546875" style="1" bestFit="1" customWidth="1"/>
    <col min="3853" max="3853" width="6.88671875" style="1" customWidth="1"/>
    <col min="3854" max="4096" width="9.109375" style="1"/>
    <col min="4097" max="4097" width="19" style="1" customWidth="1"/>
    <col min="4098" max="4101" width="6.109375" style="1" customWidth="1"/>
    <col min="4102" max="4102" width="5.88671875" style="1" customWidth="1"/>
    <col min="4103" max="4103" width="0.6640625" style="1" customWidth="1"/>
    <col min="4104" max="4104" width="0.88671875" style="1" customWidth="1"/>
    <col min="4105" max="4105" width="27.109375" style="1" customWidth="1"/>
    <col min="4106" max="4106" width="6.33203125" style="1" customWidth="1"/>
    <col min="4107" max="4107" width="9.109375" style="1"/>
    <col min="4108" max="4108" width="21.5546875" style="1" bestFit="1" customWidth="1"/>
    <col min="4109" max="4109" width="6.88671875" style="1" customWidth="1"/>
    <col min="4110" max="4352" width="9.109375" style="1"/>
    <col min="4353" max="4353" width="19" style="1" customWidth="1"/>
    <col min="4354" max="4357" width="6.109375" style="1" customWidth="1"/>
    <col min="4358" max="4358" width="5.88671875" style="1" customWidth="1"/>
    <col min="4359" max="4359" width="0.6640625" style="1" customWidth="1"/>
    <col min="4360" max="4360" width="0.88671875" style="1" customWidth="1"/>
    <col min="4361" max="4361" width="27.109375" style="1" customWidth="1"/>
    <col min="4362" max="4362" width="6.33203125" style="1" customWidth="1"/>
    <col min="4363" max="4363" width="9.109375" style="1"/>
    <col min="4364" max="4364" width="21.5546875" style="1" bestFit="1" customWidth="1"/>
    <col min="4365" max="4365" width="6.88671875" style="1" customWidth="1"/>
    <col min="4366" max="4608" width="9.109375" style="1"/>
    <col min="4609" max="4609" width="19" style="1" customWidth="1"/>
    <col min="4610" max="4613" width="6.109375" style="1" customWidth="1"/>
    <col min="4614" max="4614" width="5.88671875" style="1" customWidth="1"/>
    <col min="4615" max="4615" width="0.6640625" style="1" customWidth="1"/>
    <col min="4616" max="4616" width="0.88671875" style="1" customWidth="1"/>
    <col min="4617" max="4617" width="27.109375" style="1" customWidth="1"/>
    <col min="4618" max="4618" width="6.33203125" style="1" customWidth="1"/>
    <col min="4619" max="4619" width="9.109375" style="1"/>
    <col min="4620" max="4620" width="21.5546875" style="1" bestFit="1" customWidth="1"/>
    <col min="4621" max="4621" width="6.88671875" style="1" customWidth="1"/>
    <col min="4622" max="4864" width="9.109375" style="1"/>
    <col min="4865" max="4865" width="19" style="1" customWidth="1"/>
    <col min="4866" max="4869" width="6.109375" style="1" customWidth="1"/>
    <col min="4870" max="4870" width="5.88671875" style="1" customWidth="1"/>
    <col min="4871" max="4871" width="0.6640625" style="1" customWidth="1"/>
    <col min="4872" max="4872" width="0.88671875" style="1" customWidth="1"/>
    <col min="4873" max="4873" width="27.109375" style="1" customWidth="1"/>
    <col min="4874" max="4874" width="6.33203125" style="1" customWidth="1"/>
    <col min="4875" max="4875" width="9.109375" style="1"/>
    <col min="4876" max="4876" width="21.5546875" style="1" bestFit="1" customWidth="1"/>
    <col min="4877" max="4877" width="6.88671875" style="1" customWidth="1"/>
    <col min="4878" max="5120" width="9.109375" style="1"/>
    <col min="5121" max="5121" width="19" style="1" customWidth="1"/>
    <col min="5122" max="5125" width="6.109375" style="1" customWidth="1"/>
    <col min="5126" max="5126" width="5.88671875" style="1" customWidth="1"/>
    <col min="5127" max="5127" width="0.6640625" style="1" customWidth="1"/>
    <col min="5128" max="5128" width="0.88671875" style="1" customWidth="1"/>
    <col min="5129" max="5129" width="27.109375" style="1" customWidth="1"/>
    <col min="5130" max="5130" width="6.33203125" style="1" customWidth="1"/>
    <col min="5131" max="5131" width="9.109375" style="1"/>
    <col min="5132" max="5132" width="21.5546875" style="1" bestFit="1" customWidth="1"/>
    <col min="5133" max="5133" width="6.88671875" style="1" customWidth="1"/>
    <col min="5134" max="5376" width="9.109375" style="1"/>
    <col min="5377" max="5377" width="19" style="1" customWidth="1"/>
    <col min="5378" max="5381" width="6.109375" style="1" customWidth="1"/>
    <col min="5382" max="5382" width="5.88671875" style="1" customWidth="1"/>
    <col min="5383" max="5383" width="0.6640625" style="1" customWidth="1"/>
    <col min="5384" max="5384" width="0.88671875" style="1" customWidth="1"/>
    <col min="5385" max="5385" width="27.109375" style="1" customWidth="1"/>
    <col min="5386" max="5386" width="6.33203125" style="1" customWidth="1"/>
    <col min="5387" max="5387" width="9.109375" style="1"/>
    <col min="5388" max="5388" width="21.5546875" style="1" bestFit="1" customWidth="1"/>
    <col min="5389" max="5389" width="6.88671875" style="1" customWidth="1"/>
    <col min="5390" max="5632" width="9.109375" style="1"/>
    <col min="5633" max="5633" width="19" style="1" customWidth="1"/>
    <col min="5634" max="5637" width="6.109375" style="1" customWidth="1"/>
    <col min="5638" max="5638" width="5.88671875" style="1" customWidth="1"/>
    <col min="5639" max="5639" width="0.6640625" style="1" customWidth="1"/>
    <col min="5640" max="5640" width="0.88671875" style="1" customWidth="1"/>
    <col min="5641" max="5641" width="27.109375" style="1" customWidth="1"/>
    <col min="5642" max="5642" width="6.33203125" style="1" customWidth="1"/>
    <col min="5643" max="5643" width="9.109375" style="1"/>
    <col min="5644" max="5644" width="21.5546875" style="1" bestFit="1" customWidth="1"/>
    <col min="5645" max="5645" width="6.88671875" style="1" customWidth="1"/>
    <col min="5646" max="5888" width="9.109375" style="1"/>
    <col min="5889" max="5889" width="19" style="1" customWidth="1"/>
    <col min="5890" max="5893" width="6.109375" style="1" customWidth="1"/>
    <col min="5894" max="5894" width="5.88671875" style="1" customWidth="1"/>
    <col min="5895" max="5895" width="0.6640625" style="1" customWidth="1"/>
    <col min="5896" max="5896" width="0.88671875" style="1" customWidth="1"/>
    <col min="5897" max="5897" width="27.109375" style="1" customWidth="1"/>
    <col min="5898" max="5898" width="6.33203125" style="1" customWidth="1"/>
    <col min="5899" max="5899" width="9.109375" style="1"/>
    <col min="5900" max="5900" width="21.5546875" style="1" bestFit="1" customWidth="1"/>
    <col min="5901" max="5901" width="6.88671875" style="1" customWidth="1"/>
    <col min="5902" max="6144" width="9.109375" style="1"/>
    <col min="6145" max="6145" width="19" style="1" customWidth="1"/>
    <col min="6146" max="6149" width="6.109375" style="1" customWidth="1"/>
    <col min="6150" max="6150" width="5.88671875" style="1" customWidth="1"/>
    <col min="6151" max="6151" width="0.6640625" style="1" customWidth="1"/>
    <col min="6152" max="6152" width="0.88671875" style="1" customWidth="1"/>
    <col min="6153" max="6153" width="27.109375" style="1" customWidth="1"/>
    <col min="6154" max="6154" width="6.33203125" style="1" customWidth="1"/>
    <col min="6155" max="6155" width="9.109375" style="1"/>
    <col min="6156" max="6156" width="21.5546875" style="1" bestFit="1" customWidth="1"/>
    <col min="6157" max="6157" width="6.88671875" style="1" customWidth="1"/>
    <col min="6158" max="6400" width="9.109375" style="1"/>
    <col min="6401" max="6401" width="19" style="1" customWidth="1"/>
    <col min="6402" max="6405" width="6.109375" style="1" customWidth="1"/>
    <col min="6406" max="6406" width="5.88671875" style="1" customWidth="1"/>
    <col min="6407" max="6407" width="0.6640625" style="1" customWidth="1"/>
    <col min="6408" max="6408" width="0.88671875" style="1" customWidth="1"/>
    <col min="6409" max="6409" width="27.109375" style="1" customWidth="1"/>
    <col min="6410" max="6410" width="6.33203125" style="1" customWidth="1"/>
    <col min="6411" max="6411" width="9.109375" style="1"/>
    <col min="6412" max="6412" width="21.5546875" style="1" bestFit="1" customWidth="1"/>
    <col min="6413" max="6413" width="6.88671875" style="1" customWidth="1"/>
    <col min="6414" max="6656" width="9.109375" style="1"/>
    <col min="6657" max="6657" width="19" style="1" customWidth="1"/>
    <col min="6658" max="6661" width="6.109375" style="1" customWidth="1"/>
    <col min="6662" max="6662" width="5.88671875" style="1" customWidth="1"/>
    <col min="6663" max="6663" width="0.6640625" style="1" customWidth="1"/>
    <col min="6664" max="6664" width="0.88671875" style="1" customWidth="1"/>
    <col min="6665" max="6665" width="27.109375" style="1" customWidth="1"/>
    <col min="6666" max="6666" width="6.33203125" style="1" customWidth="1"/>
    <col min="6667" max="6667" width="9.109375" style="1"/>
    <col min="6668" max="6668" width="21.5546875" style="1" bestFit="1" customWidth="1"/>
    <col min="6669" max="6669" width="6.88671875" style="1" customWidth="1"/>
    <col min="6670" max="6912" width="9.109375" style="1"/>
    <col min="6913" max="6913" width="19" style="1" customWidth="1"/>
    <col min="6914" max="6917" width="6.109375" style="1" customWidth="1"/>
    <col min="6918" max="6918" width="5.88671875" style="1" customWidth="1"/>
    <col min="6919" max="6919" width="0.6640625" style="1" customWidth="1"/>
    <col min="6920" max="6920" width="0.88671875" style="1" customWidth="1"/>
    <col min="6921" max="6921" width="27.109375" style="1" customWidth="1"/>
    <col min="6922" max="6922" width="6.33203125" style="1" customWidth="1"/>
    <col min="6923" max="6923" width="9.109375" style="1"/>
    <col min="6924" max="6924" width="21.5546875" style="1" bestFit="1" customWidth="1"/>
    <col min="6925" max="6925" width="6.88671875" style="1" customWidth="1"/>
    <col min="6926" max="7168" width="9.109375" style="1"/>
    <col min="7169" max="7169" width="19" style="1" customWidth="1"/>
    <col min="7170" max="7173" width="6.109375" style="1" customWidth="1"/>
    <col min="7174" max="7174" width="5.88671875" style="1" customWidth="1"/>
    <col min="7175" max="7175" width="0.6640625" style="1" customWidth="1"/>
    <col min="7176" max="7176" width="0.88671875" style="1" customWidth="1"/>
    <col min="7177" max="7177" width="27.109375" style="1" customWidth="1"/>
    <col min="7178" max="7178" width="6.33203125" style="1" customWidth="1"/>
    <col min="7179" max="7179" width="9.109375" style="1"/>
    <col min="7180" max="7180" width="21.5546875" style="1" bestFit="1" customWidth="1"/>
    <col min="7181" max="7181" width="6.88671875" style="1" customWidth="1"/>
    <col min="7182" max="7424" width="9.109375" style="1"/>
    <col min="7425" max="7425" width="19" style="1" customWidth="1"/>
    <col min="7426" max="7429" width="6.109375" style="1" customWidth="1"/>
    <col min="7430" max="7430" width="5.88671875" style="1" customWidth="1"/>
    <col min="7431" max="7431" width="0.6640625" style="1" customWidth="1"/>
    <col min="7432" max="7432" width="0.88671875" style="1" customWidth="1"/>
    <col min="7433" max="7433" width="27.109375" style="1" customWidth="1"/>
    <col min="7434" max="7434" width="6.33203125" style="1" customWidth="1"/>
    <col min="7435" max="7435" width="9.109375" style="1"/>
    <col min="7436" max="7436" width="21.5546875" style="1" bestFit="1" customWidth="1"/>
    <col min="7437" max="7437" width="6.88671875" style="1" customWidth="1"/>
    <col min="7438" max="7680" width="9.109375" style="1"/>
    <col min="7681" max="7681" width="19" style="1" customWidth="1"/>
    <col min="7682" max="7685" width="6.109375" style="1" customWidth="1"/>
    <col min="7686" max="7686" width="5.88671875" style="1" customWidth="1"/>
    <col min="7687" max="7687" width="0.6640625" style="1" customWidth="1"/>
    <col min="7688" max="7688" width="0.88671875" style="1" customWidth="1"/>
    <col min="7689" max="7689" width="27.109375" style="1" customWidth="1"/>
    <col min="7690" max="7690" width="6.33203125" style="1" customWidth="1"/>
    <col min="7691" max="7691" width="9.109375" style="1"/>
    <col min="7692" max="7692" width="21.5546875" style="1" bestFit="1" customWidth="1"/>
    <col min="7693" max="7693" width="6.88671875" style="1" customWidth="1"/>
    <col min="7694" max="7936" width="9.109375" style="1"/>
    <col min="7937" max="7937" width="19" style="1" customWidth="1"/>
    <col min="7938" max="7941" width="6.109375" style="1" customWidth="1"/>
    <col min="7942" max="7942" width="5.88671875" style="1" customWidth="1"/>
    <col min="7943" max="7943" width="0.6640625" style="1" customWidth="1"/>
    <col min="7944" max="7944" width="0.88671875" style="1" customWidth="1"/>
    <col min="7945" max="7945" width="27.109375" style="1" customWidth="1"/>
    <col min="7946" max="7946" width="6.33203125" style="1" customWidth="1"/>
    <col min="7947" max="7947" width="9.109375" style="1"/>
    <col min="7948" max="7948" width="21.5546875" style="1" bestFit="1" customWidth="1"/>
    <col min="7949" max="7949" width="6.88671875" style="1" customWidth="1"/>
    <col min="7950" max="8192" width="9.109375" style="1"/>
    <col min="8193" max="8193" width="19" style="1" customWidth="1"/>
    <col min="8194" max="8197" width="6.109375" style="1" customWidth="1"/>
    <col min="8198" max="8198" width="5.88671875" style="1" customWidth="1"/>
    <col min="8199" max="8199" width="0.6640625" style="1" customWidth="1"/>
    <col min="8200" max="8200" width="0.88671875" style="1" customWidth="1"/>
    <col min="8201" max="8201" width="27.109375" style="1" customWidth="1"/>
    <col min="8202" max="8202" width="6.33203125" style="1" customWidth="1"/>
    <col min="8203" max="8203" width="9.109375" style="1"/>
    <col min="8204" max="8204" width="21.5546875" style="1" bestFit="1" customWidth="1"/>
    <col min="8205" max="8205" width="6.88671875" style="1" customWidth="1"/>
    <col min="8206" max="8448" width="9.109375" style="1"/>
    <col min="8449" max="8449" width="19" style="1" customWidth="1"/>
    <col min="8450" max="8453" width="6.109375" style="1" customWidth="1"/>
    <col min="8454" max="8454" width="5.88671875" style="1" customWidth="1"/>
    <col min="8455" max="8455" width="0.6640625" style="1" customWidth="1"/>
    <col min="8456" max="8456" width="0.88671875" style="1" customWidth="1"/>
    <col min="8457" max="8457" width="27.109375" style="1" customWidth="1"/>
    <col min="8458" max="8458" width="6.33203125" style="1" customWidth="1"/>
    <col min="8459" max="8459" width="9.109375" style="1"/>
    <col min="8460" max="8460" width="21.5546875" style="1" bestFit="1" customWidth="1"/>
    <col min="8461" max="8461" width="6.88671875" style="1" customWidth="1"/>
    <col min="8462" max="8704" width="9.109375" style="1"/>
    <col min="8705" max="8705" width="19" style="1" customWidth="1"/>
    <col min="8706" max="8709" width="6.109375" style="1" customWidth="1"/>
    <col min="8710" max="8710" width="5.88671875" style="1" customWidth="1"/>
    <col min="8711" max="8711" width="0.6640625" style="1" customWidth="1"/>
    <col min="8712" max="8712" width="0.88671875" style="1" customWidth="1"/>
    <col min="8713" max="8713" width="27.109375" style="1" customWidth="1"/>
    <col min="8714" max="8714" width="6.33203125" style="1" customWidth="1"/>
    <col min="8715" max="8715" width="9.109375" style="1"/>
    <col min="8716" max="8716" width="21.5546875" style="1" bestFit="1" customWidth="1"/>
    <col min="8717" max="8717" width="6.88671875" style="1" customWidth="1"/>
    <col min="8718" max="8960" width="9.109375" style="1"/>
    <col min="8961" max="8961" width="19" style="1" customWidth="1"/>
    <col min="8962" max="8965" width="6.109375" style="1" customWidth="1"/>
    <col min="8966" max="8966" width="5.88671875" style="1" customWidth="1"/>
    <col min="8967" max="8967" width="0.6640625" style="1" customWidth="1"/>
    <col min="8968" max="8968" width="0.88671875" style="1" customWidth="1"/>
    <col min="8969" max="8969" width="27.109375" style="1" customWidth="1"/>
    <col min="8970" max="8970" width="6.33203125" style="1" customWidth="1"/>
    <col min="8971" max="8971" width="9.109375" style="1"/>
    <col min="8972" max="8972" width="21.5546875" style="1" bestFit="1" customWidth="1"/>
    <col min="8973" max="8973" width="6.88671875" style="1" customWidth="1"/>
    <col min="8974" max="9216" width="9.109375" style="1"/>
    <col min="9217" max="9217" width="19" style="1" customWidth="1"/>
    <col min="9218" max="9221" width="6.109375" style="1" customWidth="1"/>
    <col min="9222" max="9222" width="5.88671875" style="1" customWidth="1"/>
    <col min="9223" max="9223" width="0.6640625" style="1" customWidth="1"/>
    <col min="9224" max="9224" width="0.88671875" style="1" customWidth="1"/>
    <col min="9225" max="9225" width="27.109375" style="1" customWidth="1"/>
    <col min="9226" max="9226" width="6.33203125" style="1" customWidth="1"/>
    <col min="9227" max="9227" width="9.109375" style="1"/>
    <col min="9228" max="9228" width="21.5546875" style="1" bestFit="1" customWidth="1"/>
    <col min="9229" max="9229" width="6.88671875" style="1" customWidth="1"/>
    <col min="9230" max="9472" width="9.109375" style="1"/>
    <col min="9473" max="9473" width="19" style="1" customWidth="1"/>
    <col min="9474" max="9477" width="6.109375" style="1" customWidth="1"/>
    <col min="9478" max="9478" width="5.88671875" style="1" customWidth="1"/>
    <col min="9479" max="9479" width="0.6640625" style="1" customWidth="1"/>
    <col min="9480" max="9480" width="0.88671875" style="1" customWidth="1"/>
    <col min="9481" max="9481" width="27.109375" style="1" customWidth="1"/>
    <col min="9482" max="9482" width="6.33203125" style="1" customWidth="1"/>
    <col min="9483" max="9483" width="9.109375" style="1"/>
    <col min="9484" max="9484" width="21.5546875" style="1" bestFit="1" customWidth="1"/>
    <col min="9485" max="9485" width="6.88671875" style="1" customWidth="1"/>
    <col min="9486" max="9728" width="9.109375" style="1"/>
    <col min="9729" max="9729" width="19" style="1" customWidth="1"/>
    <col min="9730" max="9733" width="6.109375" style="1" customWidth="1"/>
    <col min="9734" max="9734" width="5.88671875" style="1" customWidth="1"/>
    <col min="9735" max="9735" width="0.6640625" style="1" customWidth="1"/>
    <col min="9736" max="9736" width="0.88671875" style="1" customWidth="1"/>
    <col min="9737" max="9737" width="27.109375" style="1" customWidth="1"/>
    <col min="9738" max="9738" width="6.33203125" style="1" customWidth="1"/>
    <col min="9739" max="9739" width="9.109375" style="1"/>
    <col min="9740" max="9740" width="21.5546875" style="1" bestFit="1" customWidth="1"/>
    <col min="9741" max="9741" width="6.88671875" style="1" customWidth="1"/>
    <col min="9742" max="9984" width="9.109375" style="1"/>
    <col min="9985" max="9985" width="19" style="1" customWidth="1"/>
    <col min="9986" max="9989" width="6.109375" style="1" customWidth="1"/>
    <col min="9990" max="9990" width="5.88671875" style="1" customWidth="1"/>
    <col min="9991" max="9991" width="0.6640625" style="1" customWidth="1"/>
    <col min="9992" max="9992" width="0.88671875" style="1" customWidth="1"/>
    <col min="9993" max="9993" width="27.109375" style="1" customWidth="1"/>
    <col min="9994" max="9994" width="6.33203125" style="1" customWidth="1"/>
    <col min="9995" max="9995" width="9.109375" style="1"/>
    <col min="9996" max="9996" width="21.5546875" style="1" bestFit="1" customWidth="1"/>
    <col min="9997" max="9997" width="6.88671875" style="1" customWidth="1"/>
    <col min="9998" max="10240" width="9.109375" style="1"/>
    <col min="10241" max="10241" width="19" style="1" customWidth="1"/>
    <col min="10242" max="10245" width="6.109375" style="1" customWidth="1"/>
    <col min="10246" max="10246" width="5.88671875" style="1" customWidth="1"/>
    <col min="10247" max="10247" width="0.6640625" style="1" customWidth="1"/>
    <col min="10248" max="10248" width="0.88671875" style="1" customWidth="1"/>
    <col min="10249" max="10249" width="27.109375" style="1" customWidth="1"/>
    <col min="10250" max="10250" width="6.33203125" style="1" customWidth="1"/>
    <col min="10251" max="10251" width="9.109375" style="1"/>
    <col min="10252" max="10252" width="21.5546875" style="1" bestFit="1" customWidth="1"/>
    <col min="10253" max="10253" width="6.88671875" style="1" customWidth="1"/>
    <col min="10254" max="10496" width="9.109375" style="1"/>
    <col min="10497" max="10497" width="19" style="1" customWidth="1"/>
    <col min="10498" max="10501" width="6.109375" style="1" customWidth="1"/>
    <col min="10502" max="10502" width="5.88671875" style="1" customWidth="1"/>
    <col min="10503" max="10503" width="0.6640625" style="1" customWidth="1"/>
    <col min="10504" max="10504" width="0.88671875" style="1" customWidth="1"/>
    <col min="10505" max="10505" width="27.109375" style="1" customWidth="1"/>
    <col min="10506" max="10506" width="6.33203125" style="1" customWidth="1"/>
    <col min="10507" max="10507" width="9.109375" style="1"/>
    <col min="10508" max="10508" width="21.5546875" style="1" bestFit="1" customWidth="1"/>
    <col min="10509" max="10509" width="6.88671875" style="1" customWidth="1"/>
    <col min="10510" max="10752" width="9.109375" style="1"/>
    <col min="10753" max="10753" width="19" style="1" customWidth="1"/>
    <col min="10754" max="10757" width="6.109375" style="1" customWidth="1"/>
    <col min="10758" max="10758" width="5.88671875" style="1" customWidth="1"/>
    <col min="10759" max="10759" width="0.6640625" style="1" customWidth="1"/>
    <col min="10760" max="10760" width="0.88671875" style="1" customWidth="1"/>
    <col min="10761" max="10761" width="27.109375" style="1" customWidth="1"/>
    <col min="10762" max="10762" width="6.33203125" style="1" customWidth="1"/>
    <col min="10763" max="10763" width="9.109375" style="1"/>
    <col min="10764" max="10764" width="21.5546875" style="1" bestFit="1" customWidth="1"/>
    <col min="10765" max="10765" width="6.88671875" style="1" customWidth="1"/>
    <col min="10766" max="11008" width="9.109375" style="1"/>
    <col min="11009" max="11009" width="19" style="1" customWidth="1"/>
    <col min="11010" max="11013" width="6.109375" style="1" customWidth="1"/>
    <col min="11014" max="11014" width="5.88671875" style="1" customWidth="1"/>
    <col min="11015" max="11015" width="0.6640625" style="1" customWidth="1"/>
    <col min="11016" max="11016" width="0.88671875" style="1" customWidth="1"/>
    <col min="11017" max="11017" width="27.109375" style="1" customWidth="1"/>
    <col min="11018" max="11018" width="6.33203125" style="1" customWidth="1"/>
    <col min="11019" max="11019" width="9.109375" style="1"/>
    <col min="11020" max="11020" width="21.5546875" style="1" bestFit="1" customWidth="1"/>
    <col min="11021" max="11021" width="6.88671875" style="1" customWidth="1"/>
    <col min="11022" max="11264" width="9.109375" style="1"/>
    <col min="11265" max="11265" width="19" style="1" customWidth="1"/>
    <col min="11266" max="11269" width="6.109375" style="1" customWidth="1"/>
    <col min="11270" max="11270" width="5.88671875" style="1" customWidth="1"/>
    <col min="11271" max="11271" width="0.6640625" style="1" customWidth="1"/>
    <col min="11272" max="11272" width="0.88671875" style="1" customWidth="1"/>
    <col min="11273" max="11273" width="27.109375" style="1" customWidth="1"/>
    <col min="11274" max="11274" width="6.33203125" style="1" customWidth="1"/>
    <col min="11275" max="11275" width="9.109375" style="1"/>
    <col min="11276" max="11276" width="21.5546875" style="1" bestFit="1" customWidth="1"/>
    <col min="11277" max="11277" width="6.88671875" style="1" customWidth="1"/>
    <col min="11278" max="11520" width="9.109375" style="1"/>
    <col min="11521" max="11521" width="19" style="1" customWidth="1"/>
    <col min="11522" max="11525" width="6.109375" style="1" customWidth="1"/>
    <col min="11526" max="11526" width="5.88671875" style="1" customWidth="1"/>
    <col min="11527" max="11527" width="0.6640625" style="1" customWidth="1"/>
    <col min="11528" max="11528" width="0.88671875" style="1" customWidth="1"/>
    <col min="11529" max="11529" width="27.109375" style="1" customWidth="1"/>
    <col min="11530" max="11530" width="6.33203125" style="1" customWidth="1"/>
    <col min="11531" max="11531" width="9.109375" style="1"/>
    <col min="11532" max="11532" width="21.5546875" style="1" bestFit="1" customWidth="1"/>
    <col min="11533" max="11533" width="6.88671875" style="1" customWidth="1"/>
    <col min="11534" max="11776" width="9.109375" style="1"/>
    <col min="11777" max="11777" width="19" style="1" customWidth="1"/>
    <col min="11778" max="11781" width="6.109375" style="1" customWidth="1"/>
    <col min="11782" max="11782" width="5.88671875" style="1" customWidth="1"/>
    <col min="11783" max="11783" width="0.6640625" style="1" customWidth="1"/>
    <col min="11784" max="11784" width="0.88671875" style="1" customWidth="1"/>
    <col min="11785" max="11785" width="27.109375" style="1" customWidth="1"/>
    <col min="11786" max="11786" width="6.33203125" style="1" customWidth="1"/>
    <col min="11787" max="11787" width="9.109375" style="1"/>
    <col min="11788" max="11788" width="21.5546875" style="1" bestFit="1" customWidth="1"/>
    <col min="11789" max="11789" width="6.88671875" style="1" customWidth="1"/>
    <col min="11790" max="12032" width="9.109375" style="1"/>
    <col min="12033" max="12033" width="19" style="1" customWidth="1"/>
    <col min="12034" max="12037" width="6.109375" style="1" customWidth="1"/>
    <col min="12038" max="12038" width="5.88671875" style="1" customWidth="1"/>
    <col min="12039" max="12039" width="0.6640625" style="1" customWidth="1"/>
    <col min="12040" max="12040" width="0.88671875" style="1" customWidth="1"/>
    <col min="12041" max="12041" width="27.109375" style="1" customWidth="1"/>
    <col min="12042" max="12042" width="6.33203125" style="1" customWidth="1"/>
    <col min="12043" max="12043" width="9.109375" style="1"/>
    <col min="12044" max="12044" width="21.5546875" style="1" bestFit="1" customWidth="1"/>
    <col min="12045" max="12045" width="6.88671875" style="1" customWidth="1"/>
    <col min="12046" max="12288" width="9.109375" style="1"/>
    <col min="12289" max="12289" width="19" style="1" customWidth="1"/>
    <col min="12290" max="12293" width="6.109375" style="1" customWidth="1"/>
    <col min="12294" max="12294" width="5.88671875" style="1" customWidth="1"/>
    <col min="12295" max="12295" width="0.6640625" style="1" customWidth="1"/>
    <col min="12296" max="12296" width="0.88671875" style="1" customWidth="1"/>
    <col min="12297" max="12297" width="27.109375" style="1" customWidth="1"/>
    <col min="12298" max="12298" width="6.33203125" style="1" customWidth="1"/>
    <col min="12299" max="12299" width="9.109375" style="1"/>
    <col min="12300" max="12300" width="21.5546875" style="1" bestFit="1" customWidth="1"/>
    <col min="12301" max="12301" width="6.88671875" style="1" customWidth="1"/>
    <col min="12302" max="12544" width="9.109375" style="1"/>
    <col min="12545" max="12545" width="19" style="1" customWidth="1"/>
    <col min="12546" max="12549" width="6.109375" style="1" customWidth="1"/>
    <col min="12550" max="12550" width="5.88671875" style="1" customWidth="1"/>
    <col min="12551" max="12551" width="0.6640625" style="1" customWidth="1"/>
    <col min="12552" max="12552" width="0.88671875" style="1" customWidth="1"/>
    <col min="12553" max="12553" width="27.109375" style="1" customWidth="1"/>
    <col min="12554" max="12554" width="6.33203125" style="1" customWidth="1"/>
    <col min="12555" max="12555" width="9.109375" style="1"/>
    <col min="12556" max="12556" width="21.5546875" style="1" bestFit="1" customWidth="1"/>
    <col min="12557" max="12557" width="6.88671875" style="1" customWidth="1"/>
    <col min="12558" max="12800" width="9.109375" style="1"/>
    <col min="12801" max="12801" width="19" style="1" customWidth="1"/>
    <col min="12802" max="12805" width="6.109375" style="1" customWidth="1"/>
    <col min="12806" max="12806" width="5.88671875" style="1" customWidth="1"/>
    <col min="12807" max="12807" width="0.6640625" style="1" customWidth="1"/>
    <col min="12808" max="12808" width="0.88671875" style="1" customWidth="1"/>
    <col min="12809" max="12809" width="27.109375" style="1" customWidth="1"/>
    <col min="12810" max="12810" width="6.33203125" style="1" customWidth="1"/>
    <col min="12811" max="12811" width="9.109375" style="1"/>
    <col min="12812" max="12812" width="21.5546875" style="1" bestFit="1" customWidth="1"/>
    <col min="12813" max="12813" width="6.88671875" style="1" customWidth="1"/>
    <col min="12814" max="13056" width="9.109375" style="1"/>
    <col min="13057" max="13057" width="19" style="1" customWidth="1"/>
    <col min="13058" max="13061" width="6.109375" style="1" customWidth="1"/>
    <col min="13062" max="13062" width="5.88671875" style="1" customWidth="1"/>
    <col min="13063" max="13063" width="0.6640625" style="1" customWidth="1"/>
    <col min="13064" max="13064" width="0.88671875" style="1" customWidth="1"/>
    <col min="13065" max="13065" width="27.109375" style="1" customWidth="1"/>
    <col min="13066" max="13066" width="6.33203125" style="1" customWidth="1"/>
    <col min="13067" max="13067" width="9.109375" style="1"/>
    <col min="13068" max="13068" width="21.5546875" style="1" bestFit="1" customWidth="1"/>
    <col min="13069" max="13069" width="6.88671875" style="1" customWidth="1"/>
    <col min="13070" max="13312" width="9.109375" style="1"/>
    <col min="13313" max="13313" width="19" style="1" customWidth="1"/>
    <col min="13314" max="13317" width="6.109375" style="1" customWidth="1"/>
    <col min="13318" max="13318" width="5.88671875" style="1" customWidth="1"/>
    <col min="13319" max="13319" width="0.6640625" style="1" customWidth="1"/>
    <col min="13320" max="13320" width="0.88671875" style="1" customWidth="1"/>
    <col min="13321" max="13321" width="27.109375" style="1" customWidth="1"/>
    <col min="13322" max="13322" width="6.33203125" style="1" customWidth="1"/>
    <col min="13323" max="13323" width="9.109375" style="1"/>
    <col min="13324" max="13324" width="21.5546875" style="1" bestFit="1" customWidth="1"/>
    <col min="13325" max="13325" width="6.88671875" style="1" customWidth="1"/>
    <col min="13326" max="13568" width="9.109375" style="1"/>
    <col min="13569" max="13569" width="19" style="1" customWidth="1"/>
    <col min="13570" max="13573" width="6.109375" style="1" customWidth="1"/>
    <col min="13574" max="13574" width="5.88671875" style="1" customWidth="1"/>
    <col min="13575" max="13575" width="0.6640625" style="1" customWidth="1"/>
    <col min="13576" max="13576" width="0.88671875" style="1" customWidth="1"/>
    <col min="13577" max="13577" width="27.109375" style="1" customWidth="1"/>
    <col min="13578" max="13578" width="6.33203125" style="1" customWidth="1"/>
    <col min="13579" max="13579" width="9.109375" style="1"/>
    <col min="13580" max="13580" width="21.5546875" style="1" bestFit="1" customWidth="1"/>
    <col min="13581" max="13581" width="6.88671875" style="1" customWidth="1"/>
    <col min="13582" max="13824" width="9.109375" style="1"/>
    <col min="13825" max="13825" width="19" style="1" customWidth="1"/>
    <col min="13826" max="13829" width="6.109375" style="1" customWidth="1"/>
    <col min="13830" max="13830" width="5.88671875" style="1" customWidth="1"/>
    <col min="13831" max="13831" width="0.6640625" style="1" customWidth="1"/>
    <col min="13832" max="13832" width="0.88671875" style="1" customWidth="1"/>
    <col min="13833" max="13833" width="27.109375" style="1" customWidth="1"/>
    <col min="13834" max="13834" width="6.33203125" style="1" customWidth="1"/>
    <col min="13835" max="13835" width="9.109375" style="1"/>
    <col min="13836" max="13836" width="21.5546875" style="1" bestFit="1" customWidth="1"/>
    <col min="13837" max="13837" width="6.88671875" style="1" customWidth="1"/>
    <col min="13838" max="14080" width="9.109375" style="1"/>
    <col min="14081" max="14081" width="19" style="1" customWidth="1"/>
    <col min="14082" max="14085" width="6.109375" style="1" customWidth="1"/>
    <col min="14086" max="14086" width="5.88671875" style="1" customWidth="1"/>
    <col min="14087" max="14087" width="0.6640625" style="1" customWidth="1"/>
    <col min="14088" max="14088" width="0.88671875" style="1" customWidth="1"/>
    <col min="14089" max="14089" width="27.109375" style="1" customWidth="1"/>
    <col min="14090" max="14090" width="6.33203125" style="1" customWidth="1"/>
    <col min="14091" max="14091" width="9.109375" style="1"/>
    <col min="14092" max="14092" width="21.5546875" style="1" bestFit="1" customWidth="1"/>
    <col min="14093" max="14093" width="6.88671875" style="1" customWidth="1"/>
    <col min="14094" max="14336" width="9.109375" style="1"/>
    <col min="14337" max="14337" width="19" style="1" customWidth="1"/>
    <col min="14338" max="14341" width="6.109375" style="1" customWidth="1"/>
    <col min="14342" max="14342" width="5.88671875" style="1" customWidth="1"/>
    <col min="14343" max="14343" width="0.6640625" style="1" customWidth="1"/>
    <col min="14344" max="14344" width="0.88671875" style="1" customWidth="1"/>
    <col min="14345" max="14345" width="27.109375" style="1" customWidth="1"/>
    <col min="14346" max="14346" width="6.33203125" style="1" customWidth="1"/>
    <col min="14347" max="14347" width="9.109375" style="1"/>
    <col min="14348" max="14348" width="21.5546875" style="1" bestFit="1" customWidth="1"/>
    <col min="14349" max="14349" width="6.88671875" style="1" customWidth="1"/>
    <col min="14350" max="14592" width="9.109375" style="1"/>
    <col min="14593" max="14593" width="19" style="1" customWidth="1"/>
    <col min="14594" max="14597" width="6.109375" style="1" customWidth="1"/>
    <col min="14598" max="14598" width="5.88671875" style="1" customWidth="1"/>
    <col min="14599" max="14599" width="0.6640625" style="1" customWidth="1"/>
    <col min="14600" max="14600" width="0.88671875" style="1" customWidth="1"/>
    <col min="14601" max="14601" width="27.109375" style="1" customWidth="1"/>
    <col min="14602" max="14602" width="6.33203125" style="1" customWidth="1"/>
    <col min="14603" max="14603" width="9.109375" style="1"/>
    <col min="14604" max="14604" width="21.5546875" style="1" bestFit="1" customWidth="1"/>
    <col min="14605" max="14605" width="6.88671875" style="1" customWidth="1"/>
    <col min="14606" max="14848" width="9.109375" style="1"/>
    <col min="14849" max="14849" width="19" style="1" customWidth="1"/>
    <col min="14850" max="14853" width="6.109375" style="1" customWidth="1"/>
    <col min="14854" max="14854" width="5.88671875" style="1" customWidth="1"/>
    <col min="14855" max="14855" width="0.6640625" style="1" customWidth="1"/>
    <col min="14856" max="14856" width="0.88671875" style="1" customWidth="1"/>
    <col min="14857" max="14857" width="27.109375" style="1" customWidth="1"/>
    <col min="14858" max="14858" width="6.33203125" style="1" customWidth="1"/>
    <col min="14859" max="14859" width="9.109375" style="1"/>
    <col min="14860" max="14860" width="21.5546875" style="1" bestFit="1" customWidth="1"/>
    <col min="14861" max="14861" width="6.88671875" style="1" customWidth="1"/>
    <col min="14862" max="15104" width="9.109375" style="1"/>
    <col min="15105" max="15105" width="19" style="1" customWidth="1"/>
    <col min="15106" max="15109" width="6.109375" style="1" customWidth="1"/>
    <col min="15110" max="15110" width="5.88671875" style="1" customWidth="1"/>
    <col min="15111" max="15111" width="0.6640625" style="1" customWidth="1"/>
    <col min="15112" max="15112" width="0.88671875" style="1" customWidth="1"/>
    <col min="15113" max="15113" width="27.109375" style="1" customWidth="1"/>
    <col min="15114" max="15114" width="6.33203125" style="1" customWidth="1"/>
    <col min="15115" max="15115" width="9.109375" style="1"/>
    <col min="15116" max="15116" width="21.5546875" style="1" bestFit="1" customWidth="1"/>
    <col min="15117" max="15117" width="6.88671875" style="1" customWidth="1"/>
    <col min="15118" max="15360" width="9.109375" style="1"/>
    <col min="15361" max="15361" width="19" style="1" customWidth="1"/>
    <col min="15362" max="15365" width="6.109375" style="1" customWidth="1"/>
    <col min="15366" max="15366" width="5.88671875" style="1" customWidth="1"/>
    <col min="15367" max="15367" width="0.6640625" style="1" customWidth="1"/>
    <col min="15368" max="15368" width="0.88671875" style="1" customWidth="1"/>
    <col min="15369" max="15369" width="27.109375" style="1" customWidth="1"/>
    <col min="15370" max="15370" width="6.33203125" style="1" customWidth="1"/>
    <col min="15371" max="15371" width="9.109375" style="1"/>
    <col min="15372" max="15372" width="21.5546875" style="1" bestFit="1" customWidth="1"/>
    <col min="15373" max="15373" width="6.88671875" style="1" customWidth="1"/>
    <col min="15374" max="15616" width="9.109375" style="1"/>
    <col min="15617" max="15617" width="19" style="1" customWidth="1"/>
    <col min="15618" max="15621" width="6.109375" style="1" customWidth="1"/>
    <col min="15622" max="15622" width="5.88671875" style="1" customWidth="1"/>
    <col min="15623" max="15623" width="0.6640625" style="1" customWidth="1"/>
    <col min="15624" max="15624" width="0.88671875" style="1" customWidth="1"/>
    <col min="15625" max="15625" width="27.109375" style="1" customWidth="1"/>
    <col min="15626" max="15626" width="6.33203125" style="1" customWidth="1"/>
    <col min="15627" max="15627" width="9.109375" style="1"/>
    <col min="15628" max="15628" width="21.5546875" style="1" bestFit="1" customWidth="1"/>
    <col min="15629" max="15629" width="6.88671875" style="1" customWidth="1"/>
    <col min="15630" max="15872" width="9.109375" style="1"/>
    <col min="15873" max="15873" width="19" style="1" customWidth="1"/>
    <col min="15874" max="15877" width="6.109375" style="1" customWidth="1"/>
    <col min="15878" max="15878" width="5.88671875" style="1" customWidth="1"/>
    <col min="15879" max="15879" width="0.6640625" style="1" customWidth="1"/>
    <col min="15880" max="15880" width="0.88671875" style="1" customWidth="1"/>
    <col min="15881" max="15881" width="27.109375" style="1" customWidth="1"/>
    <col min="15882" max="15882" width="6.33203125" style="1" customWidth="1"/>
    <col min="15883" max="15883" width="9.109375" style="1"/>
    <col min="15884" max="15884" width="21.5546875" style="1" bestFit="1" customWidth="1"/>
    <col min="15885" max="15885" width="6.88671875" style="1" customWidth="1"/>
    <col min="15886" max="16128" width="9.109375" style="1"/>
    <col min="16129" max="16129" width="19" style="1" customWidth="1"/>
    <col min="16130" max="16133" width="6.109375" style="1" customWidth="1"/>
    <col min="16134" max="16134" width="5.88671875" style="1" customWidth="1"/>
    <col min="16135" max="16135" width="0.6640625" style="1" customWidth="1"/>
    <col min="16136" max="16136" width="0.88671875" style="1" customWidth="1"/>
    <col min="16137" max="16137" width="27.109375" style="1" customWidth="1"/>
    <col min="16138" max="16138" width="6.33203125" style="1" customWidth="1"/>
    <col min="16139" max="16139" width="9.109375" style="1"/>
    <col min="16140" max="16140" width="21.5546875" style="1" bestFit="1" customWidth="1"/>
    <col min="16141" max="16141" width="6.88671875" style="1" customWidth="1"/>
    <col min="16142" max="16384" width="9.109375" style="1"/>
  </cols>
  <sheetData>
    <row r="1" spans="1:28" ht="11.4" customHeight="1">
      <c r="A1" s="1063" t="s">
        <v>1749</v>
      </c>
      <c r="J1" s="26"/>
    </row>
    <row r="2" spans="1:28" ht="18" customHeight="1">
      <c r="F2" s="2"/>
      <c r="G2" s="2"/>
      <c r="H2" s="2"/>
      <c r="I2" s="99"/>
    </row>
    <row r="3" spans="1:28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</row>
    <row r="4" spans="1:28" s="181" customFormat="1" ht="24" customHeight="1">
      <c r="A4" s="1711" t="s">
        <v>9</v>
      </c>
      <c r="B4" s="1711"/>
      <c r="C4" s="1711"/>
      <c r="D4" s="1711"/>
      <c r="E4" s="1711"/>
      <c r="F4" s="1711"/>
      <c r="G4" s="1694"/>
      <c r="H4" s="1694"/>
      <c r="I4" s="1694"/>
      <c r="J4" s="1694"/>
      <c r="K4" s="695"/>
      <c r="L4" s="774"/>
      <c r="M4" s="806"/>
      <c r="N4" s="774"/>
      <c r="O4" s="773"/>
      <c r="P4" s="773"/>
      <c r="Q4" s="773"/>
      <c r="R4" s="773"/>
      <c r="S4" s="774"/>
      <c r="T4" s="774"/>
      <c r="U4" s="774"/>
      <c r="V4" s="774"/>
      <c r="W4" s="774"/>
    </row>
    <row r="5" spans="1:28" ht="3.75" customHeight="1">
      <c r="A5" s="1727"/>
      <c r="B5" s="1727"/>
      <c r="C5" s="1727"/>
      <c r="D5" s="1727"/>
      <c r="E5" s="1727"/>
      <c r="F5" s="1727"/>
      <c r="G5" s="1666"/>
      <c r="H5" s="1666"/>
      <c r="I5" s="1742"/>
      <c r="J5" s="1742"/>
      <c r="K5" s="27"/>
      <c r="L5" s="494"/>
      <c r="M5" s="807"/>
      <c r="N5" s="494"/>
      <c r="O5" s="494"/>
      <c r="P5" s="3"/>
      <c r="Q5" s="3"/>
      <c r="R5" s="3"/>
      <c r="S5" s="3"/>
      <c r="T5" s="3"/>
      <c r="U5" s="3"/>
      <c r="V5" s="3"/>
      <c r="W5" s="3"/>
    </row>
    <row r="6" spans="1:28" ht="13.5" customHeight="1">
      <c r="A6" s="145" t="s">
        <v>127</v>
      </c>
      <c r="B6" s="668" t="s">
        <v>186</v>
      </c>
      <c r="C6" s="1657" t="s">
        <v>187</v>
      </c>
      <c r="D6" s="1657"/>
      <c r="E6" s="1657"/>
      <c r="F6" s="1657"/>
      <c r="G6" s="668"/>
      <c r="H6" s="40"/>
      <c r="I6" s="36"/>
      <c r="J6" s="73"/>
      <c r="L6" s="1746"/>
      <c r="M6" s="808"/>
      <c r="N6" s="3"/>
      <c r="O6" s="776"/>
      <c r="P6" s="776"/>
      <c r="Q6" s="776"/>
      <c r="R6" s="776"/>
      <c r="S6" s="3"/>
      <c r="T6" s="3"/>
      <c r="U6" s="3"/>
      <c r="V6" s="3"/>
      <c r="W6" s="3"/>
    </row>
    <row r="7" spans="1:28" ht="12" customHeight="1">
      <c r="B7" s="668" t="s">
        <v>189</v>
      </c>
      <c r="C7" s="668" t="s">
        <v>186</v>
      </c>
      <c r="D7" s="668" t="s">
        <v>186</v>
      </c>
      <c r="E7" s="668" t="s">
        <v>190</v>
      </c>
      <c r="F7" s="668" t="s">
        <v>186</v>
      </c>
      <c r="G7" s="668"/>
      <c r="H7" s="147"/>
      <c r="L7" s="1746"/>
      <c r="M7" s="809"/>
      <c r="N7" s="810"/>
      <c r="O7" s="810"/>
      <c r="P7" s="810"/>
      <c r="Q7" s="810"/>
      <c r="R7" s="778"/>
      <c r="S7" s="3"/>
      <c r="T7" s="3"/>
      <c r="U7" s="3"/>
      <c r="V7" s="3"/>
      <c r="W7" s="3"/>
    </row>
    <row r="8" spans="1:28" ht="12" customHeight="1">
      <c r="A8" s="37"/>
      <c r="B8" s="668"/>
      <c r="C8" s="668" t="s">
        <v>191</v>
      </c>
      <c r="D8" s="668" t="s">
        <v>192</v>
      </c>
      <c r="E8" s="668" t="s">
        <v>193</v>
      </c>
      <c r="F8" s="668" t="s">
        <v>194</v>
      </c>
      <c r="G8" s="668"/>
      <c r="H8" s="798"/>
      <c r="L8" s="811"/>
      <c r="M8" s="812"/>
      <c r="N8" s="810"/>
      <c r="O8" s="810"/>
      <c r="P8" s="810"/>
      <c r="Q8" s="810"/>
      <c r="R8" s="778"/>
      <c r="S8" s="3"/>
      <c r="T8" s="3"/>
      <c r="U8" s="3"/>
      <c r="V8" s="3"/>
      <c r="W8" s="3"/>
    </row>
    <row r="9" spans="1:28" ht="12" customHeight="1">
      <c r="B9" s="59"/>
      <c r="G9" s="47"/>
      <c r="H9" s="46"/>
      <c r="L9" s="811"/>
      <c r="M9" s="812"/>
      <c r="N9" s="813"/>
      <c r="O9" s="813"/>
      <c r="P9" s="814"/>
      <c r="Q9" s="813"/>
      <c r="S9" s="801"/>
      <c r="T9" s="801"/>
      <c r="U9" s="801"/>
      <c r="V9" s="801"/>
      <c r="W9" s="801"/>
      <c r="X9" s="700"/>
      <c r="Y9" s="700"/>
      <c r="Z9" s="700"/>
      <c r="AA9" s="700"/>
      <c r="AB9" s="700"/>
    </row>
    <row r="10" spans="1:28" ht="12" customHeight="1">
      <c r="A10" s="37" t="s">
        <v>834</v>
      </c>
      <c r="B10" s="646">
        <v>33619</v>
      </c>
      <c r="C10" s="646">
        <v>11235</v>
      </c>
      <c r="D10" s="646">
        <v>8710</v>
      </c>
      <c r="E10" s="646">
        <v>2386</v>
      </c>
      <c r="F10" s="646">
        <v>11288</v>
      </c>
      <c r="G10" s="47"/>
      <c r="H10" s="45"/>
      <c r="L10" s="815"/>
      <c r="M10" s="812"/>
      <c r="N10" s="813"/>
      <c r="O10" s="813"/>
      <c r="P10" s="813"/>
      <c r="Q10" s="813"/>
      <c r="S10" s="801"/>
      <c r="T10" s="801"/>
      <c r="U10" s="801"/>
      <c r="V10" s="801"/>
      <c r="W10" s="801"/>
      <c r="X10" s="700"/>
      <c r="Y10" s="700"/>
      <c r="Z10" s="700"/>
      <c r="AA10" s="700"/>
      <c r="AB10" s="700"/>
    </row>
    <row r="11" spans="1:28" ht="12" customHeight="1">
      <c r="A11" s="37" t="s">
        <v>197</v>
      </c>
      <c r="B11" s="704"/>
      <c r="C11" s="665"/>
      <c r="D11" s="665"/>
      <c r="E11" s="665"/>
      <c r="F11" s="665"/>
      <c r="G11" s="47"/>
      <c r="H11" s="45"/>
      <c r="K11" s="58"/>
      <c r="L11" s="815"/>
      <c r="M11" s="812"/>
      <c r="N11" s="813"/>
      <c r="O11" s="813"/>
      <c r="P11" s="814"/>
      <c r="Q11" s="813"/>
      <c r="S11" s="801"/>
      <c r="T11" s="801"/>
      <c r="U11" s="801"/>
      <c r="V11" s="801"/>
      <c r="W11" s="801"/>
      <c r="X11" s="700"/>
      <c r="Y11" s="700"/>
      <c r="Z11" s="700"/>
      <c r="AA11" s="700"/>
      <c r="AB11" s="700"/>
    </row>
    <row r="12" spans="1:28" ht="12" customHeight="1">
      <c r="A12" s="37" t="s">
        <v>857</v>
      </c>
      <c r="B12" s="47">
        <v>17452</v>
      </c>
      <c r="C12" s="816">
        <v>6201</v>
      </c>
      <c r="D12" s="816">
        <v>4152</v>
      </c>
      <c r="E12" s="816">
        <v>925</v>
      </c>
      <c r="F12" s="816">
        <v>6174</v>
      </c>
      <c r="G12" s="47"/>
      <c r="H12" s="46"/>
      <c r="K12" s="58"/>
      <c r="L12" s="817"/>
      <c r="M12" s="818"/>
      <c r="N12" s="589"/>
      <c r="O12" s="589"/>
      <c r="P12" s="589"/>
      <c r="Q12" s="589"/>
      <c r="R12" s="59"/>
      <c r="S12" s="801"/>
      <c r="T12" s="801"/>
      <c r="U12" s="801"/>
      <c r="V12" s="801"/>
      <c r="W12" s="801"/>
      <c r="X12" s="700"/>
      <c r="Y12" s="700"/>
      <c r="Z12" s="700"/>
      <c r="AA12" s="700"/>
      <c r="AB12" s="700"/>
    </row>
    <row r="13" spans="1:28" ht="12" customHeight="1">
      <c r="A13" s="37" t="s">
        <v>200</v>
      </c>
      <c r="B13" s="704"/>
      <c r="C13" s="543"/>
      <c r="D13" s="543"/>
      <c r="E13" s="543"/>
      <c r="F13" s="543"/>
      <c r="G13" s="298"/>
      <c r="H13" s="819"/>
      <c r="I13" s="99"/>
      <c r="K13" s="58"/>
      <c r="L13" s="109"/>
      <c r="M13" s="820"/>
      <c r="N13" s="58"/>
      <c r="O13" s="58"/>
      <c r="P13" s="58"/>
      <c r="Q13" s="58"/>
      <c r="R13" s="59"/>
      <c r="S13" s="700"/>
      <c r="T13" s="700"/>
      <c r="U13" s="700"/>
      <c r="V13" s="700"/>
      <c r="W13" s="700"/>
      <c r="X13" s="700"/>
      <c r="Y13" s="700"/>
      <c r="Z13" s="700"/>
      <c r="AA13" s="700"/>
      <c r="AB13" s="700"/>
    </row>
    <row r="14" spans="1:28" ht="12" customHeight="1">
      <c r="A14" s="429" t="s">
        <v>858</v>
      </c>
      <c r="B14" s="201">
        <v>17299</v>
      </c>
      <c r="C14" s="201">
        <v>6116</v>
      </c>
      <c r="D14" s="201">
        <v>4129</v>
      </c>
      <c r="E14" s="201">
        <v>924</v>
      </c>
      <c r="F14" s="201">
        <v>6130</v>
      </c>
      <c r="G14" s="298"/>
      <c r="H14" s="821"/>
      <c r="I14" s="99"/>
      <c r="K14" s="58"/>
    </row>
    <row r="15" spans="1:28" ht="12" customHeight="1">
      <c r="A15" s="822" t="s">
        <v>859</v>
      </c>
      <c r="B15" s="201">
        <v>16969</v>
      </c>
      <c r="C15" s="201">
        <v>5964</v>
      </c>
      <c r="D15" s="201">
        <v>4073</v>
      </c>
      <c r="E15" s="201">
        <v>920</v>
      </c>
      <c r="F15" s="201">
        <v>6012</v>
      </c>
      <c r="G15" s="298"/>
      <c r="H15" s="819"/>
      <c r="I15" s="99"/>
      <c r="K15" s="58"/>
      <c r="L15" s="202"/>
      <c r="R15" s="59"/>
    </row>
    <row r="16" spans="1:28" ht="12" customHeight="1">
      <c r="A16" s="822" t="s">
        <v>860</v>
      </c>
      <c r="B16" s="201">
        <v>270</v>
      </c>
      <c r="C16" s="201">
        <v>131</v>
      </c>
      <c r="D16" s="201">
        <v>38</v>
      </c>
      <c r="E16" s="201">
        <v>2</v>
      </c>
      <c r="F16" s="201">
        <v>99</v>
      </c>
      <c r="G16" s="298"/>
      <c r="H16" s="819"/>
      <c r="I16" s="99"/>
      <c r="K16" s="58"/>
    </row>
    <row r="17" spans="1:13" ht="12" customHeight="1">
      <c r="A17" s="429" t="s">
        <v>861</v>
      </c>
      <c r="B17" s="298" t="s">
        <v>132</v>
      </c>
      <c r="C17" s="298" t="s">
        <v>132</v>
      </c>
      <c r="D17" s="298" t="s">
        <v>132</v>
      </c>
      <c r="E17" s="298" t="s">
        <v>132</v>
      </c>
      <c r="F17" s="298" t="s">
        <v>132</v>
      </c>
      <c r="G17" s="298"/>
      <c r="H17" s="819"/>
      <c r="I17" s="99"/>
      <c r="K17" s="58"/>
    </row>
    <row r="18" spans="1:13" ht="12" customHeight="1">
      <c r="A18" s="429" t="s">
        <v>862</v>
      </c>
      <c r="B18" s="201">
        <v>92</v>
      </c>
      <c r="C18" s="201">
        <v>50</v>
      </c>
      <c r="D18" s="201">
        <v>13</v>
      </c>
      <c r="E18" s="201">
        <v>1</v>
      </c>
      <c r="F18" s="201">
        <v>28</v>
      </c>
      <c r="G18" s="298"/>
      <c r="H18" s="819"/>
      <c r="I18" s="1064" t="s">
        <v>300</v>
      </c>
      <c r="J18" s="161" t="s">
        <v>432</v>
      </c>
      <c r="K18" s="58"/>
    </row>
    <row r="19" spans="1:13" ht="12" customHeight="1">
      <c r="A19" s="135" t="s">
        <v>863</v>
      </c>
      <c r="B19" s="201">
        <v>61</v>
      </c>
      <c r="C19" s="201">
        <v>35</v>
      </c>
      <c r="D19" s="201">
        <v>10</v>
      </c>
      <c r="E19" s="201" t="s">
        <v>132</v>
      </c>
      <c r="F19" s="201">
        <v>16</v>
      </c>
      <c r="G19" s="298"/>
      <c r="H19" s="819"/>
      <c r="I19" s="114" t="s">
        <v>388</v>
      </c>
      <c r="J19" s="201">
        <v>14365</v>
      </c>
      <c r="K19" s="58"/>
      <c r="L19" s="178"/>
    </row>
    <row r="20" spans="1:13" ht="12" customHeight="1">
      <c r="A20" s="823"/>
      <c r="B20" s="201"/>
      <c r="C20" s="201"/>
      <c r="D20" s="201"/>
      <c r="E20" s="201"/>
      <c r="F20" s="201"/>
      <c r="G20" s="47"/>
      <c r="H20" s="45"/>
      <c r="I20" s="36" t="s">
        <v>833</v>
      </c>
      <c r="J20" s="704"/>
      <c r="K20" s="58"/>
      <c r="L20" s="824"/>
      <c r="M20" s="825" t="s">
        <v>0</v>
      </c>
    </row>
    <row r="21" spans="1:13" ht="12" customHeight="1">
      <c r="A21" s="37" t="s">
        <v>864</v>
      </c>
      <c r="B21" s="201">
        <f>C21+D21+E21+F21</f>
        <v>1802</v>
      </c>
      <c r="C21" s="201">
        <v>748</v>
      </c>
      <c r="D21" s="201">
        <v>450</v>
      </c>
      <c r="E21" s="201">
        <v>144</v>
      </c>
      <c r="F21" s="201">
        <v>460</v>
      </c>
      <c r="G21" s="47"/>
      <c r="H21" s="46"/>
      <c r="I21" s="36" t="s">
        <v>835</v>
      </c>
      <c r="J21" s="201">
        <v>126</v>
      </c>
      <c r="K21" s="58"/>
      <c r="L21" s="824"/>
      <c r="M21" s="47"/>
    </row>
    <row r="22" spans="1:13" ht="12" customHeight="1">
      <c r="B22" s="704"/>
      <c r="C22" s="826"/>
      <c r="D22" s="826"/>
      <c r="E22" s="826"/>
      <c r="F22" s="826"/>
      <c r="G22" s="47"/>
      <c r="H22" s="45"/>
      <c r="I22" s="36" t="s">
        <v>836</v>
      </c>
      <c r="J22" s="201">
        <v>1197</v>
      </c>
      <c r="K22" s="58"/>
      <c r="L22" s="36"/>
      <c r="M22" s="47"/>
    </row>
    <row r="23" spans="1:13" ht="12" customHeight="1">
      <c r="A23" s="37" t="s">
        <v>865</v>
      </c>
      <c r="B23" s="704"/>
      <c r="C23" s="826"/>
      <c r="D23" s="826"/>
      <c r="E23" s="826"/>
      <c r="F23" s="826"/>
      <c r="G23" s="47"/>
      <c r="H23" s="45"/>
      <c r="I23" s="36" t="s">
        <v>837</v>
      </c>
      <c r="J23" s="201">
        <v>2388</v>
      </c>
      <c r="K23" s="58"/>
      <c r="L23" s="36"/>
      <c r="M23" s="47"/>
    </row>
    <row r="24" spans="1:13" ht="12" customHeight="1">
      <c r="A24" s="37" t="s">
        <v>866</v>
      </c>
      <c r="B24" s="201">
        <f>C24+D24+E24+F24</f>
        <v>14365</v>
      </c>
      <c r="C24" s="201">
        <v>4286</v>
      </c>
      <c r="D24" s="201">
        <v>4108</v>
      </c>
      <c r="E24" s="201">
        <v>1317</v>
      </c>
      <c r="F24" s="201">
        <v>4654</v>
      </c>
      <c r="G24" s="47"/>
      <c r="H24" s="45"/>
      <c r="I24" s="36" t="s">
        <v>838</v>
      </c>
      <c r="J24" s="201">
        <v>2444</v>
      </c>
      <c r="K24" s="58"/>
      <c r="L24" s="36"/>
      <c r="M24" s="47"/>
    </row>
    <row r="25" spans="1:13" ht="12" customHeight="1">
      <c r="A25" s="37" t="s">
        <v>200</v>
      </c>
      <c r="B25" s="704"/>
      <c r="C25" s="543"/>
      <c r="D25" s="543"/>
      <c r="E25" s="543"/>
      <c r="F25" s="543"/>
      <c r="G25" s="47"/>
      <c r="H25" s="45"/>
      <c r="I25" s="36" t="s">
        <v>840</v>
      </c>
      <c r="J25" s="201">
        <v>833</v>
      </c>
      <c r="K25" s="58"/>
      <c r="L25" s="178"/>
      <c r="M25" s="47"/>
    </row>
    <row r="26" spans="1:13" ht="12" customHeight="1">
      <c r="A26" s="429" t="s">
        <v>867</v>
      </c>
      <c r="B26" s="201">
        <v>12874</v>
      </c>
      <c r="C26" s="201">
        <v>3672</v>
      </c>
      <c r="D26" s="201">
        <v>3734</v>
      </c>
      <c r="E26" s="201">
        <v>1207</v>
      </c>
      <c r="F26" s="201">
        <v>4261</v>
      </c>
      <c r="G26" s="47"/>
      <c r="H26" s="46"/>
      <c r="I26" s="113" t="s">
        <v>842</v>
      </c>
      <c r="J26" s="201">
        <v>324</v>
      </c>
      <c r="K26" s="58"/>
      <c r="L26" s="36"/>
      <c r="M26" s="47"/>
    </row>
    <row r="27" spans="1:13" ht="12" customHeight="1">
      <c r="A27" s="429" t="s">
        <v>868</v>
      </c>
      <c r="B27" s="201"/>
      <c r="C27" s="665"/>
      <c r="D27" s="665"/>
      <c r="E27" s="665"/>
      <c r="F27" s="665"/>
      <c r="G27" s="47"/>
      <c r="H27" s="45"/>
      <c r="I27" s="36" t="s">
        <v>869</v>
      </c>
      <c r="J27" s="201">
        <v>507</v>
      </c>
      <c r="K27" s="58"/>
      <c r="L27" s="36"/>
      <c r="M27" s="47"/>
    </row>
    <row r="28" spans="1:13" ht="12" customHeight="1">
      <c r="A28" s="429" t="s">
        <v>870</v>
      </c>
      <c r="B28" s="201">
        <v>16</v>
      </c>
      <c r="C28" s="201">
        <v>6</v>
      </c>
      <c r="D28" s="201">
        <v>6</v>
      </c>
      <c r="E28" s="201" t="s">
        <v>132</v>
      </c>
      <c r="F28" s="201">
        <v>4</v>
      </c>
      <c r="G28" s="827"/>
      <c r="H28" s="37"/>
      <c r="I28" s="113" t="s">
        <v>841</v>
      </c>
      <c r="J28" s="201">
        <v>802</v>
      </c>
      <c r="K28" s="58"/>
      <c r="L28" s="36"/>
      <c r="M28" s="47"/>
    </row>
    <row r="29" spans="1:13" ht="12" customHeight="1">
      <c r="A29" s="429" t="s">
        <v>871</v>
      </c>
      <c r="B29" s="201">
        <v>1475</v>
      </c>
      <c r="C29" s="201">
        <v>608</v>
      </c>
      <c r="D29" s="201">
        <v>368</v>
      </c>
      <c r="E29" s="201">
        <v>110</v>
      </c>
      <c r="F29" s="201">
        <v>389</v>
      </c>
      <c r="G29" s="827"/>
      <c r="H29" s="37"/>
      <c r="I29" s="36" t="s">
        <v>872</v>
      </c>
      <c r="J29" s="201">
        <v>2724</v>
      </c>
      <c r="K29" s="58"/>
      <c r="L29" s="36"/>
      <c r="M29" s="47"/>
    </row>
    <row r="30" spans="1:13" ht="12" customHeight="1">
      <c r="A30" s="1520"/>
      <c r="B30" s="1521"/>
      <c r="C30" s="201"/>
      <c r="D30" s="201"/>
      <c r="E30" s="201"/>
      <c r="F30" s="201"/>
      <c r="G30" s="75"/>
      <c r="H30" s="36"/>
      <c r="I30" s="113"/>
      <c r="J30" s="298"/>
      <c r="K30" s="58"/>
      <c r="L30" s="36"/>
      <c r="M30" s="47"/>
    </row>
    <row r="31" spans="1:13" ht="12" customHeight="1">
      <c r="A31" s="1488" t="s">
        <v>1974</v>
      </c>
      <c r="B31" s="1521"/>
      <c r="C31" s="201"/>
      <c r="D31" s="201"/>
      <c r="E31" s="201"/>
      <c r="F31" s="201"/>
      <c r="G31" s="75"/>
      <c r="H31" s="36"/>
      <c r="I31" s="113"/>
      <c r="J31" s="298"/>
      <c r="K31" s="58"/>
      <c r="L31" s="36"/>
      <c r="M31" s="47"/>
    </row>
    <row r="32" spans="1:13" ht="12" customHeight="1">
      <c r="A32" s="1475" t="s">
        <v>2041</v>
      </c>
      <c r="B32" s="1521"/>
      <c r="C32" s="201"/>
      <c r="D32" s="201"/>
      <c r="E32" s="201"/>
      <c r="F32" s="201"/>
      <c r="G32" s="75"/>
      <c r="H32" s="36"/>
      <c r="I32" s="36"/>
      <c r="J32" s="298"/>
      <c r="K32" s="58"/>
      <c r="L32" s="36"/>
      <c r="M32" s="47"/>
    </row>
    <row r="33" spans="1:13" ht="12" customHeight="1">
      <c r="A33" s="1499" t="s">
        <v>2042</v>
      </c>
      <c r="B33" s="1522"/>
      <c r="G33" s="797"/>
      <c r="J33" s="58"/>
      <c r="K33" s="58"/>
      <c r="L33" s="36"/>
      <c r="M33" s="47"/>
    </row>
    <row r="34" spans="1:13" ht="12" customHeight="1">
      <c r="B34" s="59"/>
      <c r="C34" s="59"/>
      <c r="D34" s="59"/>
      <c r="E34" s="59"/>
      <c r="F34" s="59"/>
      <c r="G34" s="59"/>
      <c r="J34" s="828"/>
      <c r="L34" s="36"/>
      <c r="M34" s="47"/>
    </row>
    <row r="35" spans="1:13" ht="12" customHeight="1">
      <c r="A35" s="37"/>
      <c r="B35" s="59"/>
      <c r="C35" s="59"/>
      <c r="D35" s="59"/>
      <c r="E35" s="59"/>
      <c r="F35" s="59"/>
      <c r="G35" s="59"/>
      <c r="J35" s="828"/>
      <c r="L35" s="59"/>
    </row>
    <row r="36" spans="1:13" ht="12" customHeight="1">
      <c r="B36" s="201"/>
      <c r="C36" s="816"/>
      <c r="D36" s="816"/>
      <c r="E36" s="816"/>
      <c r="F36" s="816"/>
      <c r="G36" s="59"/>
      <c r="H36" s="59"/>
      <c r="J36" s="656"/>
    </row>
    <row r="37" spans="1:13" ht="12" customHeight="1">
      <c r="A37" s="59"/>
      <c r="B37" s="174"/>
      <c r="C37" s="47"/>
      <c r="D37" s="47"/>
      <c r="E37" s="47"/>
      <c r="F37" s="47"/>
      <c r="J37" s="828" t="s">
        <v>0</v>
      </c>
    </row>
    <row r="38" spans="1:13" ht="7.5" customHeight="1">
      <c r="G38" s="1" t="s">
        <v>0</v>
      </c>
    </row>
    <row r="39" spans="1:13">
      <c r="B39" s="59"/>
      <c r="C39" s="59"/>
      <c r="D39" s="59"/>
      <c r="E39" s="59"/>
      <c r="F39" s="59"/>
      <c r="I39" s="1" t="s">
        <v>0</v>
      </c>
      <c r="K39" s="99" t="s">
        <v>0</v>
      </c>
    </row>
    <row r="40" spans="1:13">
      <c r="K40" s="99" t="s">
        <v>0</v>
      </c>
    </row>
    <row r="41" spans="1:13">
      <c r="C41" s="1" t="s">
        <v>0</v>
      </c>
      <c r="I41" s="1" t="s">
        <v>0</v>
      </c>
    </row>
    <row r="42" spans="1:13">
      <c r="I42" s="1" t="s">
        <v>0</v>
      </c>
    </row>
  </sheetData>
  <mergeCells count="5">
    <mergeCell ref="A3:J3"/>
    <mergeCell ref="A4:J4"/>
    <mergeCell ref="A5:J5"/>
    <mergeCell ref="C6:F6"/>
    <mergeCell ref="L6:L7"/>
  </mergeCells>
  <hyperlinks>
    <hyperlink ref="A32" r:id="rId1" location="!/view/sk/vbd_sk_win2/og3805rr/v_og3805rr_00_00_00_sk" display="Zdroj: DATAcube. [og3805rr]"/>
    <hyperlink ref="A33" r:id="rId2" location="!/view/sk/vbd_sk_win2/og3806rr/v_og3806rr_00_00_00_sk" display="DATAcube. [og3806rr]"/>
    <hyperlink ref="A4:J4" location="'Zoznam tabuliek'!A1" display="Organizačná štruktúra ekonomiky"/>
    <hyperlink ref="A31" r:id="rId3" location="!/view/sk/vbd_sk_win2/og3804rr/v_og3804rr_00_00_00_sk"/>
  </hyperlinks>
  <pageMargins left="0.78740157480314965" right="0.98425196850393704" top="0.39370078740157483" bottom="0.59055118110236227" header="0.27559055118110237" footer="0.51181102362204722"/>
  <pageSetup paperSize="9" orientation="portrait" r:id="rId4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view="pageBreakPreview" zoomScale="120" zoomScaleNormal="100" zoomScaleSheetLayoutView="120" workbookViewId="0">
      <selection activeCell="O24" sqref="O24"/>
    </sheetView>
  </sheetViews>
  <sheetFormatPr defaultColWidth="9.109375" defaultRowHeight="13.2"/>
  <cols>
    <col min="1" max="1" width="22.33203125" style="1" customWidth="1"/>
    <col min="2" max="2" width="7.109375" style="1" customWidth="1"/>
    <col min="3" max="6" width="6.5546875" style="1" customWidth="1"/>
    <col min="7" max="7" width="0.6640625" style="1" customWidth="1"/>
    <col min="8" max="8" width="0.88671875" style="1" customWidth="1"/>
    <col min="9" max="9" width="9" style="1" customWidth="1"/>
    <col min="10" max="10" width="8.33203125" style="1" customWidth="1"/>
    <col min="11" max="11" width="9.44140625" style="1" customWidth="1"/>
    <col min="12" max="12" width="13.6640625" style="202" customWidth="1"/>
    <col min="13" max="16" width="9.109375" style="202"/>
    <col min="17" max="17" width="9.109375" style="99"/>
    <col min="18" max="16384" width="9.109375" style="1"/>
  </cols>
  <sheetData>
    <row r="1" spans="1:17" ht="11.4" customHeight="1">
      <c r="A1" s="1063" t="s">
        <v>1749</v>
      </c>
      <c r="K1" s="26"/>
    </row>
    <row r="2" spans="1:17" ht="18" customHeight="1">
      <c r="A2"/>
      <c r="F2" s="2"/>
      <c r="G2" s="2"/>
      <c r="H2" s="2"/>
      <c r="I2" s="2"/>
    </row>
    <row r="3" spans="1:17" ht="3.75" customHeight="1">
      <c r="A3" s="1702"/>
      <c r="B3" s="1702"/>
      <c r="C3" s="1702"/>
      <c r="D3" s="1702"/>
      <c r="E3" s="1702"/>
      <c r="F3" s="1702"/>
      <c r="G3" s="1702"/>
      <c r="H3" s="1702"/>
      <c r="I3" s="1747"/>
      <c r="J3" s="1747"/>
      <c r="K3" s="1747"/>
    </row>
    <row r="4" spans="1:17" s="181" customFormat="1" ht="24" customHeight="1">
      <c r="A4" s="1711" t="s">
        <v>1740</v>
      </c>
      <c r="B4" s="1711"/>
      <c r="C4" s="1711"/>
      <c r="D4" s="1711"/>
      <c r="E4" s="1711"/>
      <c r="F4" s="1711"/>
      <c r="G4" s="1694"/>
      <c r="H4" s="1694"/>
      <c r="I4" s="1694"/>
      <c r="J4" s="1694"/>
      <c r="K4" s="1694"/>
      <c r="L4" s="202"/>
      <c r="M4" s="202"/>
      <c r="N4" s="202"/>
      <c r="O4" s="202"/>
      <c r="P4" s="202"/>
      <c r="Q4" s="829"/>
    </row>
    <row r="5" spans="1:17" ht="3.75" customHeight="1">
      <c r="A5" s="1727"/>
      <c r="B5" s="1727"/>
      <c r="C5" s="1727"/>
      <c r="D5" s="1727"/>
      <c r="E5" s="1727"/>
      <c r="F5" s="1727"/>
      <c r="G5" s="1666"/>
      <c r="H5" s="1666"/>
      <c r="I5" s="1742"/>
      <c r="J5" s="1742"/>
      <c r="K5" s="1742"/>
      <c r="L5" s="830"/>
      <c r="M5" s="830"/>
      <c r="N5" s="665"/>
    </row>
    <row r="6" spans="1:17" ht="15" customHeight="1">
      <c r="A6" s="145" t="s">
        <v>127</v>
      </c>
      <c r="B6" s="668" t="s">
        <v>186</v>
      </c>
      <c r="C6" s="1687" t="s">
        <v>187</v>
      </c>
      <c r="D6" s="1687"/>
      <c r="E6" s="1687"/>
      <c r="F6" s="1687"/>
      <c r="G6" s="672"/>
      <c r="H6" s="268"/>
      <c r="I6" s="1657" t="s">
        <v>873</v>
      </c>
      <c r="J6" s="1657"/>
      <c r="K6" s="1657"/>
      <c r="L6" s="831"/>
      <c r="M6" s="831"/>
      <c r="N6" s="665"/>
    </row>
    <row r="7" spans="1:17" ht="12" customHeight="1">
      <c r="B7" s="668" t="s">
        <v>189</v>
      </c>
      <c r="C7" s="672" t="s">
        <v>186</v>
      </c>
      <c r="D7" s="672" t="s">
        <v>186</v>
      </c>
      <c r="E7" s="750" t="s">
        <v>190</v>
      </c>
      <c r="F7" s="672" t="s">
        <v>186</v>
      </c>
      <c r="G7" s="354"/>
      <c r="H7" s="267"/>
      <c r="I7" s="832" t="s">
        <v>874</v>
      </c>
      <c r="J7" s="832" t="s">
        <v>875</v>
      </c>
      <c r="K7" s="832" t="s">
        <v>876</v>
      </c>
      <c r="L7" s="833"/>
      <c r="M7" s="833"/>
    </row>
    <row r="8" spans="1:17" ht="12" customHeight="1">
      <c r="A8" s="145"/>
      <c r="B8" s="668"/>
      <c r="C8" s="672" t="s">
        <v>191</v>
      </c>
      <c r="D8" s="672" t="s">
        <v>192</v>
      </c>
      <c r="E8" s="672" t="s">
        <v>193</v>
      </c>
      <c r="F8" s="672" t="s">
        <v>194</v>
      </c>
      <c r="G8" s="672"/>
      <c r="H8" s="268"/>
      <c r="I8" s="832" t="s">
        <v>877</v>
      </c>
      <c r="J8" s="832" t="s">
        <v>878</v>
      </c>
      <c r="K8" s="832" t="s">
        <v>874</v>
      </c>
      <c r="M8" s="727"/>
    </row>
    <row r="9" spans="1:17" ht="11.25" customHeight="1">
      <c r="A9" s="37" t="s">
        <v>879</v>
      </c>
      <c r="B9" s="834"/>
      <c r="C9" s="835"/>
      <c r="D9" s="835"/>
      <c r="E9" s="835"/>
      <c r="F9" s="835"/>
      <c r="G9" s="836"/>
      <c r="H9" s="837"/>
      <c r="I9" s="838"/>
      <c r="J9" s="839"/>
      <c r="K9" s="840"/>
      <c r="M9" s="727"/>
    </row>
    <row r="10" spans="1:17" ht="12.75" customHeight="1">
      <c r="A10" s="469" t="s">
        <v>880</v>
      </c>
      <c r="B10" s="165">
        <v>5309</v>
      </c>
      <c r="C10" s="164">
        <v>1417.2</v>
      </c>
      <c r="D10" s="164">
        <v>3091</v>
      </c>
      <c r="E10" s="168">
        <v>8.9</v>
      </c>
      <c r="F10" s="164">
        <v>791.9</v>
      </c>
      <c r="G10" s="36">
        <v>503.64414900000003</v>
      </c>
      <c r="H10" s="269"/>
      <c r="I10" s="540">
        <v>363.3</v>
      </c>
      <c r="J10" s="845">
        <v>3390.9</v>
      </c>
      <c r="K10" s="540">
        <v>327</v>
      </c>
      <c r="L10" s="846"/>
      <c r="M10" s="727"/>
    </row>
    <row r="11" spans="1:17" ht="12.75" customHeight="1">
      <c r="A11" s="469" t="s">
        <v>881</v>
      </c>
      <c r="B11" s="165"/>
      <c r="C11" s="1420"/>
      <c r="D11" s="1420"/>
      <c r="E11" s="1421"/>
      <c r="F11" s="1420"/>
      <c r="G11" s="36"/>
      <c r="H11" s="269"/>
      <c r="I11" s="298"/>
      <c r="J11" s="758"/>
      <c r="K11" s="298"/>
      <c r="L11" s="846"/>
      <c r="M11" s="846"/>
      <c r="O11" s="846"/>
    </row>
    <row r="12" spans="1:17" ht="12.75" customHeight="1">
      <c r="A12" s="469" t="s">
        <v>882</v>
      </c>
      <c r="B12" s="165">
        <v>3111</v>
      </c>
      <c r="C12" s="1420">
        <v>119.5</v>
      </c>
      <c r="D12" s="1420">
        <v>2593.1</v>
      </c>
      <c r="E12" s="1421">
        <v>4.3</v>
      </c>
      <c r="F12" s="1420">
        <v>394.2</v>
      </c>
      <c r="G12" s="71">
        <v>274.97625299999999</v>
      </c>
      <c r="H12" s="270"/>
      <c r="I12" s="540">
        <v>92.4</v>
      </c>
      <c r="J12" s="845">
        <v>2835.9</v>
      </c>
      <c r="K12" s="540">
        <v>181.5</v>
      </c>
      <c r="L12" s="846"/>
    </row>
    <row r="13" spans="1:17" ht="12.75" customHeight="1">
      <c r="A13" s="469"/>
      <c r="B13" s="165"/>
      <c r="C13" s="1420"/>
      <c r="D13" s="1420"/>
      <c r="E13" s="1421"/>
      <c r="F13" s="1420"/>
      <c r="G13" s="71"/>
      <c r="H13" s="270"/>
      <c r="I13" s="540"/>
      <c r="J13" s="845"/>
      <c r="K13" s="540"/>
      <c r="L13" s="846"/>
    </row>
    <row r="14" spans="1:17" ht="12.75" customHeight="1">
      <c r="A14" s="469" t="s">
        <v>883</v>
      </c>
      <c r="B14" s="165"/>
      <c r="C14" s="1420"/>
      <c r="D14" s="1420"/>
      <c r="E14" s="1421"/>
      <c r="F14" s="1420"/>
      <c r="G14" s="36"/>
      <c r="H14" s="269"/>
      <c r="I14" s="298"/>
      <c r="J14" s="758"/>
      <c r="K14" s="298"/>
      <c r="L14" s="846"/>
      <c r="M14" s="846"/>
    </row>
    <row r="15" spans="1:17" ht="12.75" customHeight="1">
      <c r="A15" s="133" t="s">
        <v>884</v>
      </c>
      <c r="B15" s="165">
        <v>1086.5</v>
      </c>
      <c r="C15" s="1421">
        <v>24.3</v>
      </c>
      <c r="D15" s="1421">
        <v>822.3</v>
      </c>
      <c r="E15" s="1421">
        <v>3.6</v>
      </c>
      <c r="F15" s="1421">
        <v>236.4</v>
      </c>
      <c r="G15" s="531">
        <v>161.45111600000001</v>
      </c>
      <c r="H15" s="1637"/>
      <c r="I15" s="540">
        <v>34.5</v>
      </c>
      <c r="J15" s="845">
        <v>943.9</v>
      </c>
      <c r="K15" s="540">
        <v>108</v>
      </c>
      <c r="L15" s="846"/>
    </row>
    <row r="16" spans="1:17" ht="12.75" customHeight="1">
      <c r="A16" s="429" t="s">
        <v>885</v>
      </c>
      <c r="B16" s="165">
        <v>34.924461587913854</v>
      </c>
      <c r="C16" s="165">
        <v>20.334728033472803</v>
      </c>
      <c r="D16" s="165">
        <v>31.711079403031121</v>
      </c>
      <c r="E16" s="165">
        <v>83.720930232558146</v>
      </c>
      <c r="F16" s="165">
        <v>59.969558599695596</v>
      </c>
      <c r="G16" s="1638">
        <v>58.714566890254346</v>
      </c>
      <c r="I16" s="540">
        <v>37.337662337662337</v>
      </c>
      <c r="J16" s="540">
        <v>33.283966289361402</v>
      </c>
      <c r="K16" s="540">
        <v>59.504132231404959</v>
      </c>
      <c r="L16" s="846"/>
      <c r="M16" s="853"/>
    </row>
    <row r="17" spans="1:19" ht="12.75" customHeight="1">
      <c r="A17" s="202"/>
      <c r="B17" s="113"/>
      <c r="C17" s="113"/>
      <c r="D17" s="113"/>
      <c r="E17" s="1421"/>
      <c r="F17" s="1420"/>
      <c r="G17" s="36"/>
      <c r="H17" s="269"/>
      <c r="I17" s="99"/>
      <c r="J17" s="99"/>
      <c r="K17" s="99"/>
      <c r="L17" s="846"/>
    </row>
    <row r="18" spans="1:19" ht="12.75" customHeight="1">
      <c r="A18" s="133" t="s">
        <v>716</v>
      </c>
      <c r="B18" s="165"/>
      <c r="C18" s="1420"/>
      <c r="D18" s="1420"/>
      <c r="E18" s="1421"/>
      <c r="F18" s="1420"/>
      <c r="G18" s="83"/>
      <c r="H18" s="1639"/>
      <c r="I18" s="298"/>
      <c r="J18" s="298"/>
      <c r="K18" s="298"/>
      <c r="L18" s="846"/>
      <c r="M18" s="846"/>
    </row>
    <row r="19" spans="1:19" ht="12.75" customHeight="1">
      <c r="A19" s="133" t="s">
        <v>886</v>
      </c>
      <c r="B19" s="44">
        <v>19930</v>
      </c>
      <c r="C19" s="580">
        <v>5385</v>
      </c>
      <c r="D19" s="580">
        <v>8834</v>
      </c>
      <c r="E19" s="201">
        <v>150</v>
      </c>
      <c r="F19" s="580">
        <v>5561</v>
      </c>
      <c r="G19" s="36">
        <v>4756.1000000000004</v>
      </c>
      <c r="H19" s="269"/>
      <c r="I19" s="298">
        <v>2968</v>
      </c>
      <c r="J19" s="298">
        <v>11236</v>
      </c>
      <c r="K19" s="298">
        <v>2233</v>
      </c>
      <c r="L19" s="692"/>
    </row>
    <row r="20" spans="1:19" ht="12.75" customHeight="1">
      <c r="B20" s="113"/>
      <c r="C20" s="113"/>
      <c r="D20" s="113"/>
      <c r="E20" s="113"/>
      <c r="F20" s="113"/>
      <c r="G20" s="36"/>
      <c r="H20" s="269"/>
      <c r="I20" s="99"/>
      <c r="J20" s="99"/>
      <c r="K20" s="99"/>
      <c r="L20" s="796"/>
      <c r="M20" s="846"/>
      <c r="O20" s="692"/>
      <c r="P20" s="855"/>
      <c r="Q20" s="856"/>
      <c r="R20" s="855"/>
      <c r="S20" s="59"/>
    </row>
    <row r="21" spans="1:19" ht="12.75" customHeight="1">
      <c r="A21" s="133" t="s">
        <v>887</v>
      </c>
      <c r="B21" s="1640"/>
      <c r="C21" s="1420"/>
      <c r="D21" s="1420"/>
      <c r="E21" s="1421"/>
      <c r="F21" s="1420"/>
      <c r="G21" s="36"/>
      <c r="H21" s="269"/>
      <c r="I21" s="364"/>
      <c r="J21" s="758"/>
      <c r="K21" s="298"/>
      <c r="L21" s="858"/>
    </row>
    <row r="22" spans="1:19" ht="12.75" customHeight="1">
      <c r="A22" s="133" t="s">
        <v>888</v>
      </c>
      <c r="B22" s="1422">
        <v>1925</v>
      </c>
      <c r="C22" s="1320">
        <v>1583</v>
      </c>
      <c r="D22" s="1320">
        <v>2387</v>
      </c>
      <c r="E22" s="201">
        <v>1049</v>
      </c>
      <c r="F22" s="1320">
        <v>1547</v>
      </c>
      <c r="G22" s="71"/>
      <c r="H22" s="270"/>
      <c r="I22" s="364">
        <v>1344</v>
      </c>
      <c r="J22" s="758">
        <v>2200</v>
      </c>
      <c r="K22" s="298">
        <v>1619</v>
      </c>
      <c r="L22" s="859"/>
      <c r="M22" s="846"/>
    </row>
    <row r="23" spans="1:19" ht="12.75" customHeight="1">
      <c r="B23" s="646"/>
      <c r="C23" s="646"/>
      <c r="D23" s="646"/>
      <c r="E23" s="174"/>
      <c r="F23" s="174"/>
      <c r="G23" s="36"/>
      <c r="H23" s="269"/>
      <c r="I23" s="298"/>
      <c r="J23" s="758"/>
      <c r="K23" s="298"/>
      <c r="L23" s="858"/>
    </row>
    <row r="24" spans="1:19" ht="12.75" customHeight="1">
      <c r="A24" s="133" t="s">
        <v>889</v>
      </c>
      <c r="B24" s="1422"/>
      <c r="C24" s="1320"/>
      <c r="D24" s="1320"/>
      <c r="E24" s="1320"/>
      <c r="F24" s="1320"/>
      <c r="G24" s="36"/>
      <c r="H24" s="269"/>
      <c r="I24" s="364"/>
      <c r="J24" s="758"/>
      <c r="K24" s="298"/>
      <c r="L24" s="858"/>
    </row>
    <row r="25" spans="1:19" ht="12.75" customHeight="1">
      <c r="A25" s="133" t="s">
        <v>890</v>
      </c>
      <c r="B25" s="1422"/>
      <c r="C25" s="1320"/>
      <c r="D25" s="1320"/>
      <c r="E25" s="1320"/>
      <c r="F25" s="1320"/>
      <c r="G25" s="36"/>
      <c r="H25" s="269"/>
      <c r="I25" s="364"/>
      <c r="J25" s="758"/>
      <c r="K25" s="298"/>
      <c r="L25" s="858"/>
    </row>
    <row r="26" spans="1:19" ht="12.75" customHeight="1">
      <c r="A26" s="133" t="s">
        <v>891</v>
      </c>
      <c r="B26" s="1423">
        <v>266.39999999999998</v>
      </c>
      <c r="C26" s="1421">
        <v>263.2</v>
      </c>
      <c r="D26" s="1421">
        <v>349.9</v>
      </c>
      <c r="E26" s="169">
        <v>59.5</v>
      </c>
      <c r="F26" s="1421">
        <v>142.4</v>
      </c>
      <c r="G26" s="36"/>
      <c r="H26" s="269"/>
      <c r="I26" s="842">
        <v>122.4</v>
      </c>
      <c r="J26" s="842">
        <v>301.8</v>
      </c>
      <c r="K26" s="842">
        <v>146.4</v>
      </c>
      <c r="L26" s="858"/>
      <c r="M26" s="846"/>
    </row>
    <row r="27" spans="1:19" ht="12.75" customHeight="1">
      <c r="A27" s="37"/>
      <c r="B27" s="542"/>
      <c r="C27" s="542"/>
      <c r="D27" s="542"/>
      <c r="E27" s="542"/>
      <c r="F27" s="542"/>
      <c r="G27" s="542"/>
      <c r="H27" s="542"/>
      <c r="I27" s="542"/>
      <c r="J27" s="542"/>
      <c r="K27" s="542"/>
    </row>
    <row r="28" spans="1:19" s="862" customFormat="1" ht="12" customHeight="1">
      <c r="A28" s="1744"/>
      <c r="B28" s="1744"/>
      <c r="C28" s="1744"/>
      <c r="D28" s="1744"/>
      <c r="E28" s="1744"/>
      <c r="F28" s="1744"/>
      <c r="G28" s="1744"/>
      <c r="H28" s="1744"/>
      <c r="I28" s="1744"/>
      <c r="J28" s="1744"/>
      <c r="K28" s="1744"/>
      <c r="L28" s="860"/>
      <c r="M28" s="860"/>
      <c r="N28" s="860"/>
      <c r="O28" s="860"/>
      <c r="P28" s="860"/>
      <c r="Q28" s="861"/>
    </row>
    <row r="29" spans="1:19" s="866" customFormat="1" ht="9.75" customHeight="1">
      <c r="A29" s="1744" t="s">
        <v>892</v>
      </c>
      <c r="B29" s="1744"/>
      <c r="C29" s="1744"/>
      <c r="D29" s="1744"/>
      <c r="E29" s="1744"/>
      <c r="F29" s="1744"/>
      <c r="G29" s="1744"/>
      <c r="H29" s="1744"/>
      <c r="I29" s="1744"/>
      <c r="J29" s="1744"/>
      <c r="K29" s="1744"/>
      <c r="L29" s="863"/>
      <c r="M29" s="864"/>
      <c r="N29" s="864"/>
      <c r="O29" s="863"/>
      <c r="P29" s="863"/>
      <c r="Q29" s="865"/>
    </row>
    <row r="30" spans="1:19" ht="11.25" customHeight="1">
      <c r="A30" s="867" t="s">
        <v>893</v>
      </c>
      <c r="B30" s="868"/>
      <c r="C30" s="868"/>
      <c r="D30" s="868"/>
      <c r="E30" s="868"/>
      <c r="F30" s="869"/>
      <c r="G30" s="6"/>
      <c r="H30" s="6"/>
      <c r="I30" s="870"/>
      <c r="J30" s="871"/>
      <c r="K30" s="871"/>
      <c r="M30" s="665"/>
      <c r="N30" s="665"/>
    </row>
    <row r="31" spans="1:19" s="114" customFormat="1" ht="15" customHeight="1">
      <c r="A31" s="872"/>
      <c r="B31" s="873"/>
      <c r="C31" s="873"/>
      <c r="D31" s="873"/>
      <c r="E31" s="873"/>
      <c r="F31" s="874"/>
      <c r="I31" s="646"/>
      <c r="J31" s="875"/>
      <c r="K31" s="875"/>
      <c r="L31" s="872"/>
      <c r="M31" s="872"/>
      <c r="N31" s="876"/>
      <c r="O31" s="876"/>
      <c r="P31" s="876"/>
    </row>
    <row r="32" spans="1:19" ht="12" customHeight="1">
      <c r="I32" s="712"/>
      <c r="J32" s="59"/>
      <c r="K32" s="59"/>
      <c r="M32" s="665"/>
      <c r="N32" s="665"/>
    </row>
    <row r="33" spans="2:12" ht="12" customHeight="1">
      <c r="B33" s="155"/>
      <c r="C33" s="877"/>
      <c r="D33" s="155"/>
      <c r="I33" s="59"/>
      <c r="J33" s="59"/>
      <c r="K33" s="59"/>
    </row>
    <row r="34" spans="2:12" ht="12" customHeight="1">
      <c r="B34" s="155"/>
      <c r="C34" s="877"/>
      <c r="D34" s="155"/>
      <c r="E34" s="59"/>
      <c r="F34" s="59"/>
      <c r="I34" s="321"/>
      <c r="J34" s="321"/>
      <c r="K34" s="321"/>
      <c r="L34" s="202" t="s">
        <v>0</v>
      </c>
    </row>
    <row r="35" spans="2:12" ht="12" customHeight="1">
      <c r="B35" s="155"/>
      <c r="C35" s="155"/>
      <c r="D35" s="155"/>
      <c r="E35" s="155"/>
      <c r="F35" s="155"/>
      <c r="G35" s="155"/>
      <c r="I35" s="321"/>
      <c r="J35" s="321"/>
      <c r="K35" s="321"/>
    </row>
    <row r="36" spans="2:12" ht="12" customHeight="1">
      <c r="B36" s="155"/>
      <c r="C36" s="877"/>
      <c r="D36" s="155"/>
      <c r="J36" s="321"/>
      <c r="K36" s="321"/>
    </row>
    <row r="37" spans="2:12">
      <c r="B37" s="155"/>
      <c r="I37" s="321"/>
      <c r="J37" s="321"/>
      <c r="K37" s="321"/>
      <c r="L37" s="202" t="s">
        <v>0</v>
      </c>
    </row>
    <row r="38" spans="2:12">
      <c r="B38" s="155"/>
    </row>
    <row r="39" spans="2:12">
      <c r="B39" s="155"/>
    </row>
    <row r="40" spans="2:12">
      <c r="B40" s="155"/>
    </row>
    <row r="41" spans="2:12">
      <c r="B41" s="155"/>
    </row>
    <row r="42" spans="2:12">
      <c r="B42" s="155"/>
    </row>
    <row r="43" spans="2:12">
      <c r="B43" s="155"/>
    </row>
    <row r="44" spans="2:12">
      <c r="B44" s="155"/>
    </row>
    <row r="45" spans="2:12">
      <c r="B45" s="155"/>
    </row>
    <row r="46" spans="2:12">
      <c r="B46" s="155"/>
    </row>
    <row r="47" spans="2:12">
      <c r="B47" s="155"/>
    </row>
  </sheetData>
  <mergeCells count="7">
    <mergeCell ref="A29:K29"/>
    <mergeCell ref="A3:K3"/>
    <mergeCell ref="A4:K4"/>
    <mergeCell ref="A5:K5"/>
    <mergeCell ref="C6:F6"/>
    <mergeCell ref="I6:K6"/>
    <mergeCell ref="A28:K28"/>
  </mergeCells>
  <hyperlinks>
    <hyperlink ref="A4:K4" location="'Zoznam tabuliek'!A1" display="Priemysel1)"/>
  </hyperlinks>
  <pageMargins left="0.98425196850393704" right="0.78740157480314965" top="0.39370078740157483" bottom="0.59055118110236227" header="0.27559055118110237" footer="0.51181102362204722"/>
  <pageSetup paperSize="9" orientation="portrait" r:id="rId1"/>
  <headerFooter>
    <oddHeader xml:space="preserve">&amp;R&amp;8 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view="pageBreakPreview" topLeftCell="A4" zoomScale="120" zoomScaleNormal="100" zoomScaleSheetLayoutView="120" workbookViewId="0">
      <selection activeCell="E23" sqref="E23"/>
    </sheetView>
  </sheetViews>
  <sheetFormatPr defaultColWidth="9.109375" defaultRowHeight="13.2"/>
  <cols>
    <col min="1" max="1" width="36" style="1" customWidth="1"/>
    <col min="2" max="2" width="9.109375" style="1" bestFit="1" customWidth="1"/>
    <col min="3" max="3" width="0.6640625" style="1" customWidth="1"/>
    <col min="4" max="4" width="0.88671875" style="1" customWidth="1"/>
    <col min="5" max="5" width="32.5546875" style="1" customWidth="1"/>
    <col min="6" max="6" width="9.44140625" style="1" customWidth="1"/>
    <col min="7" max="7" width="13.6640625" style="202" customWidth="1"/>
    <col min="8" max="11" width="9.109375" style="202"/>
    <col min="12" max="12" width="9.109375" style="99"/>
    <col min="13" max="16384" width="9.109375" style="1"/>
  </cols>
  <sheetData>
    <row r="1" spans="1:12" ht="11.4" customHeight="1">
      <c r="A1" s="1063" t="s">
        <v>1749</v>
      </c>
      <c r="F1" s="26"/>
    </row>
    <row r="2" spans="1:12" ht="18" customHeight="1">
      <c r="A2"/>
      <c r="C2" s="2"/>
      <c r="D2" s="2"/>
      <c r="E2" s="2"/>
    </row>
    <row r="3" spans="1:12" ht="3.75" customHeight="1">
      <c r="A3" s="1702"/>
      <c r="B3" s="1702"/>
      <c r="C3" s="1702"/>
      <c r="D3" s="1702"/>
      <c r="E3" s="1702"/>
      <c r="F3" s="1702"/>
      <c r="G3" s="665"/>
      <c r="H3" s="665"/>
    </row>
    <row r="4" spans="1:12" s="181" customFormat="1" ht="24" customHeight="1">
      <c r="A4" s="1711" t="s">
        <v>1739</v>
      </c>
      <c r="B4" s="1711"/>
      <c r="C4" s="1694"/>
      <c r="D4" s="1694"/>
      <c r="E4" s="1694"/>
      <c r="F4" s="1694"/>
      <c r="G4" s="1059"/>
      <c r="H4" s="1059"/>
      <c r="I4" s="202"/>
      <c r="J4" s="202"/>
      <c r="K4" s="202"/>
      <c r="L4" s="829"/>
    </row>
    <row r="5" spans="1:12" ht="3.75" customHeight="1">
      <c r="A5" s="1727"/>
      <c r="B5" s="1727"/>
      <c r="C5" s="1727"/>
      <c r="D5" s="1727"/>
      <c r="E5" s="1727"/>
      <c r="F5" s="1727"/>
      <c r="G5" s="11"/>
      <c r="H5" s="11"/>
      <c r="I5" s="878"/>
      <c r="J5" s="878"/>
      <c r="K5" s="878"/>
    </row>
    <row r="6" spans="1:12" ht="15" customHeight="1">
      <c r="A6" s="145" t="s">
        <v>127</v>
      </c>
      <c r="B6" s="668" t="s">
        <v>186</v>
      </c>
      <c r="C6" s="672"/>
      <c r="D6" s="268"/>
      <c r="E6" s="145" t="s">
        <v>127</v>
      </c>
      <c r="F6" s="668" t="s">
        <v>186</v>
      </c>
      <c r="G6" s="831"/>
      <c r="H6" s="831"/>
      <c r="I6" s="665"/>
    </row>
    <row r="7" spans="1:12" ht="12" customHeight="1">
      <c r="B7" s="668" t="s">
        <v>189</v>
      </c>
      <c r="C7" s="354"/>
      <c r="D7" s="267"/>
      <c r="F7" s="668" t="s">
        <v>189</v>
      </c>
      <c r="G7" s="833"/>
      <c r="H7" s="833"/>
    </row>
    <row r="8" spans="1:12" ht="12" customHeight="1">
      <c r="A8" s="355" t="s">
        <v>894</v>
      </c>
      <c r="B8" s="668"/>
      <c r="C8" s="672"/>
      <c r="D8" s="268"/>
      <c r="E8" s="133" t="s">
        <v>895</v>
      </c>
      <c r="F8" s="832"/>
      <c r="H8" s="727"/>
    </row>
    <row r="9" spans="1:12" ht="11.25" customHeight="1">
      <c r="A9" s="355" t="s">
        <v>896</v>
      </c>
      <c r="B9" s="1562">
        <v>531949.64800000004</v>
      </c>
      <c r="C9" s="836"/>
      <c r="D9" s="837"/>
      <c r="E9" s="133" t="s">
        <v>897</v>
      </c>
      <c r="F9" s="151">
        <v>315170.47399999999</v>
      </c>
      <c r="H9" s="727"/>
    </row>
    <row r="10" spans="1:12" ht="12.75" customHeight="1">
      <c r="A10" s="355" t="s">
        <v>197</v>
      </c>
      <c r="B10" s="1562"/>
      <c r="C10" s="843">
        <v>503.64414900000003</v>
      </c>
      <c r="D10" s="844"/>
      <c r="E10" s="133" t="s">
        <v>850</v>
      </c>
      <c r="F10" s="151"/>
      <c r="G10" s="155"/>
      <c r="H10" s="727"/>
    </row>
    <row r="11" spans="1:12" ht="12.75" customHeight="1">
      <c r="A11" s="355" t="s">
        <v>898</v>
      </c>
      <c r="B11" s="1562">
        <v>506681.59999999998</v>
      </c>
      <c r="C11" s="843"/>
      <c r="D11" s="844"/>
      <c r="E11" s="133" t="s">
        <v>899</v>
      </c>
      <c r="F11" s="151">
        <v>121969.24799999999</v>
      </c>
      <c r="G11" s="846"/>
      <c r="H11" s="846"/>
      <c r="J11" s="846"/>
    </row>
    <row r="12" spans="1:12" ht="12.75" customHeight="1">
      <c r="A12" s="355" t="s">
        <v>900</v>
      </c>
      <c r="B12" s="1562">
        <v>445826.446</v>
      </c>
      <c r="C12" s="847">
        <v>274.97625299999999</v>
      </c>
      <c r="D12" s="848"/>
      <c r="E12" s="133" t="s">
        <v>901</v>
      </c>
      <c r="F12" s="151">
        <v>37582.016000000003</v>
      </c>
      <c r="G12" s="155"/>
    </row>
    <row r="13" spans="1:12" ht="12.75" customHeight="1">
      <c r="A13" s="355" t="s">
        <v>902</v>
      </c>
      <c r="B13" s="1562">
        <v>60317.417999999998</v>
      </c>
      <c r="C13" s="847"/>
      <c r="D13" s="848"/>
      <c r="E13" s="133" t="s">
        <v>903</v>
      </c>
      <c r="F13" s="151">
        <v>155619.21</v>
      </c>
      <c r="G13" s="846"/>
    </row>
    <row r="14" spans="1:12" ht="12.75" customHeight="1">
      <c r="A14" s="355" t="s">
        <v>904</v>
      </c>
      <c r="B14" s="1562" t="s">
        <v>719</v>
      </c>
      <c r="C14" s="843"/>
      <c r="D14" s="844"/>
      <c r="E14" s="133" t="s">
        <v>894</v>
      </c>
      <c r="F14" s="151"/>
      <c r="G14" s="846"/>
      <c r="H14" s="846"/>
    </row>
    <row r="15" spans="1:12" ht="12.75" customHeight="1">
      <c r="A15" s="355" t="s">
        <v>905</v>
      </c>
      <c r="B15" s="1562">
        <v>25267.956999999999</v>
      </c>
      <c r="C15" s="849">
        <v>161.45111600000001</v>
      </c>
      <c r="D15" s="850"/>
      <c r="E15" s="133" t="s">
        <v>896</v>
      </c>
      <c r="F15" s="151">
        <v>531949.64800000004</v>
      </c>
      <c r="G15" s="155"/>
    </row>
    <row r="16" spans="1:12" ht="12.75" customHeight="1">
      <c r="A16" s="113"/>
      <c r="B16" s="1616"/>
      <c r="C16" s="851">
        <v>58.714566890254346</v>
      </c>
      <c r="D16" s="852"/>
      <c r="E16" s="133" t="s">
        <v>850</v>
      </c>
      <c r="F16" s="151"/>
      <c r="G16" s="846"/>
      <c r="H16" s="853"/>
    </row>
    <row r="17" spans="1:14" ht="12.75" customHeight="1">
      <c r="A17" s="355" t="s">
        <v>895</v>
      </c>
      <c r="B17" s="1616"/>
      <c r="C17" s="854"/>
      <c r="D17" s="202"/>
      <c r="E17" s="133" t="s">
        <v>899</v>
      </c>
      <c r="F17" s="151">
        <v>177690.55099999998</v>
      </c>
      <c r="G17" s="846"/>
    </row>
    <row r="18" spans="1:14" ht="12.75" customHeight="1">
      <c r="A18" s="355" t="s">
        <v>897</v>
      </c>
      <c r="B18" s="1562">
        <v>315170.47399999999</v>
      </c>
      <c r="C18" s="843"/>
      <c r="D18" s="844"/>
      <c r="E18" s="133" t="s">
        <v>901</v>
      </c>
      <c r="F18" s="151">
        <v>116932.53</v>
      </c>
      <c r="G18" s="846"/>
      <c r="H18" s="846"/>
    </row>
    <row r="19" spans="1:14" ht="12.75" customHeight="1">
      <c r="A19" s="355" t="s">
        <v>197</v>
      </c>
      <c r="B19" s="1562"/>
      <c r="C19" s="843">
        <v>4756.1000000000004</v>
      </c>
      <c r="D19" s="844"/>
      <c r="E19" s="133" t="s">
        <v>903</v>
      </c>
      <c r="F19" s="151">
        <v>237326.56700000001</v>
      </c>
      <c r="G19" s="155"/>
    </row>
    <row r="20" spans="1:14" ht="12.75" customHeight="1">
      <c r="A20" s="355" t="s">
        <v>898</v>
      </c>
      <c r="B20" s="1562">
        <v>277980.79999999999</v>
      </c>
      <c r="C20" s="854"/>
      <c r="D20" s="202"/>
      <c r="E20" s="133" t="s">
        <v>906</v>
      </c>
      <c r="F20" s="47">
        <v>2225.1999999999998</v>
      </c>
      <c r="G20" s="796"/>
      <c r="H20" s="846"/>
      <c r="J20" s="692"/>
      <c r="K20" s="855"/>
      <c r="L20" s="856"/>
      <c r="M20" s="855"/>
      <c r="N20" s="59"/>
    </row>
    <row r="21" spans="1:14" ht="12.75" customHeight="1">
      <c r="A21" s="355" t="s">
        <v>905</v>
      </c>
      <c r="B21" s="1562">
        <v>37189.737999999998</v>
      </c>
      <c r="C21" s="843"/>
      <c r="D21" s="844"/>
      <c r="E21" s="133" t="s">
        <v>850</v>
      </c>
      <c r="F21" s="151"/>
      <c r="G21" s="858"/>
    </row>
    <row r="22" spans="1:14" ht="12.75" customHeight="1">
      <c r="B22" s="1617"/>
      <c r="C22" s="847"/>
      <c r="D22" s="848"/>
      <c r="E22" s="133" t="s">
        <v>899</v>
      </c>
      <c r="F22" s="47">
        <v>1027.5</v>
      </c>
      <c r="G22" s="859"/>
      <c r="H22" s="846"/>
    </row>
    <row r="23" spans="1:14" ht="12.75" customHeight="1">
      <c r="A23" s="355" t="s">
        <v>907</v>
      </c>
      <c r="B23" s="1616"/>
      <c r="C23" s="843"/>
      <c r="D23" s="844"/>
      <c r="E23" s="133" t="s">
        <v>901</v>
      </c>
      <c r="F23" s="47">
        <v>371</v>
      </c>
      <c r="G23" s="858"/>
    </row>
    <row r="24" spans="1:14" ht="12.75" customHeight="1">
      <c r="A24" s="355" t="s">
        <v>908</v>
      </c>
      <c r="B24" s="1618">
        <v>141636.91982743127</v>
      </c>
      <c r="C24" s="843"/>
      <c r="D24" s="844"/>
      <c r="E24" s="133" t="s">
        <v>903</v>
      </c>
      <c r="F24" s="298">
        <v>826</v>
      </c>
      <c r="G24" s="858"/>
    </row>
    <row r="25" spans="1:14" ht="12.75" customHeight="1">
      <c r="B25" s="1619"/>
      <c r="C25" s="843"/>
      <c r="D25" s="844"/>
      <c r="E25" s="133" t="s">
        <v>261</v>
      </c>
      <c r="F25" s="298">
        <v>1857</v>
      </c>
      <c r="G25" s="858"/>
    </row>
    <row r="26" spans="1:14" ht="12.75" customHeight="1">
      <c r="A26" s="355" t="s">
        <v>907</v>
      </c>
      <c r="B26" s="1620"/>
      <c r="C26" s="843"/>
      <c r="D26" s="844"/>
      <c r="E26" s="133" t="s">
        <v>850</v>
      </c>
      <c r="F26" s="298"/>
      <c r="G26" s="858"/>
      <c r="H26" s="846"/>
    </row>
    <row r="27" spans="1:14" ht="12.75" customHeight="1">
      <c r="A27" s="355" t="s">
        <v>909</v>
      </c>
      <c r="B27" s="1620">
        <v>239057.00521301458</v>
      </c>
      <c r="C27" s="854"/>
      <c r="D27" s="843"/>
      <c r="E27" s="133" t="s">
        <v>899</v>
      </c>
      <c r="F27" s="298">
        <v>1435.6197891321979</v>
      </c>
      <c r="G27" s="858"/>
      <c r="H27" s="846"/>
    </row>
    <row r="28" spans="1:14" ht="12.75" customHeight="1">
      <c r="A28" s="355"/>
      <c r="B28" s="880"/>
      <c r="C28" s="854"/>
      <c r="D28" s="843"/>
      <c r="E28" s="133" t="s">
        <v>901</v>
      </c>
      <c r="F28" s="47">
        <v>2049.2692066056366</v>
      </c>
      <c r="G28" s="858"/>
      <c r="H28" s="846"/>
    </row>
    <row r="29" spans="1:14" ht="12.75" customHeight="1">
      <c r="B29" s="542"/>
      <c r="C29" s="567"/>
      <c r="D29" s="542"/>
      <c r="E29" s="133" t="s">
        <v>903</v>
      </c>
      <c r="F29" s="298">
        <v>2294.0644035660976</v>
      </c>
    </row>
    <row r="30" spans="1:14" s="862" customFormat="1" ht="12" customHeight="1">
      <c r="A30" s="1744"/>
      <c r="B30" s="1744"/>
      <c r="C30" s="1744"/>
      <c r="D30" s="1744"/>
      <c r="E30" s="1744"/>
      <c r="F30" s="1744"/>
      <c r="G30" s="860"/>
      <c r="H30" s="860"/>
      <c r="I30" s="860"/>
      <c r="J30" s="860"/>
      <c r="K30" s="860"/>
      <c r="L30" s="861"/>
    </row>
    <row r="31" spans="1:14" s="866" customFormat="1" ht="9.75" customHeight="1">
      <c r="A31" s="1744" t="s">
        <v>892</v>
      </c>
      <c r="B31" s="1744"/>
      <c r="C31" s="1744"/>
      <c r="D31" s="1744"/>
      <c r="E31" s="1744"/>
      <c r="F31" s="1744"/>
      <c r="G31" s="863"/>
      <c r="H31" s="864"/>
      <c r="I31" s="864"/>
      <c r="J31" s="863"/>
      <c r="K31" s="863"/>
      <c r="L31" s="865"/>
    </row>
    <row r="32" spans="1:14" ht="12" customHeight="1">
      <c r="A32" s="867" t="s">
        <v>910</v>
      </c>
      <c r="B32" s="868"/>
      <c r="C32" s="6"/>
      <c r="D32" s="6"/>
      <c r="E32" s="870"/>
      <c r="F32" s="871"/>
      <c r="H32" s="665"/>
      <c r="I32" s="665"/>
    </row>
    <row r="33" spans="1:11" s="114" customFormat="1" ht="15" customHeight="1">
      <c r="A33" s="872"/>
      <c r="B33" s="873"/>
      <c r="E33" s="646"/>
      <c r="F33" s="875"/>
      <c r="G33" s="872"/>
      <c r="H33" s="872"/>
      <c r="I33" s="876"/>
      <c r="J33" s="876"/>
      <c r="K33" s="876"/>
    </row>
    <row r="34" spans="1:11" ht="12" customHeight="1">
      <c r="E34" s="712"/>
      <c r="F34" s="59"/>
      <c r="H34" s="665"/>
      <c r="I34" s="665"/>
    </row>
    <row r="35" spans="1:11" ht="12" customHeight="1">
      <c r="B35" s="155"/>
      <c r="E35" s="59"/>
      <c r="F35" s="59"/>
    </row>
    <row r="36" spans="1:11" ht="12" customHeight="1">
      <c r="B36" s="155"/>
      <c r="E36" s="321"/>
      <c r="F36" s="321"/>
      <c r="G36" s="202" t="s">
        <v>0</v>
      </c>
    </row>
    <row r="37" spans="1:11" ht="12" customHeight="1">
      <c r="B37" s="155"/>
      <c r="C37" s="155"/>
      <c r="E37" s="321"/>
      <c r="F37" s="321"/>
    </row>
    <row r="38" spans="1:11" ht="12" customHeight="1">
      <c r="B38" s="155"/>
      <c r="F38" s="321"/>
    </row>
    <row r="39" spans="1:11">
      <c r="B39" s="155"/>
      <c r="E39" s="321" t="s">
        <v>0</v>
      </c>
      <c r="F39" s="321"/>
    </row>
    <row r="40" spans="1:11">
      <c r="B40" s="155"/>
    </row>
    <row r="41" spans="1:11">
      <c r="B41" s="155"/>
    </row>
    <row r="42" spans="1:11">
      <c r="B42" s="155"/>
    </row>
    <row r="43" spans="1:11">
      <c r="B43" s="155"/>
    </row>
    <row r="44" spans="1:11">
      <c r="B44" s="155"/>
    </row>
    <row r="45" spans="1:11">
      <c r="B45" s="155"/>
    </row>
    <row r="46" spans="1:11">
      <c r="B46" s="155"/>
    </row>
    <row r="47" spans="1:11">
      <c r="B47" s="155"/>
    </row>
    <row r="48" spans="1:11">
      <c r="B48" s="155"/>
    </row>
    <row r="49" spans="2:2">
      <c r="B49" s="155"/>
    </row>
  </sheetData>
  <mergeCells count="5">
    <mergeCell ref="A3:F3"/>
    <mergeCell ref="A4:F4"/>
    <mergeCell ref="A5:F5"/>
    <mergeCell ref="A30:F30"/>
    <mergeCell ref="A31:F31"/>
  </mergeCells>
  <hyperlinks>
    <hyperlink ref="A4:F4" location="'Zoznam tabuliek'!A1" display="Stavebníctvo1)"/>
  </hyperlinks>
  <pageMargins left="0.78740157480314965" right="0.98425196850393704" top="0.39370078740157483" bottom="0.59055118110236227" header="0.27559055118110237" footer="0.51181102362204722"/>
  <pageSetup paperSize="9" scale="9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view="pageBreakPreview" topLeftCell="A10" zoomScale="120" zoomScaleNormal="118" zoomScaleSheetLayoutView="120" workbookViewId="0">
      <selection activeCell="I29" sqref="I29"/>
    </sheetView>
  </sheetViews>
  <sheetFormatPr defaultColWidth="9.109375" defaultRowHeight="13.2"/>
  <cols>
    <col min="1" max="1" width="22.6640625" style="1" customWidth="1"/>
    <col min="2" max="2" width="5.88671875" style="1" customWidth="1"/>
    <col min="3" max="4" width="6.109375" style="1" customWidth="1"/>
    <col min="5" max="5" width="6.33203125" style="1" customWidth="1"/>
    <col min="6" max="6" width="6.109375" style="1" customWidth="1"/>
    <col min="7" max="7" width="0.6640625" style="1" customWidth="1"/>
    <col min="8" max="8" width="0.44140625" style="1" customWidth="1"/>
    <col min="9" max="9" width="23.6640625" style="1" customWidth="1"/>
    <col min="10" max="10" width="6.33203125" style="762" customWidth="1"/>
    <col min="11" max="11" width="2.88671875" style="1" customWidth="1"/>
    <col min="12" max="12" width="6.5546875" style="1" customWidth="1"/>
    <col min="13" max="13" width="7.109375" style="1" customWidth="1"/>
    <col min="14" max="14" width="3.88671875" style="1" customWidth="1"/>
    <col min="15" max="15" width="9.109375" style="1"/>
    <col min="16" max="16" width="10.6640625" style="1" customWidth="1"/>
    <col min="17" max="17" width="8.5546875" style="1" customWidth="1"/>
    <col min="18" max="18" width="12.33203125" style="1" customWidth="1"/>
    <col min="19" max="19" width="10.5546875" style="1" customWidth="1"/>
    <col min="20" max="20" width="11.44140625" style="1" customWidth="1"/>
    <col min="21" max="16384" width="9.109375" style="1"/>
  </cols>
  <sheetData>
    <row r="1" spans="1:17" ht="11.4" customHeight="1">
      <c r="A1" s="1063" t="s">
        <v>1749</v>
      </c>
      <c r="J1" s="26"/>
    </row>
    <row r="2" spans="1:17" ht="18" customHeight="1">
      <c r="C2" s="881"/>
      <c r="F2" s="2"/>
      <c r="G2" s="2"/>
      <c r="H2" s="2"/>
      <c r="I2" s="120"/>
    </row>
    <row r="3" spans="1:17" ht="3.75" customHeight="1">
      <c r="A3" s="1664"/>
      <c r="B3" s="1664"/>
      <c r="C3" s="1664"/>
      <c r="D3" s="1664"/>
      <c r="E3" s="1664"/>
      <c r="F3" s="1664"/>
      <c r="G3" s="1664"/>
      <c r="H3" s="1664"/>
      <c r="I3" s="1728"/>
      <c r="J3" s="1728"/>
    </row>
    <row r="4" spans="1:17" s="181" customFormat="1" ht="24" customHeight="1">
      <c r="A4" s="1711" t="s">
        <v>16</v>
      </c>
      <c r="B4" s="1711"/>
      <c r="C4" s="1711"/>
      <c r="D4" s="1711"/>
      <c r="E4" s="1711"/>
      <c r="F4" s="1711"/>
      <c r="G4" s="1694"/>
      <c r="H4" s="1694"/>
      <c r="I4" s="1694"/>
      <c r="J4" s="1694"/>
      <c r="K4" s="695"/>
      <c r="L4" s="771"/>
      <c r="M4" s="771"/>
      <c r="N4" s="771"/>
      <c r="O4" s="829"/>
    </row>
    <row r="5" spans="1:17" ht="3.75" customHeight="1">
      <c r="A5" s="1727"/>
      <c r="B5" s="1727"/>
      <c r="C5" s="1727"/>
      <c r="D5" s="1727"/>
      <c r="E5" s="1727"/>
      <c r="F5" s="1727"/>
      <c r="G5" s="1749"/>
      <c r="H5" s="1749"/>
      <c r="I5" s="1750"/>
      <c r="J5" s="1750"/>
      <c r="K5" s="716"/>
      <c r="L5" s="494"/>
      <c r="M5" s="494"/>
      <c r="N5" s="494"/>
      <c r="O5" s="99"/>
    </row>
    <row r="6" spans="1:17" ht="15" customHeight="1">
      <c r="A6" s="145" t="s">
        <v>127</v>
      </c>
      <c r="B6" s="668" t="s">
        <v>186</v>
      </c>
      <c r="C6" s="1657" t="s">
        <v>187</v>
      </c>
      <c r="D6" s="1657"/>
      <c r="E6" s="1657"/>
      <c r="F6" s="1657"/>
      <c r="G6" s="668"/>
      <c r="H6" s="40"/>
      <c r="I6" s="36"/>
      <c r="J6" s="73"/>
      <c r="K6" s="99"/>
      <c r="L6" s="27"/>
      <c r="M6" s="27"/>
      <c r="N6" s="27"/>
      <c r="O6" s="99"/>
    </row>
    <row r="7" spans="1:17" ht="12.75" customHeight="1">
      <c r="B7" s="668" t="s">
        <v>189</v>
      </c>
      <c r="C7" s="668" t="s">
        <v>186</v>
      </c>
      <c r="D7" s="668" t="s">
        <v>186</v>
      </c>
      <c r="E7" s="668" t="s">
        <v>190</v>
      </c>
      <c r="F7" s="668" t="s">
        <v>186</v>
      </c>
      <c r="G7" s="668"/>
      <c r="H7" s="147"/>
      <c r="I7" s="36"/>
      <c r="J7" s="57"/>
      <c r="K7" s="99"/>
      <c r="L7" s="882"/>
      <c r="M7" s="882"/>
      <c r="N7" s="810"/>
      <c r="O7" s="99"/>
    </row>
    <row r="8" spans="1:17" ht="12.75" customHeight="1">
      <c r="A8" s="37"/>
      <c r="B8" s="668"/>
      <c r="C8" s="668" t="s">
        <v>191</v>
      </c>
      <c r="D8" s="668" t="s">
        <v>192</v>
      </c>
      <c r="E8" s="668" t="s">
        <v>193</v>
      </c>
      <c r="F8" s="668" t="s">
        <v>194</v>
      </c>
      <c r="G8" s="668"/>
      <c r="H8" s="798"/>
      <c r="I8" s="36"/>
      <c r="J8" s="303"/>
      <c r="K8" s="99"/>
      <c r="L8" s="882"/>
      <c r="M8" s="882"/>
      <c r="N8" s="810"/>
      <c r="O8" s="99"/>
    </row>
    <row r="9" spans="1:17" ht="12.75" customHeight="1">
      <c r="A9" s="670" t="s">
        <v>911</v>
      </c>
      <c r="B9" s="883"/>
      <c r="C9" s="883"/>
      <c r="D9" s="883"/>
      <c r="E9" s="883"/>
      <c r="F9" s="883"/>
      <c r="G9" s="47"/>
      <c r="H9" s="45"/>
      <c r="I9" s="36"/>
      <c r="J9" s="303"/>
      <c r="K9" s="99"/>
      <c r="L9" s="882"/>
      <c r="M9" s="882"/>
      <c r="N9" s="810"/>
      <c r="O9" s="99"/>
      <c r="P9" s="884"/>
      <c r="Q9" s="884"/>
    </row>
    <row r="10" spans="1:17" ht="12.75" customHeight="1">
      <c r="A10" s="885" t="s">
        <v>912</v>
      </c>
      <c r="B10" s="238">
        <f>C10+D10+E10+F10</f>
        <v>1554</v>
      </c>
      <c r="C10" s="238">
        <v>242</v>
      </c>
      <c r="D10" s="238">
        <v>725</v>
      </c>
      <c r="E10" s="238">
        <v>79</v>
      </c>
      <c r="F10" s="238">
        <v>508</v>
      </c>
      <c r="G10" s="47"/>
      <c r="H10" s="46"/>
      <c r="I10" s="36"/>
      <c r="J10" s="303"/>
      <c r="K10" s="99"/>
      <c r="L10" s="882"/>
      <c r="M10" s="882"/>
      <c r="N10" s="810"/>
      <c r="O10" s="99"/>
      <c r="P10" s="884"/>
      <c r="Q10" s="884"/>
    </row>
    <row r="11" spans="1:17" ht="12.75" customHeight="1">
      <c r="A11" s="265" t="s">
        <v>913</v>
      </c>
      <c r="B11" s="238">
        <f>C11+D11+E11+F11</f>
        <v>323</v>
      </c>
      <c r="C11" s="238">
        <v>102</v>
      </c>
      <c r="D11" s="238">
        <v>68</v>
      </c>
      <c r="E11" s="238">
        <v>5</v>
      </c>
      <c r="F11" s="238">
        <v>148</v>
      </c>
      <c r="G11" s="47"/>
      <c r="H11" s="45"/>
      <c r="I11" s="36"/>
      <c r="J11" s="303"/>
      <c r="L11" s="886"/>
      <c r="M11" s="886"/>
      <c r="N11" s="778"/>
      <c r="P11" s="884"/>
      <c r="Q11" s="884"/>
    </row>
    <row r="12" spans="1:17" ht="12.75" customHeight="1">
      <c r="A12" s="265" t="s">
        <v>914</v>
      </c>
      <c r="B12" s="238">
        <f>C12+D12+E12+F12</f>
        <v>384</v>
      </c>
      <c r="C12" s="238">
        <v>52</v>
      </c>
      <c r="D12" s="238">
        <v>64</v>
      </c>
      <c r="E12" s="238">
        <v>9</v>
      </c>
      <c r="F12" s="238">
        <v>259</v>
      </c>
      <c r="G12" s="47"/>
      <c r="H12" s="45"/>
      <c r="I12" s="36"/>
      <c r="J12" s="303"/>
      <c r="L12" s="886"/>
      <c r="M12" s="887"/>
      <c r="N12" s="778"/>
      <c r="P12" s="884"/>
      <c r="Q12" s="884"/>
    </row>
    <row r="13" spans="1:17" ht="12.75" customHeight="1">
      <c r="A13" s="265" t="s">
        <v>915</v>
      </c>
      <c r="B13" s="238">
        <f>C13+D13+E13+F13</f>
        <v>1493</v>
      </c>
      <c r="C13" s="888">
        <v>292</v>
      </c>
      <c r="D13" s="889">
        <v>729</v>
      </c>
      <c r="E13" s="888">
        <v>75</v>
      </c>
      <c r="F13" s="888">
        <v>397</v>
      </c>
      <c r="G13" s="47"/>
      <c r="H13" s="46"/>
      <c r="I13" s="36"/>
      <c r="J13" s="57"/>
      <c r="L13" s="890"/>
      <c r="M13" s="891"/>
      <c r="N13" s="3"/>
      <c r="P13" s="884"/>
      <c r="Q13" s="884"/>
    </row>
    <row r="14" spans="1:17" ht="12.75" customHeight="1">
      <c r="A14" s="670"/>
      <c r="B14" s="892"/>
      <c r="C14" s="892"/>
      <c r="D14" s="892"/>
      <c r="E14" s="892"/>
      <c r="F14" s="892"/>
      <c r="G14" s="47"/>
      <c r="H14" s="45"/>
      <c r="I14" s="36"/>
      <c r="J14" s="57"/>
      <c r="L14" s="890"/>
      <c r="M14" s="891"/>
      <c r="P14" s="884"/>
      <c r="Q14" s="884"/>
    </row>
    <row r="15" spans="1:17" ht="12.75" customHeight="1">
      <c r="A15" s="670" t="s">
        <v>290</v>
      </c>
      <c r="B15" s="892"/>
      <c r="C15" s="892"/>
      <c r="D15" s="892"/>
      <c r="E15" s="892"/>
      <c r="F15" s="892"/>
      <c r="G15" s="47"/>
      <c r="H15" s="46"/>
      <c r="I15" s="36"/>
      <c r="J15" s="57"/>
      <c r="L15" s="891"/>
      <c r="M15" s="891"/>
    </row>
    <row r="16" spans="1:17" ht="12.75" customHeight="1">
      <c r="A16" s="885" t="s">
        <v>912</v>
      </c>
      <c r="B16" s="888">
        <f>C16+D16+E16+F16</f>
        <v>828</v>
      </c>
      <c r="C16" s="888" t="s">
        <v>1690</v>
      </c>
      <c r="D16" s="888" t="s">
        <v>1691</v>
      </c>
      <c r="E16" s="888" t="s">
        <v>1524</v>
      </c>
      <c r="F16" s="888" t="s">
        <v>1692</v>
      </c>
      <c r="G16" s="47"/>
      <c r="H16" s="45"/>
      <c r="I16" s="36"/>
      <c r="J16" s="57"/>
      <c r="L16" s="893"/>
      <c r="M16" s="893"/>
      <c r="N16" s="762"/>
    </row>
    <row r="17" spans="1:20" ht="12.75" customHeight="1">
      <c r="A17" s="265" t="s">
        <v>913</v>
      </c>
      <c r="B17" s="888">
        <f>C17+D17+E17+F17</f>
        <v>99</v>
      </c>
      <c r="C17" s="888" t="s">
        <v>794</v>
      </c>
      <c r="D17" s="888" t="s">
        <v>1798</v>
      </c>
      <c r="E17" s="888" t="s">
        <v>736</v>
      </c>
      <c r="F17" s="888" t="s">
        <v>790</v>
      </c>
      <c r="G17" s="47"/>
      <c r="H17" s="45"/>
      <c r="I17" s="36"/>
      <c r="J17" s="57"/>
      <c r="L17" s="893"/>
      <c r="M17" s="893"/>
    </row>
    <row r="18" spans="1:20" ht="12.75" customHeight="1">
      <c r="A18" s="265" t="s">
        <v>914</v>
      </c>
      <c r="B18" s="888">
        <f>C18+D18+E18+F18</f>
        <v>164</v>
      </c>
      <c r="C18" s="888" t="s">
        <v>1975</v>
      </c>
      <c r="D18" s="888" t="s">
        <v>1515</v>
      </c>
      <c r="E18" s="888" t="s">
        <v>1829</v>
      </c>
      <c r="F18" s="888" t="s">
        <v>1976</v>
      </c>
      <c r="G18" s="47"/>
      <c r="H18" s="45"/>
      <c r="I18" s="36"/>
      <c r="J18" s="57"/>
      <c r="L18" s="893"/>
      <c r="M18" s="893"/>
    </row>
    <row r="19" spans="1:20" ht="12.75" customHeight="1">
      <c r="A19" s="265" t="s">
        <v>915</v>
      </c>
      <c r="B19" s="888">
        <f>C19+D19+E19+F19</f>
        <v>763</v>
      </c>
      <c r="C19" s="888" t="s">
        <v>797</v>
      </c>
      <c r="D19" s="888" t="s">
        <v>1672</v>
      </c>
      <c r="E19" s="888" t="s">
        <v>1977</v>
      </c>
      <c r="F19" s="888" t="s">
        <v>785</v>
      </c>
      <c r="G19" s="47"/>
      <c r="H19" s="45"/>
      <c r="I19" s="354"/>
      <c r="J19" s="49"/>
      <c r="L19" s="893"/>
      <c r="M19" s="893"/>
      <c r="Q19" s="762"/>
      <c r="R19" s="762"/>
    </row>
    <row r="20" spans="1:20" ht="12.75" customHeight="1">
      <c r="A20" s="670"/>
      <c r="B20" s="277"/>
      <c r="C20" s="277"/>
      <c r="D20" s="277"/>
      <c r="E20" s="277"/>
      <c r="F20" s="277"/>
      <c r="G20" s="47"/>
      <c r="H20" s="45"/>
      <c r="I20" s="354"/>
      <c r="J20" s="49"/>
      <c r="P20" s="893"/>
      <c r="Q20" s="893"/>
    </row>
    <row r="21" spans="1:20" ht="12.75" customHeight="1">
      <c r="A21" s="670" t="s">
        <v>916</v>
      </c>
      <c r="B21" s="277"/>
      <c r="C21" s="277"/>
      <c r="D21" s="277"/>
      <c r="E21" s="277"/>
      <c r="F21" s="277"/>
      <c r="G21" s="47"/>
      <c r="H21" s="45"/>
      <c r="I21" s="37"/>
      <c r="J21" s="57"/>
      <c r="P21" s="893"/>
      <c r="Q21" s="893"/>
    </row>
    <row r="22" spans="1:20" ht="12.75" customHeight="1">
      <c r="A22" s="670" t="s">
        <v>917</v>
      </c>
      <c r="B22" s="277"/>
      <c r="C22" s="277"/>
      <c r="D22" s="277"/>
      <c r="E22" s="277"/>
      <c r="F22" s="277"/>
      <c r="G22" s="47"/>
      <c r="H22" s="46"/>
      <c r="I22" s="520" t="s">
        <v>918</v>
      </c>
      <c r="J22" s="894" t="s">
        <v>919</v>
      </c>
      <c r="P22" s="893"/>
      <c r="Q22" s="893"/>
    </row>
    <row r="23" spans="1:20" ht="12.75" customHeight="1">
      <c r="A23" s="670" t="s">
        <v>920</v>
      </c>
      <c r="B23" s="895">
        <f>C23+F23</f>
        <v>32</v>
      </c>
      <c r="C23" s="888">
        <v>5</v>
      </c>
      <c r="D23" s="888" t="s">
        <v>132</v>
      </c>
      <c r="E23" s="888" t="s">
        <v>132</v>
      </c>
      <c r="F23" s="888">
        <v>27</v>
      </c>
      <c r="G23" s="47"/>
      <c r="H23" s="45"/>
      <c r="I23" s="896" t="s">
        <v>921</v>
      </c>
      <c r="J23" s="680">
        <v>26694</v>
      </c>
      <c r="P23" s="893"/>
      <c r="Q23" s="893"/>
    </row>
    <row r="24" spans="1:20" ht="12.75" customHeight="1">
      <c r="A24" s="670" t="s">
        <v>922</v>
      </c>
      <c r="B24" s="895">
        <f>C24+F24</f>
        <v>110</v>
      </c>
      <c r="C24" s="888">
        <v>9</v>
      </c>
      <c r="D24" s="888" t="s">
        <v>132</v>
      </c>
      <c r="E24" s="888" t="s">
        <v>132</v>
      </c>
      <c r="F24" s="888">
        <v>101</v>
      </c>
      <c r="G24" s="47"/>
      <c r="H24" s="45"/>
      <c r="I24" s="896" t="s">
        <v>923</v>
      </c>
      <c r="J24" s="897">
        <v>69.5</v>
      </c>
      <c r="P24" s="109"/>
    </row>
    <row r="25" spans="1:20" ht="12.75" customHeight="1">
      <c r="A25" s="670" t="s">
        <v>924</v>
      </c>
      <c r="B25" s="895">
        <f>C25+D25+F25</f>
        <v>94</v>
      </c>
      <c r="C25" s="888">
        <v>22</v>
      </c>
      <c r="D25" s="888">
        <v>5</v>
      </c>
      <c r="E25" s="888" t="s">
        <v>132</v>
      </c>
      <c r="F25" s="888">
        <v>67</v>
      </c>
      <c r="G25" s="47"/>
      <c r="H25" s="45"/>
      <c r="I25" s="229"/>
      <c r="J25" s="898"/>
      <c r="T25" s="202"/>
    </row>
    <row r="26" spans="1:20" ht="12.75" customHeight="1">
      <c r="A26" s="670" t="s">
        <v>925</v>
      </c>
      <c r="B26" s="895">
        <f>C26+D26+E26+F26</f>
        <v>92</v>
      </c>
      <c r="C26" s="888">
        <v>7</v>
      </c>
      <c r="D26" s="888">
        <v>37</v>
      </c>
      <c r="E26" s="888">
        <v>3</v>
      </c>
      <c r="F26" s="888">
        <v>45</v>
      </c>
      <c r="G26" s="47"/>
      <c r="H26" s="45"/>
      <c r="I26" s="896" t="s">
        <v>926</v>
      </c>
      <c r="J26" s="680">
        <v>41731</v>
      </c>
      <c r="K26" s="786"/>
      <c r="P26" s="899"/>
      <c r="Q26" s="762"/>
      <c r="R26" s="762"/>
    </row>
    <row r="27" spans="1:20" ht="12.75" customHeight="1">
      <c r="A27" s="670" t="s">
        <v>927</v>
      </c>
      <c r="B27" s="895">
        <f>C27+D27+E27+F27</f>
        <v>56</v>
      </c>
      <c r="C27" s="888">
        <v>9</v>
      </c>
      <c r="D27" s="888">
        <v>22</v>
      </c>
      <c r="E27" s="888">
        <v>6</v>
      </c>
      <c r="F27" s="888">
        <v>19</v>
      </c>
      <c r="G27" s="47"/>
      <c r="H27" s="46"/>
      <c r="I27" s="896" t="s">
        <v>923</v>
      </c>
      <c r="J27" s="900">
        <v>108.7</v>
      </c>
      <c r="K27" s="786"/>
      <c r="P27" s="901"/>
      <c r="Q27" s="893"/>
    </row>
    <row r="28" spans="1:20" ht="12.75" customHeight="1">
      <c r="A28" s="37"/>
      <c r="B28" s="185"/>
      <c r="C28" s="47"/>
      <c r="D28" s="47"/>
      <c r="E28" s="47"/>
      <c r="F28" s="47"/>
      <c r="G28" s="47"/>
      <c r="H28" s="71"/>
      <c r="I28" s="902"/>
      <c r="J28" s="169"/>
      <c r="K28" s="786"/>
      <c r="P28" s="901"/>
      <c r="Q28" s="893"/>
    </row>
    <row r="29" spans="1:20" ht="12" customHeight="1">
      <c r="A29" s="1499" t="s">
        <v>1687</v>
      </c>
      <c r="B29" s="185"/>
      <c r="C29" s="47"/>
      <c r="D29" s="47"/>
      <c r="E29" s="47"/>
      <c r="F29" s="47"/>
      <c r="G29" s="47"/>
      <c r="H29" s="71"/>
      <c r="I29" s="902"/>
      <c r="J29" s="169"/>
      <c r="K29" s="786"/>
      <c r="P29" s="901"/>
      <c r="Q29" s="893"/>
    </row>
    <row r="30" spans="1:20" ht="12" customHeight="1">
      <c r="A30" s="1549" t="s">
        <v>1733</v>
      </c>
      <c r="B30" s="185"/>
      <c r="C30" s="47"/>
      <c r="D30" s="47"/>
      <c r="E30" s="47"/>
      <c r="F30" s="47"/>
      <c r="G30" s="47"/>
      <c r="H30" s="71"/>
      <c r="I30" s="902"/>
      <c r="J30" s="169"/>
      <c r="K30" s="786"/>
      <c r="P30" s="901"/>
      <c r="Q30" s="893"/>
    </row>
    <row r="31" spans="1:20" ht="12" customHeight="1">
      <c r="A31" s="1480" t="s">
        <v>1734</v>
      </c>
      <c r="B31" s="185"/>
      <c r="C31" s="47"/>
      <c r="D31" s="47"/>
      <c r="E31" s="47"/>
      <c r="F31" s="47"/>
      <c r="G31" s="47"/>
      <c r="H31" s="71"/>
      <c r="I31" s="902"/>
      <c r="J31" s="169"/>
      <c r="K31" s="786"/>
      <c r="P31" s="901"/>
      <c r="Q31" s="893"/>
    </row>
    <row r="32" spans="1:20" ht="12" customHeight="1">
      <c r="A32" s="1748" t="s">
        <v>928</v>
      </c>
      <c r="B32" s="1748"/>
      <c r="C32" s="1748"/>
      <c r="D32" s="1748"/>
      <c r="E32" s="1748"/>
      <c r="F32" s="1748"/>
      <c r="G32" s="903"/>
      <c r="H32" s="904"/>
      <c r="I32" s="397"/>
      <c r="J32" s="905"/>
      <c r="K32" s="786"/>
      <c r="P32" s="901"/>
      <c r="Q32" s="893"/>
    </row>
    <row r="33" spans="1:26" ht="12" customHeight="1">
      <c r="A33" s="1748" t="s">
        <v>929</v>
      </c>
      <c r="B33" s="1748"/>
      <c r="C33" s="1748"/>
      <c r="D33" s="1748"/>
      <c r="E33" s="1748"/>
      <c r="F33" s="1748"/>
      <c r="G33" s="903"/>
      <c r="H33" s="417"/>
      <c r="I33" s="906"/>
      <c r="J33" s="907"/>
      <c r="K33" s="786"/>
      <c r="M33" s="59"/>
      <c r="P33" s="901"/>
      <c r="Q33" s="893"/>
      <c r="T33" s="202"/>
    </row>
    <row r="34" spans="1:26" ht="12" customHeight="1">
      <c r="B34" s="908"/>
      <c r="C34" s="908"/>
      <c r="D34" s="908"/>
      <c r="E34" s="908"/>
      <c r="F34" s="908"/>
      <c r="G34" s="178">
        <f t="shared" ref="G34:H34" si="0">G23+G24+G25+G26+G27</f>
        <v>0</v>
      </c>
      <c r="H34" s="178">
        <f t="shared" si="0"/>
        <v>0</v>
      </c>
      <c r="I34" s="3"/>
      <c r="J34" s="178"/>
      <c r="P34" s="901"/>
      <c r="Q34" s="893"/>
    </row>
    <row r="35" spans="1:26" ht="12" customHeight="1">
      <c r="B35" s="59"/>
      <c r="C35"/>
      <c r="D35"/>
      <c r="E35"/>
      <c r="F35"/>
      <c r="G35" s="59"/>
      <c r="I35" s="3"/>
      <c r="J35" s="178"/>
      <c r="P35" s="909"/>
      <c r="Q35" s="109"/>
      <c r="R35" s="909"/>
    </row>
    <row r="36" spans="1:26" ht="12" customHeight="1">
      <c r="B36" s="59"/>
      <c r="C36" s="59"/>
      <c r="D36" s="59"/>
      <c r="E36" s="59"/>
      <c r="F36" s="59"/>
      <c r="G36" s="59"/>
      <c r="J36" s="910"/>
      <c r="P36" s="693"/>
    </row>
    <row r="37" spans="1:26" ht="12" customHeight="1"/>
    <row r="38" spans="1:26" ht="12" customHeight="1">
      <c r="P38" s="884"/>
      <c r="Q38" s="884"/>
    </row>
    <row r="39" spans="1:26" ht="12" customHeight="1">
      <c r="A39" s="1" t="s">
        <v>0</v>
      </c>
      <c r="I39" s="1" t="s">
        <v>0</v>
      </c>
      <c r="J39" s="762" t="s">
        <v>0</v>
      </c>
      <c r="P39" s="884"/>
      <c r="Q39" s="884"/>
      <c r="R39" s="884"/>
    </row>
    <row r="40" spans="1:26" ht="12" customHeight="1">
      <c r="I40" s="1" t="s">
        <v>0</v>
      </c>
      <c r="P40" s="884"/>
      <c r="Q40" s="884"/>
    </row>
    <row r="41" spans="1:26">
      <c r="J41" s="762" t="s">
        <v>0</v>
      </c>
      <c r="P41" s="884"/>
      <c r="Q41" s="884"/>
    </row>
    <row r="42" spans="1:26">
      <c r="P42" s="884"/>
      <c r="Q42" s="884"/>
    </row>
    <row r="43" spans="1:26">
      <c r="P43" s="884"/>
      <c r="Q43" s="911"/>
    </row>
    <row r="44" spans="1:26">
      <c r="C44" s="912"/>
      <c r="D44" s="912"/>
      <c r="E44" s="912"/>
      <c r="F44" s="912"/>
      <c r="O44" s="884"/>
      <c r="P44" s="202"/>
      <c r="Q44" s="884"/>
      <c r="R44" s="202"/>
    </row>
    <row r="45" spans="1:26">
      <c r="O45" s="884"/>
      <c r="P45" s="884"/>
      <c r="Q45" s="884"/>
      <c r="R45" s="884"/>
    </row>
    <row r="46" spans="1:26">
      <c r="O46" s="884"/>
      <c r="P46" s="884"/>
      <c r="Q46" s="884"/>
      <c r="R46" s="884"/>
    </row>
    <row r="47" spans="1:26">
      <c r="Q47" s="884"/>
    </row>
    <row r="48" spans="1:26">
      <c r="Q48" s="884"/>
      <c r="Z48" s="1" t="s">
        <v>0</v>
      </c>
    </row>
    <row r="49" spans="16:18">
      <c r="Q49" s="884"/>
    </row>
    <row r="50" spans="16:18">
      <c r="Q50" s="911"/>
    </row>
    <row r="51" spans="16:18">
      <c r="P51" s="202"/>
      <c r="Q51" s="884"/>
      <c r="R51" s="202"/>
    </row>
  </sheetData>
  <mergeCells count="6">
    <mergeCell ref="A33:F33"/>
    <mergeCell ref="A3:J3"/>
    <mergeCell ref="A4:J4"/>
    <mergeCell ref="A5:J5"/>
    <mergeCell ref="C6:F6"/>
    <mergeCell ref="A32:F32"/>
  </mergeCells>
  <hyperlinks>
    <hyperlink ref="A29" r:id="rId1" location="!/view/sk/VBD_SK_WIN/st3004rr/v_st3004rr_00_00_00_sk"/>
    <hyperlink ref="A30" r:id="rId2" location="!/view/sk/vbd_sk_win2/st3801rr/v_st3801rr_00_00_00_sk"/>
    <hyperlink ref="A31" r:id="rId3" location="!/view/sk/vbd_sk_win2/st3802rr/v_st3802rr_00_00_00_sk"/>
    <hyperlink ref="A4:J4" location="'Zoznam tabuliek'!A1" display="Bytová výstavba"/>
  </hyperlinks>
  <pageMargins left="0.98425196850393704" right="0.78740157480314965" top="0.39370078740157483" bottom="0.59055118110236227" header="0.27559055118110237" footer="0.51181102362204722"/>
  <pageSetup paperSize="9" orientation="portrait" r:id="rId4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4" zoomScale="120" zoomScaleNormal="95" zoomScaleSheetLayoutView="120" workbookViewId="0">
      <selection activeCell="F25" sqref="F25"/>
    </sheetView>
  </sheetViews>
  <sheetFormatPr defaultColWidth="9.109375" defaultRowHeight="13.2"/>
  <cols>
    <col min="1" max="1" width="19.109375" style="1" customWidth="1"/>
    <col min="2" max="2" width="11.6640625" style="1" customWidth="1"/>
    <col min="3" max="3" width="10.6640625" style="1" customWidth="1"/>
    <col min="4" max="4" width="12" style="1" customWidth="1"/>
    <col min="5" max="5" width="18.33203125" style="1" customWidth="1"/>
    <col min="6" max="6" width="12.44140625" style="1" customWidth="1"/>
    <col min="7" max="7" width="11" style="99" customWidth="1"/>
    <col min="8" max="12" width="9.109375" style="99"/>
    <col min="13" max="16384" width="9.109375" style="1"/>
  </cols>
  <sheetData>
    <row r="1" spans="1:13" ht="11.4" customHeight="1">
      <c r="A1" s="1063" t="s">
        <v>1749</v>
      </c>
      <c r="F1" s="26"/>
      <c r="G1" s="913"/>
    </row>
    <row r="2" spans="1:13" ht="18" customHeight="1">
      <c r="G2" s="913"/>
    </row>
    <row r="3" spans="1:13" ht="3.75" customHeight="1">
      <c r="A3" s="1664"/>
      <c r="B3" s="1664"/>
      <c r="C3" s="1664"/>
      <c r="D3" s="1664"/>
      <c r="E3" s="1664"/>
      <c r="F3" s="1664"/>
      <c r="G3" s="913"/>
    </row>
    <row r="4" spans="1:13" s="181" customFormat="1" ht="24" customHeight="1">
      <c r="A4" s="1711" t="s">
        <v>18</v>
      </c>
      <c r="B4" s="1711"/>
      <c r="C4" s="1711"/>
      <c r="D4" s="1711"/>
      <c r="E4" s="1711"/>
      <c r="F4" s="1711"/>
      <c r="G4" s="1349"/>
      <c r="H4" s="969"/>
      <c r="I4" s="695"/>
      <c r="J4" s="695"/>
      <c r="K4" s="695"/>
      <c r="L4" s="829"/>
      <c r="M4" s="829"/>
    </row>
    <row r="5" spans="1:13" ht="3.75" customHeight="1">
      <c r="A5" s="1727"/>
      <c r="B5" s="1727"/>
      <c r="C5" s="1727"/>
      <c r="D5" s="1727"/>
      <c r="E5" s="1727"/>
      <c r="F5" s="1727"/>
      <c r="G5" s="913"/>
      <c r="H5" s="27"/>
      <c r="I5" s="27"/>
      <c r="M5" s="99"/>
    </row>
    <row r="6" spans="1:13" s="37" customFormat="1" ht="13.5" customHeight="1">
      <c r="A6" s="156" t="s">
        <v>112</v>
      </c>
      <c r="B6" s="1657" t="s">
        <v>911</v>
      </c>
      <c r="C6" s="1657"/>
      <c r="D6" s="1657"/>
      <c r="E6" s="1657"/>
      <c r="F6" s="1657"/>
      <c r="G6" s="1330"/>
      <c r="H6" s="83"/>
      <c r="I6" s="83"/>
      <c r="J6" s="48"/>
      <c r="K6" s="48"/>
      <c r="L6" s="48"/>
      <c r="M6" s="48"/>
    </row>
    <row r="7" spans="1:13" s="37" customFormat="1" ht="12.75" customHeight="1">
      <c r="B7" s="49" t="s">
        <v>930</v>
      </c>
      <c r="C7" s="333" t="s">
        <v>931</v>
      </c>
      <c r="D7" s="333" t="s">
        <v>932</v>
      </c>
      <c r="E7" s="333" t="s">
        <v>933</v>
      </c>
      <c r="F7" s="333" t="s">
        <v>930</v>
      </c>
      <c r="G7" s="1331"/>
      <c r="H7" s="48"/>
      <c r="I7" s="48"/>
      <c r="J7" s="48"/>
      <c r="K7" s="48"/>
      <c r="L7" s="48"/>
    </row>
    <row r="8" spans="1:13" s="37" customFormat="1" ht="12" customHeight="1">
      <c r="A8" s="160"/>
      <c r="B8" s="49" t="s">
        <v>934</v>
      </c>
      <c r="C8" s="333"/>
      <c r="D8" s="333"/>
      <c r="E8" s="333" t="s">
        <v>935</v>
      </c>
      <c r="F8" s="333" t="s">
        <v>414</v>
      </c>
      <c r="G8" s="1331"/>
      <c r="H8" s="48"/>
      <c r="I8" s="48"/>
      <c r="J8" s="48"/>
      <c r="K8" s="48"/>
      <c r="L8" s="48"/>
    </row>
    <row r="9" spans="1:13" s="37" customFormat="1" ht="11.85" customHeight="1">
      <c r="A9" s="675" t="s">
        <v>239</v>
      </c>
      <c r="B9" s="915">
        <v>13</v>
      </c>
      <c r="C9" s="919">
        <v>1</v>
      </c>
      <c r="D9" s="915" t="s">
        <v>132</v>
      </c>
      <c r="E9" s="915" t="s">
        <v>132</v>
      </c>
      <c r="F9" s="916">
        <v>14</v>
      </c>
      <c r="G9" s="1332"/>
      <c r="H9" s="48"/>
      <c r="I9" s="48"/>
      <c r="J9" s="48"/>
      <c r="K9" s="48"/>
      <c r="L9" s="48"/>
    </row>
    <row r="10" spans="1:13" s="37" customFormat="1" ht="11.85" customHeight="1">
      <c r="A10" s="675" t="s">
        <v>240</v>
      </c>
      <c r="B10" s="915">
        <v>52</v>
      </c>
      <c r="C10" s="919">
        <v>1</v>
      </c>
      <c r="D10" s="916">
        <v>5</v>
      </c>
      <c r="E10" s="915">
        <v>5</v>
      </c>
      <c r="F10" s="916">
        <v>48</v>
      </c>
      <c r="G10" s="1332"/>
      <c r="H10" s="48"/>
      <c r="I10" s="48"/>
      <c r="J10" s="48"/>
      <c r="K10" s="48"/>
      <c r="L10" s="48"/>
    </row>
    <row r="11" spans="1:13" s="37" customFormat="1" ht="11.85" customHeight="1">
      <c r="A11" s="675" t="s">
        <v>241</v>
      </c>
      <c r="B11" s="915">
        <v>111</v>
      </c>
      <c r="C11" s="916">
        <v>12</v>
      </c>
      <c r="D11" s="916">
        <v>27</v>
      </c>
      <c r="E11" s="916">
        <v>10</v>
      </c>
      <c r="F11" s="916">
        <v>96</v>
      </c>
      <c r="G11" s="917"/>
      <c r="H11" s="48"/>
      <c r="I11" s="48"/>
      <c r="J11" s="48"/>
      <c r="K11" s="48"/>
      <c r="L11" s="48"/>
    </row>
    <row r="12" spans="1:13" s="37" customFormat="1" ht="11.85" customHeight="1">
      <c r="A12" s="675" t="s">
        <v>467</v>
      </c>
      <c r="B12" s="44" t="s">
        <v>132</v>
      </c>
      <c r="C12" s="44"/>
      <c r="D12" s="44" t="s">
        <v>132</v>
      </c>
      <c r="E12" s="919" t="s">
        <v>132</v>
      </c>
      <c r="F12" s="916" t="s">
        <v>132</v>
      </c>
      <c r="G12" s="106"/>
      <c r="H12" s="48"/>
      <c r="I12" s="48"/>
      <c r="J12" s="48"/>
      <c r="K12" s="48"/>
      <c r="L12" s="48"/>
    </row>
    <row r="13" spans="1:13" s="37" customFormat="1" ht="11.85" customHeight="1">
      <c r="A13" s="675" t="s">
        <v>243</v>
      </c>
      <c r="B13" s="44">
        <v>55</v>
      </c>
      <c r="C13" s="44">
        <v>87</v>
      </c>
      <c r="D13" s="44">
        <v>19</v>
      </c>
      <c r="E13" s="44">
        <v>1</v>
      </c>
      <c r="F13" s="916">
        <v>123</v>
      </c>
      <c r="G13" s="917"/>
      <c r="H13" s="48"/>
      <c r="I13" s="48"/>
      <c r="J13" s="48"/>
      <c r="K13" s="48"/>
      <c r="L13" s="48"/>
    </row>
    <row r="14" spans="1:13" s="37" customFormat="1" ht="11.85" customHeight="1">
      <c r="A14" s="675" t="s">
        <v>116</v>
      </c>
      <c r="B14" s="915">
        <v>11</v>
      </c>
      <c r="C14" s="44">
        <v>1</v>
      </c>
      <c r="D14" s="915">
        <v>1</v>
      </c>
      <c r="E14" s="915">
        <v>1</v>
      </c>
      <c r="F14" s="916">
        <v>11</v>
      </c>
      <c r="G14" s="917"/>
      <c r="H14" s="48"/>
      <c r="I14" s="48"/>
      <c r="J14" s="48"/>
      <c r="K14" s="48"/>
      <c r="L14" s="48"/>
    </row>
    <row r="15" spans="1:13" s="37" customFormat="1" ht="11.85" customHeight="1">
      <c r="A15" s="675" t="s">
        <v>244</v>
      </c>
      <c r="B15" s="915">
        <v>22</v>
      </c>
      <c r="C15" s="916">
        <v>4</v>
      </c>
      <c r="D15" s="916">
        <v>10</v>
      </c>
      <c r="E15" s="915">
        <v>10</v>
      </c>
      <c r="F15" s="916">
        <v>16</v>
      </c>
      <c r="G15" s="917"/>
      <c r="H15" s="48"/>
      <c r="I15" s="48"/>
      <c r="J15" s="48"/>
      <c r="K15" s="48"/>
      <c r="L15" s="48"/>
    </row>
    <row r="16" spans="1:13" s="37" customFormat="1" ht="11.85" customHeight="1">
      <c r="A16" s="675" t="s">
        <v>245</v>
      </c>
      <c r="B16" s="915">
        <v>50</v>
      </c>
      <c r="C16" s="919" t="s">
        <v>132</v>
      </c>
      <c r="D16" s="919" t="s">
        <v>132</v>
      </c>
      <c r="E16" s="919" t="s">
        <v>132</v>
      </c>
      <c r="F16" s="916">
        <v>50</v>
      </c>
      <c r="G16" s="917"/>
      <c r="H16" s="48"/>
      <c r="I16" s="48"/>
      <c r="J16" s="48"/>
      <c r="K16" s="48"/>
      <c r="L16" s="48"/>
    </row>
    <row r="17" spans="1:12" s="37" customFormat="1" ht="11.85" customHeight="1">
      <c r="A17" s="675" t="s">
        <v>246</v>
      </c>
      <c r="B17" s="915">
        <v>58</v>
      </c>
      <c r="C17" s="915">
        <v>8</v>
      </c>
      <c r="D17" s="915">
        <v>15</v>
      </c>
      <c r="E17" s="915">
        <v>15</v>
      </c>
      <c r="F17" s="916">
        <v>51</v>
      </c>
      <c r="G17" s="917"/>
      <c r="H17" s="48"/>
      <c r="I17" s="48"/>
      <c r="J17" s="48"/>
      <c r="K17" s="48"/>
      <c r="L17" s="48"/>
    </row>
    <row r="18" spans="1:12" s="37" customFormat="1" ht="11.85" customHeight="1">
      <c r="A18" s="675" t="s">
        <v>247</v>
      </c>
      <c r="B18" s="915">
        <v>74</v>
      </c>
      <c r="C18" s="915">
        <v>10</v>
      </c>
      <c r="D18" s="915">
        <v>6</v>
      </c>
      <c r="E18" s="915">
        <v>6</v>
      </c>
      <c r="F18" s="916">
        <v>78</v>
      </c>
      <c r="G18" s="917"/>
      <c r="H18" s="48"/>
      <c r="I18" s="48"/>
      <c r="J18" s="48"/>
      <c r="K18" s="48"/>
      <c r="L18" s="48"/>
    </row>
    <row r="19" spans="1:12" s="37" customFormat="1" ht="11.85" customHeight="1">
      <c r="A19" s="675" t="s">
        <v>248</v>
      </c>
      <c r="B19" s="915">
        <v>10</v>
      </c>
      <c r="C19" s="919">
        <v>1</v>
      </c>
      <c r="D19" s="916">
        <v>5</v>
      </c>
      <c r="E19" s="915">
        <v>5</v>
      </c>
      <c r="F19" s="916">
        <v>6</v>
      </c>
      <c r="G19" s="917"/>
      <c r="H19" s="48"/>
      <c r="I19" s="48"/>
      <c r="J19" s="48"/>
      <c r="K19" s="48"/>
      <c r="L19" s="48"/>
    </row>
    <row r="20" spans="1:12" s="37" customFormat="1" ht="11.85" customHeight="1">
      <c r="A20" s="675" t="s">
        <v>249</v>
      </c>
      <c r="B20" s="915">
        <v>128</v>
      </c>
      <c r="C20" s="919" t="s">
        <v>132</v>
      </c>
      <c r="D20" s="916" t="s">
        <v>132</v>
      </c>
      <c r="E20" s="915" t="s">
        <v>132</v>
      </c>
      <c r="F20" s="916">
        <v>128</v>
      </c>
      <c r="G20" s="917"/>
      <c r="H20" s="48"/>
      <c r="I20" s="48"/>
      <c r="J20" s="48"/>
      <c r="K20" s="48"/>
      <c r="L20" s="48"/>
    </row>
    <row r="21" spans="1:12" s="37" customFormat="1" ht="11.85" customHeight="1">
      <c r="A21" s="675" t="s">
        <v>250</v>
      </c>
      <c r="B21" s="915">
        <v>155</v>
      </c>
      <c r="C21" s="916">
        <v>7</v>
      </c>
      <c r="D21" s="916">
        <v>4</v>
      </c>
      <c r="E21" s="915">
        <v>4</v>
      </c>
      <c r="F21" s="916">
        <v>158</v>
      </c>
      <c r="G21" s="917"/>
      <c r="H21" s="48"/>
      <c r="I21" s="48"/>
      <c r="J21" s="48"/>
      <c r="K21" s="48"/>
      <c r="L21" s="48"/>
    </row>
    <row r="22" spans="1:12" s="37" customFormat="1" ht="11.85" customHeight="1">
      <c r="A22" s="675" t="s">
        <v>120</v>
      </c>
      <c r="B22" s="915">
        <v>228</v>
      </c>
      <c r="C22" s="915">
        <v>38</v>
      </c>
      <c r="D22" s="915">
        <v>24</v>
      </c>
      <c r="E22" s="915">
        <v>24</v>
      </c>
      <c r="F22" s="916">
        <v>242</v>
      </c>
      <c r="G22" s="917"/>
      <c r="H22" s="48"/>
      <c r="I22" s="48"/>
      <c r="J22" s="48"/>
      <c r="K22" s="48"/>
      <c r="L22" s="48"/>
    </row>
    <row r="23" spans="1:12" s="37" customFormat="1" ht="11.85" customHeight="1">
      <c r="A23" s="675" t="s">
        <v>468</v>
      </c>
      <c r="B23" s="915">
        <v>8</v>
      </c>
      <c r="C23" s="916">
        <v>1</v>
      </c>
      <c r="D23" s="916">
        <v>3</v>
      </c>
      <c r="E23" s="915">
        <v>3</v>
      </c>
      <c r="F23" s="916">
        <v>6</v>
      </c>
      <c r="G23" s="917"/>
      <c r="H23" s="48"/>
      <c r="I23" s="48"/>
      <c r="J23" s="48"/>
      <c r="K23" s="48"/>
      <c r="L23" s="48"/>
    </row>
    <row r="24" spans="1:12" s="37" customFormat="1" ht="11.85" customHeight="1">
      <c r="A24" s="675" t="s">
        <v>123</v>
      </c>
      <c r="B24" s="915">
        <v>71</v>
      </c>
      <c r="C24" s="916">
        <v>4</v>
      </c>
      <c r="D24" s="916">
        <v>6</v>
      </c>
      <c r="E24" s="915">
        <v>6</v>
      </c>
      <c r="F24" s="916">
        <v>69</v>
      </c>
      <c r="G24" s="917"/>
      <c r="H24" s="48"/>
      <c r="I24" s="48"/>
      <c r="J24" s="48"/>
      <c r="K24" s="48"/>
      <c r="L24" s="48"/>
    </row>
    <row r="25" spans="1:12" s="37" customFormat="1" ht="11.85" customHeight="1">
      <c r="A25" s="675" t="s">
        <v>253</v>
      </c>
      <c r="B25" s="915">
        <v>102</v>
      </c>
      <c r="C25" s="915">
        <v>8</v>
      </c>
      <c r="D25" s="915">
        <v>10</v>
      </c>
      <c r="E25" s="915">
        <v>10</v>
      </c>
      <c r="F25" s="916">
        <v>100</v>
      </c>
      <c r="G25" s="917"/>
      <c r="H25" s="48"/>
      <c r="I25" s="48"/>
      <c r="J25" s="48"/>
      <c r="K25" s="48"/>
      <c r="L25" s="48"/>
    </row>
    <row r="26" spans="1:12" s="37" customFormat="1" ht="11.85" customHeight="1">
      <c r="A26" s="675" t="s">
        <v>254</v>
      </c>
      <c r="B26" s="915">
        <v>15</v>
      </c>
      <c r="C26" s="916">
        <v>76</v>
      </c>
      <c r="D26" s="916">
        <v>8</v>
      </c>
      <c r="E26" s="916">
        <v>8</v>
      </c>
      <c r="F26" s="916">
        <v>83</v>
      </c>
      <c r="G26" s="917"/>
      <c r="H26" s="48"/>
      <c r="I26" s="48"/>
      <c r="J26" s="48"/>
      <c r="K26" s="48"/>
      <c r="L26" s="48"/>
    </row>
    <row r="27" spans="1:12" s="37" customFormat="1" ht="11.85" customHeight="1">
      <c r="A27" s="675" t="s">
        <v>255</v>
      </c>
      <c r="B27" s="915">
        <v>193</v>
      </c>
      <c r="C27" s="916">
        <v>16</v>
      </c>
      <c r="D27" s="916">
        <v>48</v>
      </c>
      <c r="E27" s="915">
        <v>48</v>
      </c>
      <c r="F27" s="916">
        <v>161</v>
      </c>
      <c r="G27" s="917"/>
      <c r="H27" s="48"/>
      <c r="I27" s="48"/>
      <c r="J27" s="48"/>
      <c r="K27" s="48"/>
      <c r="L27" s="48"/>
    </row>
    <row r="28" spans="1:12" s="37" customFormat="1" ht="11.85" customHeight="1">
      <c r="A28" s="675" t="s">
        <v>256</v>
      </c>
      <c r="B28" s="919" t="s">
        <v>132</v>
      </c>
      <c r="C28" s="919" t="s">
        <v>132</v>
      </c>
      <c r="D28" s="919" t="s">
        <v>132</v>
      </c>
      <c r="E28" s="919" t="s">
        <v>132</v>
      </c>
      <c r="F28" s="919" t="s">
        <v>132</v>
      </c>
      <c r="G28" s="917"/>
      <c r="H28" s="48"/>
      <c r="I28" s="48"/>
      <c r="J28" s="48"/>
      <c r="K28" s="48"/>
      <c r="L28" s="48"/>
    </row>
    <row r="29" spans="1:12" s="37" customFormat="1" ht="11.85" customHeight="1">
      <c r="A29" s="675" t="s">
        <v>257</v>
      </c>
      <c r="B29" s="915">
        <v>21</v>
      </c>
      <c r="C29" s="916">
        <v>2</v>
      </c>
      <c r="D29" s="916">
        <v>3</v>
      </c>
      <c r="E29" s="916">
        <v>3</v>
      </c>
      <c r="F29" s="916">
        <v>20</v>
      </c>
      <c r="G29" s="917"/>
      <c r="H29" s="48"/>
      <c r="I29" s="48"/>
      <c r="J29" s="48"/>
      <c r="K29" s="48"/>
      <c r="L29" s="48"/>
    </row>
    <row r="30" spans="1:12" s="37" customFormat="1" ht="11.85" customHeight="1">
      <c r="A30" s="675" t="s">
        <v>258</v>
      </c>
      <c r="B30" s="915">
        <v>177</v>
      </c>
      <c r="C30" s="916">
        <v>46</v>
      </c>
      <c r="D30" s="916">
        <v>190</v>
      </c>
      <c r="E30" s="916">
        <v>5</v>
      </c>
      <c r="F30" s="916">
        <v>33</v>
      </c>
      <c r="G30" s="917"/>
      <c r="H30" s="48"/>
      <c r="I30" s="48"/>
      <c r="J30" s="48"/>
      <c r="K30" s="48"/>
      <c r="L30" s="48"/>
    </row>
    <row r="31" spans="1:12" s="37" customFormat="1" ht="11.85" customHeight="1">
      <c r="A31" s="675"/>
      <c r="B31" s="915"/>
      <c r="C31" s="916"/>
      <c r="D31" s="916"/>
      <c r="E31" s="916"/>
      <c r="F31" s="916"/>
      <c r="G31" s="917"/>
      <c r="H31" s="48"/>
      <c r="I31" s="48"/>
      <c r="J31" s="48"/>
      <c r="K31" s="48"/>
      <c r="L31" s="48"/>
    </row>
    <row r="32" spans="1:12" s="37" customFormat="1" ht="11.25" customHeight="1">
      <c r="A32" s="133"/>
      <c r="B32" s="918"/>
      <c r="C32" s="916"/>
      <c r="D32" s="916"/>
      <c r="E32" s="916"/>
      <c r="F32" s="919"/>
      <c r="G32" s="914"/>
      <c r="H32" s="48"/>
      <c r="I32" s="48"/>
      <c r="J32" s="48"/>
      <c r="K32" s="48"/>
      <c r="L32" s="48"/>
    </row>
    <row r="33" spans="1:12" s="37" customFormat="1" ht="10.5" customHeight="1">
      <c r="A33" s="1748" t="s">
        <v>928</v>
      </c>
      <c r="B33" s="1748"/>
      <c r="C33" s="1748"/>
      <c r="D33" s="1748"/>
      <c r="E33" s="1748"/>
      <c r="F33" s="1748"/>
      <c r="G33" s="914"/>
      <c r="H33" s="48"/>
      <c r="I33" s="48"/>
      <c r="J33" s="48"/>
      <c r="K33" s="48"/>
      <c r="L33" s="48"/>
    </row>
    <row r="34" spans="1:12" s="37" customFormat="1" ht="10.5" customHeight="1">
      <c r="A34" s="1748" t="s">
        <v>929</v>
      </c>
      <c r="B34" s="1748"/>
      <c r="C34" s="1748"/>
      <c r="D34" s="1748"/>
      <c r="E34" s="1748"/>
      <c r="F34" s="1748"/>
      <c r="G34" s="920"/>
      <c r="H34" s="48"/>
      <c r="I34" s="48"/>
      <c r="J34" s="48"/>
      <c r="K34" s="48"/>
      <c r="L34" s="48"/>
    </row>
    <row r="35" spans="1:12" s="37" customFormat="1" ht="12.75" customHeight="1">
      <c r="B35" s="41"/>
      <c r="C35" s="41"/>
      <c r="D35" s="41"/>
      <c r="E35" s="41"/>
      <c r="F35" s="41"/>
      <c r="G35" s="920"/>
      <c r="H35" s="48"/>
      <c r="I35" s="48"/>
      <c r="J35" s="48"/>
      <c r="K35" s="48"/>
      <c r="L35" s="48"/>
    </row>
    <row r="36" spans="1:12" s="37" customFormat="1" ht="12.75" customHeight="1">
      <c r="G36" s="106"/>
      <c r="H36" s="48"/>
      <c r="I36" s="48"/>
      <c r="J36" s="48"/>
      <c r="K36" s="48"/>
      <c r="L36" s="48"/>
    </row>
    <row r="37" spans="1:12" s="37" customFormat="1" ht="12" customHeight="1">
      <c r="B37" s="921"/>
      <c r="C37" s="921"/>
      <c r="D37" s="921"/>
      <c r="E37" s="921"/>
      <c r="F37" s="921"/>
      <c r="G37" s="921"/>
      <c r="H37" s="48"/>
      <c r="I37" s="48"/>
      <c r="J37" s="48"/>
      <c r="K37" s="48"/>
      <c r="L37" s="48"/>
    </row>
    <row r="38" spans="1:12" s="37" customFormat="1" ht="12" customHeight="1">
      <c r="B38" s="41"/>
      <c r="C38" s="41"/>
      <c r="D38" s="41"/>
      <c r="E38" s="41"/>
      <c r="F38" s="41"/>
      <c r="G38" s="48"/>
      <c r="H38" s="48"/>
      <c r="I38" s="48"/>
      <c r="J38" s="48"/>
      <c r="K38" s="48"/>
      <c r="L38" s="48"/>
    </row>
    <row r="39" spans="1:12" s="37" customFormat="1" ht="12" customHeight="1">
      <c r="B39" s="41"/>
      <c r="C39" s="41"/>
      <c r="D39" s="41"/>
      <c r="E39" s="41"/>
      <c r="F39" s="41"/>
      <c r="G39" s="48"/>
      <c r="H39" s="48"/>
      <c r="I39" s="48"/>
      <c r="J39" s="48"/>
      <c r="K39" s="48"/>
      <c r="L39" s="48"/>
    </row>
    <row r="40" spans="1:12" s="37" customFormat="1" ht="12" customHeight="1">
      <c r="B40" s="41"/>
      <c r="C40" s="41"/>
      <c r="D40" s="41"/>
      <c r="E40" s="41"/>
      <c r="F40" s="41"/>
      <c r="G40" s="48"/>
      <c r="H40" s="48"/>
      <c r="I40" s="48"/>
      <c r="J40" s="48"/>
      <c r="K40" s="48"/>
      <c r="L40" s="48"/>
    </row>
    <row r="41" spans="1:12" ht="12" customHeight="1">
      <c r="B41" s="59"/>
      <c r="C41" s="59"/>
      <c r="D41" s="59"/>
      <c r="E41" s="59"/>
      <c r="F41" s="59"/>
    </row>
    <row r="42" spans="1:12" ht="12" customHeight="1">
      <c r="B42" s="59"/>
      <c r="C42" s="59"/>
      <c r="D42" s="59"/>
      <c r="E42" s="59"/>
      <c r="F42" s="59"/>
      <c r="I42" s="99" t="s">
        <v>0</v>
      </c>
    </row>
    <row r="43" spans="1:12" ht="12" customHeight="1">
      <c r="B43" s="922"/>
      <c r="C43" s="922"/>
      <c r="E43" s="1" t="s">
        <v>0</v>
      </c>
    </row>
    <row r="44" spans="1:12" ht="12" customHeight="1"/>
  </sheetData>
  <mergeCells count="6">
    <mergeCell ref="A34:F34"/>
    <mergeCell ref="A3:F3"/>
    <mergeCell ref="A4:F4"/>
    <mergeCell ref="A5:F5"/>
    <mergeCell ref="B6:F6"/>
    <mergeCell ref="A33:F33"/>
  </mergeCells>
  <hyperlinks>
    <hyperlink ref="A4:F4" location="'Zoznam tabuliek'!A1" display="Bytová výstavba v mestských častiach"/>
  </hyperlinks>
  <pageMargins left="0.78740157480314965" right="0.98425196850393704" top="0.39370078740157483" bottom="0.59055118110236227" header="0.27559055118110237" footer="0.51181102362204722"/>
  <pageSetup paperSize="9" orientation="portrait" r:id="rId1"/>
  <colBreaks count="1" manualBreakCount="1">
    <brk id="6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120" zoomScaleNormal="100" zoomScaleSheetLayoutView="120" workbookViewId="0">
      <selection activeCell="A2" sqref="A2:F2"/>
    </sheetView>
  </sheetViews>
  <sheetFormatPr defaultRowHeight="13.2"/>
  <cols>
    <col min="1" max="1" width="34.33203125" style="1" customWidth="1"/>
    <col min="2" max="2" width="10" style="178" customWidth="1"/>
    <col min="3" max="4" width="10" style="59" customWidth="1"/>
    <col min="5" max="5" width="10" style="178" customWidth="1"/>
    <col min="6" max="6" width="10" style="59" customWidth="1"/>
    <col min="7" max="7" width="10" style="99" customWidth="1"/>
    <col min="8" max="8" width="21" style="99" bestFit="1" customWidth="1"/>
    <col min="9" max="13" width="9.109375" style="99"/>
    <col min="14" max="256" width="9.109375" style="1"/>
    <col min="257" max="257" width="36.44140625" style="1" bestFit="1" customWidth="1"/>
    <col min="258" max="262" width="9.5546875" style="1" customWidth="1"/>
    <col min="263" max="263" width="9.109375" style="1"/>
    <col min="264" max="264" width="21" style="1" bestFit="1" customWidth="1"/>
    <col min="265" max="512" width="9.109375" style="1"/>
    <col min="513" max="513" width="36.44140625" style="1" bestFit="1" customWidth="1"/>
    <col min="514" max="518" width="9.5546875" style="1" customWidth="1"/>
    <col min="519" max="519" width="9.109375" style="1"/>
    <col min="520" max="520" width="21" style="1" bestFit="1" customWidth="1"/>
    <col min="521" max="768" width="9.109375" style="1"/>
    <col min="769" max="769" width="36.44140625" style="1" bestFit="1" customWidth="1"/>
    <col min="770" max="774" width="9.5546875" style="1" customWidth="1"/>
    <col min="775" max="775" width="9.109375" style="1"/>
    <col min="776" max="776" width="21" style="1" bestFit="1" customWidth="1"/>
    <col min="777" max="1024" width="9.109375" style="1"/>
    <col min="1025" max="1025" width="36.44140625" style="1" bestFit="1" customWidth="1"/>
    <col min="1026" max="1030" width="9.5546875" style="1" customWidth="1"/>
    <col min="1031" max="1031" width="9.109375" style="1"/>
    <col min="1032" max="1032" width="21" style="1" bestFit="1" customWidth="1"/>
    <col min="1033" max="1280" width="9.109375" style="1"/>
    <col min="1281" max="1281" width="36.44140625" style="1" bestFit="1" customWidth="1"/>
    <col min="1282" max="1286" width="9.5546875" style="1" customWidth="1"/>
    <col min="1287" max="1287" width="9.109375" style="1"/>
    <col min="1288" max="1288" width="21" style="1" bestFit="1" customWidth="1"/>
    <col min="1289" max="1536" width="9.109375" style="1"/>
    <col min="1537" max="1537" width="36.44140625" style="1" bestFit="1" customWidth="1"/>
    <col min="1538" max="1542" width="9.5546875" style="1" customWidth="1"/>
    <col min="1543" max="1543" width="9.109375" style="1"/>
    <col min="1544" max="1544" width="21" style="1" bestFit="1" customWidth="1"/>
    <col min="1545" max="1792" width="9.109375" style="1"/>
    <col min="1793" max="1793" width="36.44140625" style="1" bestFit="1" customWidth="1"/>
    <col min="1794" max="1798" width="9.5546875" style="1" customWidth="1"/>
    <col min="1799" max="1799" width="9.109375" style="1"/>
    <col min="1800" max="1800" width="21" style="1" bestFit="1" customWidth="1"/>
    <col min="1801" max="2048" width="9.109375" style="1"/>
    <col min="2049" max="2049" width="36.44140625" style="1" bestFit="1" customWidth="1"/>
    <col min="2050" max="2054" width="9.5546875" style="1" customWidth="1"/>
    <col min="2055" max="2055" width="9.109375" style="1"/>
    <col min="2056" max="2056" width="21" style="1" bestFit="1" customWidth="1"/>
    <col min="2057" max="2304" width="9.109375" style="1"/>
    <col min="2305" max="2305" width="36.44140625" style="1" bestFit="1" customWidth="1"/>
    <col min="2306" max="2310" width="9.5546875" style="1" customWidth="1"/>
    <col min="2311" max="2311" width="9.109375" style="1"/>
    <col min="2312" max="2312" width="21" style="1" bestFit="1" customWidth="1"/>
    <col min="2313" max="2560" width="9.109375" style="1"/>
    <col min="2561" max="2561" width="36.44140625" style="1" bestFit="1" customWidth="1"/>
    <col min="2562" max="2566" width="9.5546875" style="1" customWidth="1"/>
    <col min="2567" max="2567" width="9.109375" style="1"/>
    <col min="2568" max="2568" width="21" style="1" bestFit="1" customWidth="1"/>
    <col min="2569" max="2816" width="9.109375" style="1"/>
    <col min="2817" max="2817" width="36.44140625" style="1" bestFit="1" customWidth="1"/>
    <col min="2818" max="2822" width="9.5546875" style="1" customWidth="1"/>
    <col min="2823" max="2823" width="9.109375" style="1"/>
    <col min="2824" max="2824" width="21" style="1" bestFit="1" customWidth="1"/>
    <col min="2825" max="3072" width="9.109375" style="1"/>
    <col min="3073" max="3073" width="36.44140625" style="1" bestFit="1" customWidth="1"/>
    <col min="3074" max="3078" width="9.5546875" style="1" customWidth="1"/>
    <col min="3079" max="3079" width="9.109375" style="1"/>
    <col min="3080" max="3080" width="21" style="1" bestFit="1" customWidth="1"/>
    <col min="3081" max="3328" width="9.109375" style="1"/>
    <col min="3329" max="3329" width="36.44140625" style="1" bestFit="1" customWidth="1"/>
    <col min="3330" max="3334" width="9.5546875" style="1" customWidth="1"/>
    <col min="3335" max="3335" width="9.109375" style="1"/>
    <col min="3336" max="3336" width="21" style="1" bestFit="1" customWidth="1"/>
    <col min="3337" max="3584" width="9.109375" style="1"/>
    <col min="3585" max="3585" width="36.44140625" style="1" bestFit="1" customWidth="1"/>
    <col min="3586" max="3590" width="9.5546875" style="1" customWidth="1"/>
    <col min="3591" max="3591" width="9.109375" style="1"/>
    <col min="3592" max="3592" width="21" style="1" bestFit="1" customWidth="1"/>
    <col min="3593" max="3840" width="9.109375" style="1"/>
    <col min="3841" max="3841" width="36.44140625" style="1" bestFit="1" customWidth="1"/>
    <col min="3842" max="3846" width="9.5546875" style="1" customWidth="1"/>
    <col min="3847" max="3847" width="9.109375" style="1"/>
    <col min="3848" max="3848" width="21" style="1" bestFit="1" customWidth="1"/>
    <col min="3849" max="4096" width="9.109375" style="1"/>
    <col min="4097" max="4097" width="36.44140625" style="1" bestFit="1" customWidth="1"/>
    <col min="4098" max="4102" width="9.5546875" style="1" customWidth="1"/>
    <col min="4103" max="4103" width="9.109375" style="1"/>
    <col min="4104" max="4104" width="21" style="1" bestFit="1" customWidth="1"/>
    <col min="4105" max="4352" width="9.109375" style="1"/>
    <col min="4353" max="4353" width="36.44140625" style="1" bestFit="1" customWidth="1"/>
    <col min="4354" max="4358" width="9.5546875" style="1" customWidth="1"/>
    <col min="4359" max="4359" width="9.109375" style="1"/>
    <col min="4360" max="4360" width="21" style="1" bestFit="1" customWidth="1"/>
    <col min="4361" max="4608" width="9.109375" style="1"/>
    <col min="4609" max="4609" width="36.44140625" style="1" bestFit="1" customWidth="1"/>
    <col min="4610" max="4614" width="9.5546875" style="1" customWidth="1"/>
    <col min="4615" max="4615" width="9.109375" style="1"/>
    <col min="4616" max="4616" width="21" style="1" bestFit="1" customWidth="1"/>
    <col min="4617" max="4864" width="9.109375" style="1"/>
    <col min="4865" max="4865" width="36.44140625" style="1" bestFit="1" customWidth="1"/>
    <col min="4866" max="4870" width="9.5546875" style="1" customWidth="1"/>
    <col min="4871" max="4871" width="9.109375" style="1"/>
    <col min="4872" max="4872" width="21" style="1" bestFit="1" customWidth="1"/>
    <col min="4873" max="5120" width="9.109375" style="1"/>
    <col min="5121" max="5121" width="36.44140625" style="1" bestFit="1" customWidth="1"/>
    <col min="5122" max="5126" width="9.5546875" style="1" customWidth="1"/>
    <col min="5127" max="5127" width="9.109375" style="1"/>
    <col min="5128" max="5128" width="21" style="1" bestFit="1" customWidth="1"/>
    <col min="5129" max="5376" width="9.109375" style="1"/>
    <col min="5377" max="5377" width="36.44140625" style="1" bestFit="1" customWidth="1"/>
    <col min="5378" max="5382" width="9.5546875" style="1" customWidth="1"/>
    <col min="5383" max="5383" width="9.109375" style="1"/>
    <col min="5384" max="5384" width="21" style="1" bestFit="1" customWidth="1"/>
    <col min="5385" max="5632" width="9.109375" style="1"/>
    <col min="5633" max="5633" width="36.44140625" style="1" bestFit="1" customWidth="1"/>
    <col min="5634" max="5638" width="9.5546875" style="1" customWidth="1"/>
    <col min="5639" max="5639" width="9.109375" style="1"/>
    <col min="5640" max="5640" width="21" style="1" bestFit="1" customWidth="1"/>
    <col min="5641" max="5888" width="9.109375" style="1"/>
    <col min="5889" max="5889" width="36.44140625" style="1" bestFit="1" customWidth="1"/>
    <col min="5890" max="5894" width="9.5546875" style="1" customWidth="1"/>
    <col min="5895" max="5895" width="9.109375" style="1"/>
    <col min="5896" max="5896" width="21" style="1" bestFit="1" customWidth="1"/>
    <col min="5897" max="6144" width="9.109375" style="1"/>
    <col min="6145" max="6145" width="36.44140625" style="1" bestFit="1" customWidth="1"/>
    <col min="6146" max="6150" width="9.5546875" style="1" customWidth="1"/>
    <col min="6151" max="6151" width="9.109375" style="1"/>
    <col min="6152" max="6152" width="21" style="1" bestFit="1" customWidth="1"/>
    <col min="6153" max="6400" width="9.109375" style="1"/>
    <col min="6401" max="6401" width="36.44140625" style="1" bestFit="1" customWidth="1"/>
    <col min="6402" max="6406" width="9.5546875" style="1" customWidth="1"/>
    <col min="6407" max="6407" width="9.109375" style="1"/>
    <col min="6408" max="6408" width="21" style="1" bestFit="1" customWidth="1"/>
    <col min="6409" max="6656" width="9.109375" style="1"/>
    <col min="6657" max="6657" width="36.44140625" style="1" bestFit="1" customWidth="1"/>
    <col min="6658" max="6662" width="9.5546875" style="1" customWidth="1"/>
    <col min="6663" max="6663" width="9.109375" style="1"/>
    <col min="6664" max="6664" width="21" style="1" bestFit="1" customWidth="1"/>
    <col min="6665" max="6912" width="9.109375" style="1"/>
    <col min="6913" max="6913" width="36.44140625" style="1" bestFit="1" customWidth="1"/>
    <col min="6914" max="6918" width="9.5546875" style="1" customWidth="1"/>
    <col min="6919" max="6919" width="9.109375" style="1"/>
    <col min="6920" max="6920" width="21" style="1" bestFit="1" customWidth="1"/>
    <col min="6921" max="7168" width="9.109375" style="1"/>
    <col min="7169" max="7169" width="36.44140625" style="1" bestFit="1" customWidth="1"/>
    <col min="7170" max="7174" width="9.5546875" style="1" customWidth="1"/>
    <col min="7175" max="7175" width="9.109375" style="1"/>
    <col min="7176" max="7176" width="21" style="1" bestFit="1" customWidth="1"/>
    <col min="7177" max="7424" width="9.109375" style="1"/>
    <col min="7425" max="7425" width="36.44140625" style="1" bestFit="1" customWidth="1"/>
    <col min="7426" max="7430" width="9.5546875" style="1" customWidth="1"/>
    <col min="7431" max="7431" width="9.109375" style="1"/>
    <col min="7432" max="7432" width="21" style="1" bestFit="1" customWidth="1"/>
    <col min="7433" max="7680" width="9.109375" style="1"/>
    <col min="7681" max="7681" width="36.44140625" style="1" bestFit="1" customWidth="1"/>
    <col min="7682" max="7686" width="9.5546875" style="1" customWidth="1"/>
    <col min="7687" max="7687" width="9.109375" style="1"/>
    <col min="7688" max="7688" width="21" style="1" bestFit="1" customWidth="1"/>
    <col min="7689" max="7936" width="9.109375" style="1"/>
    <col min="7937" max="7937" width="36.44140625" style="1" bestFit="1" customWidth="1"/>
    <col min="7938" max="7942" width="9.5546875" style="1" customWidth="1"/>
    <col min="7943" max="7943" width="9.109375" style="1"/>
    <col min="7944" max="7944" width="21" style="1" bestFit="1" customWidth="1"/>
    <col min="7945" max="8192" width="9.109375" style="1"/>
    <col min="8193" max="8193" width="36.44140625" style="1" bestFit="1" customWidth="1"/>
    <col min="8194" max="8198" width="9.5546875" style="1" customWidth="1"/>
    <col min="8199" max="8199" width="9.109375" style="1"/>
    <col min="8200" max="8200" width="21" style="1" bestFit="1" customWidth="1"/>
    <col min="8201" max="8448" width="9.109375" style="1"/>
    <col min="8449" max="8449" width="36.44140625" style="1" bestFit="1" customWidth="1"/>
    <col min="8450" max="8454" width="9.5546875" style="1" customWidth="1"/>
    <col min="8455" max="8455" width="9.109375" style="1"/>
    <col min="8456" max="8456" width="21" style="1" bestFit="1" customWidth="1"/>
    <col min="8457" max="8704" width="9.109375" style="1"/>
    <col min="8705" max="8705" width="36.44140625" style="1" bestFit="1" customWidth="1"/>
    <col min="8706" max="8710" width="9.5546875" style="1" customWidth="1"/>
    <col min="8711" max="8711" width="9.109375" style="1"/>
    <col min="8712" max="8712" width="21" style="1" bestFit="1" customWidth="1"/>
    <col min="8713" max="8960" width="9.109375" style="1"/>
    <col min="8961" max="8961" width="36.44140625" style="1" bestFit="1" customWidth="1"/>
    <col min="8962" max="8966" width="9.5546875" style="1" customWidth="1"/>
    <col min="8967" max="8967" width="9.109375" style="1"/>
    <col min="8968" max="8968" width="21" style="1" bestFit="1" customWidth="1"/>
    <col min="8969" max="9216" width="9.109375" style="1"/>
    <col min="9217" max="9217" width="36.44140625" style="1" bestFit="1" customWidth="1"/>
    <col min="9218" max="9222" width="9.5546875" style="1" customWidth="1"/>
    <col min="9223" max="9223" width="9.109375" style="1"/>
    <col min="9224" max="9224" width="21" style="1" bestFit="1" customWidth="1"/>
    <col min="9225" max="9472" width="9.109375" style="1"/>
    <col min="9473" max="9473" width="36.44140625" style="1" bestFit="1" customWidth="1"/>
    <col min="9474" max="9478" width="9.5546875" style="1" customWidth="1"/>
    <col min="9479" max="9479" width="9.109375" style="1"/>
    <col min="9480" max="9480" width="21" style="1" bestFit="1" customWidth="1"/>
    <col min="9481" max="9728" width="9.109375" style="1"/>
    <col min="9729" max="9729" width="36.44140625" style="1" bestFit="1" customWidth="1"/>
    <col min="9730" max="9734" width="9.5546875" style="1" customWidth="1"/>
    <col min="9735" max="9735" width="9.109375" style="1"/>
    <col min="9736" max="9736" width="21" style="1" bestFit="1" customWidth="1"/>
    <col min="9737" max="9984" width="9.109375" style="1"/>
    <col min="9985" max="9985" width="36.44140625" style="1" bestFit="1" customWidth="1"/>
    <col min="9986" max="9990" width="9.5546875" style="1" customWidth="1"/>
    <col min="9991" max="9991" width="9.109375" style="1"/>
    <col min="9992" max="9992" width="21" style="1" bestFit="1" customWidth="1"/>
    <col min="9993" max="10240" width="9.109375" style="1"/>
    <col min="10241" max="10241" width="36.44140625" style="1" bestFit="1" customWidth="1"/>
    <col min="10242" max="10246" width="9.5546875" style="1" customWidth="1"/>
    <col min="10247" max="10247" width="9.109375" style="1"/>
    <col min="10248" max="10248" width="21" style="1" bestFit="1" customWidth="1"/>
    <col min="10249" max="10496" width="9.109375" style="1"/>
    <col min="10497" max="10497" width="36.44140625" style="1" bestFit="1" customWidth="1"/>
    <col min="10498" max="10502" width="9.5546875" style="1" customWidth="1"/>
    <col min="10503" max="10503" width="9.109375" style="1"/>
    <col min="10504" max="10504" width="21" style="1" bestFit="1" customWidth="1"/>
    <col min="10505" max="10752" width="9.109375" style="1"/>
    <col min="10753" max="10753" width="36.44140625" style="1" bestFit="1" customWidth="1"/>
    <col min="10754" max="10758" width="9.5546875" style="1" customWidth="1"/>
    <col min="10759" max="10759" width="9.109375" style="1"/>
    <col min="10760" max="10760" width="21" style="1" bestFit="1" customWidth="1"/>
    <col min="10761" max="11008" width="9.109375" style="1"/>
    <col min="11009" max="11009" width="36.44140625" style="1" bestFit="1" customWidth="1"/>
    <col min="11010" max="11014" width="9.5546875" style="1" customWidth="1"/>
    <col min="11015" max="11015" width="9.109375" style="1"/>
    <col min="11016" max="11016" width="21" style="1" bestFit="1" customWidth="1"/>
    <col min="11017" max="11264" width="9.109375" style="1"/>
    <col min="11265" max="11265" width="36.44140625" style="1" bestFit="1" customWidth="1"/>
    <col min="11266" max="11270" width="9.5546875" style="1" customWidth="1"/>
    <col min="11271" max="11271" width="9.109375" style="1"/>
    <col min="11272" max="11272" width="21" style="1" bestFit="1" customWidth="1"/>
    <col min="11273" max="11520" width="9.109375" style="1"/>
    <col min="11521" max="11521" width="36.44140625" style="1" bestFit="1" customWidth="1"/>
    <col min="11522" max="11526" width="9.5546875" style="1" customWidth="1"/>
    <col min="11527" max="11527" width="9.109375" style="1"/>
    <col min="11528" max="11528" width="21" style="1" bestFit="1" customWidth="1"/>
    <col min="11529" max="11776" width="9.109375" style="1"/>
    <col min="11777" max="11777" width="36.44140625" style="1" bestFit="1" customWidth="1"/>
    <col min="11778" max="11782" width="9.5546875" style="1" customWidth="1"/>
    <col min="11783" max="11783" width="9.109375" style="1"/>
    <col min="11784" max="11784" width="21" style="1" bestFit="1" customWidth="1"/>
    <col min="11785" max="12032" width="9.109375" style="1"/>
    <col min="12033" max="12033" width="36.44140625" style="1" bestFit="1" customWidth="1"/>
    <col min="12034" max="12038" width="9.5546875" style="1" customWidth="1"/>
    <col min="12039" max="12039" width="9.109375" style="1"/>
    <col min="12040" max="12040" width="21" style="1" bestFit="1" customWidth="1"/>
    <col min="12041" max="12288" width="9.109375" style="1"/>
    <col min="12289" max="12289" width="36.44140625" style="1" bestFit="1" customWidth="1"/>
    <col min="12290" max="12294" width="9.5546875" style="1" customWidth="1"/>
    <col min="12295" max="12295" width="9.109375" style="1"/>
    <col min="12296" max="12296" width="21" style="1" bestFit="1" customWidth="1"/>
    <col min="12297" max="12544" width="9.109375" style="1"/>
    <col min="12545" max="12545" width="36.44140625" style="1" bestFit="1" customWidth="1"/>
    <col min="12546" max="12550" width="9.5546875" style="1" customWidth="1"/>
    <col min="12551" max="12551" width="9.109375" style="1"/>
    <col min="12552" max="12552" width="21" style="1" bestFit="1" customWidth="1"/>
    <col min="12553" max="12800" width="9.109375" style="1"/>
    <col min="12801" max="12801" width="36.44140625" style="1" bestFit="1" customWidth="1"/>
    <col min="12802" max="12806" width="9.5546875" style="1" customWidth="1"/>
    <col min="12807" max="12807" width="9.109375" style="1"/>
    <col min="12808" max="12808" width="21" style="1" bestFit="1" customWidth="1"/>
    <col min="12809" max="13056" width="9.109375" style="1"/>
    <col min="13057" max="13057" width="36.44140625" style="1" bestFit="1" customWidth="1"/>
    <col min="13058" max="13062" width="9.5546875" style="1" customWidth="1"/>
    <col min="13063" max="13063" width="9.109375" style="1"/>
    <col min="13064" max="13064" width="21" style="1" bestFit="1" customWidth="1"/>
    <col min="13065" max="13312" width="9.109375" style="1"/>
    <col min="13313" max="13313" width="36.44140625" style="1" bestFit="1" customWidth="1"/>
    <col min="13314" max="13318" width="9.5546875" style="1" customWidth="1"/>
    <col min="13319" max="13319" width="9.109375" style="1"/>
    <col min="13320" max="13320" width="21" style="1" bestFit="1" customWidth="1"/>
    <col min="13321" max="13568" width="9.109375" style="1"/>
    <col min="13569" max="13569" width="36.44140625" style="1" bestFit="1" customWidth="1"/>
    <col min="13570" max="13574" width="9.5546875" style="1" customWidth="1"/>
    <col min="13575" max="13575" width="9.109375" style="1"/>
    <col min="13576" max="13576" width="21" style="1" bestFit="1" customWidth="1"/>
    <col min="13577" max="13824" width="9.109375" style="1"/>
    <col min="13825" max="13825" width="36.44140625" style="1" bestFit="1" customWidth="1"/>
    <col min="13826" max="13830" width="9.5546875" style="1" customWidth="1"/>
    <col min="13831" max="13831" width="9.109375" style="1"/>
    <col min="13832" max="13832" width="21" style="1" bestFit="1" customWidth="1"/>
    <col min="13833" max="14080" width="9.109375" style="1"/>
    <col min="14081" max="14081" width="36.44140625" style="1" bestFit="1" customWidth="1"/>
    <col min="14082" max="14086" width="9.5546875" style="1" customWidth="1"/>
    <col min="14087" max="14087" width="9.109375" style="1"/>
    <col min="14088" max="14088" width="21" style="1" bestFit="1" customWidth="1"/>
    <col min="14089" max="14336" width="9.109375" style="1"/>
    <col min="14337" max="14337" width="36.44140625" style="1" bestFit="1" customWidth="1"/>
    <col min="14338" max="14342" width="9.5546875" style="1" customWidth="1"/>
    <col min="14343" max="14343" width="9.109375" style="1"/>
    <col min="14344" max="14344" width="21" style="1" bestFit="1" customWidth="1"/>
    <col min="14345" max="14592" width="9.109375" style="1"/>
    <col min="14593" max="14593" width="36.44140625" style="1" bestFit="1" customWidth="1"/>
    <col min="14594" max="14598" width="9.5546875" style="1" customWidth="1"/>
    <col min="14599" max="14599" width="9.109375" style="1"/>
    <col min="14600" max="14600" width="21" style="1" bestFit="1" customWidth="1"/>
    <col min="14601" max="14848" width="9.109375" style="1"/>
    <col min="14849" max="14849" width="36.44140625" style="1" bestFit="1" customWidth="1"/>
    <col min="14850" max="14854" width="9.5546875" style="1" customWidth="1"/>
    <col min="14855" max="14855" width="9.109375" style="1"/>
    <col min="14856" max="14856" width="21" style="1" bestFit="1" customWidth="1"/>
    <col min="14857" max="15104" width="9.109375" style="1"/>
    <col min="15105" max="15105" width="36.44140625" style="1" bestFit="1" customWidth="1"/>
    <col min="15106" max="15110" width="9.5546875" style="1" customWidth="1"/>
    <col min="15111" max="15111" width="9.109375" style="1"/>
    <col min="15112" max="15112" width="21" style="1" bestFit="1" customWidth="1"/>
    <col min="15113" max="15360" width="9.109375" style="1"/>
    <col min="15361" max="15361" width="36.44140625" style="1" bestFit="1" customWidth="1"/>
    <col min="15362" max="15366" width="9.5546875" style="1" customWidth="1"/>
    <col min="15367" max="15367" width="9.109375" style="1"/>
    <col min="15368" max="15368" width="21" style="1" bestFit="1" customWidth="1"/>
    <col min="15369" max="15616" width="9.109375" style="1"/>
    <col min="15617" max="15617" width="36.44140625" style="1" bestFit="1" customWidth="1"/>
    <col min="15618" max="15622" width="9.5546875" style="1" customWidth="1"/>
    <col min="15623" max="15623" width="9.109375" style="1"/>
    <col min="15624" max="15624" width="21" style="1" bestFit="1" customWidth="1"/>
    <col min="15625" max="15872" width="9.109375" style="1"/>
    <col min="15873" max="15873" width="36.44140625" style="1" bestFit="1" customWidth="1"/>
    <col min="15874" max="15878" width="9.5546875" style="1" customWidth="1"/>
    <col min="15879" max="15879" width="9.109375" style="1"/>
    <col min="15880" max="15880" width="21" style="1" bestFit="1" customWidth="1"/>
    <col min="15881" max="16128" width="9.109375" style="1"/>
    <col min="16129" max="16129" width="36.44140625" style="1" bestFit="1" customWidth="1"/>
    <col min="16130" max="16134" width="9.5546875" style="1" customWidth="1"/>
    <col min="16135" max="16135" width="9.109375" style="1"/>
    <col min="16136" max="16136" width="21" style="1" bestFit="1" customWidth="1"/>
    <col min="16137" max="16384" width="9.109375" style="1"/>
  </cols>
  <sheetData>
    <row r="1" spans="1:13" s="881" customFormat="1" ht="11.25" customHeight="1">
      <c r="A1" s="1044" t="s">
        <v>1749</v>
      </c>
      <c r="B1" s="923"/>
      <c r="C1" s="924"/>
      <c r="D1" s="924"/>
      <c r="E1" s="923"/>
      <c r="F1" s="925"/>
      <c r="G1" s="926"/>
      <c r="H1" s="926"/>
      <c r="I1" s="926"/>
      <c r="J1" s="926"/>
      <c r="K1" s="926"/>
      <c r="L1" s="926"/>
      <c r="M1" s="926"/>
    </row>
    <row r="2" spans="1:13" ht="18" customHeight="1">
      <c r="F2" s="180"/>
    </row>
    <row r="3" spans="1:13" ht="3.75" customHeight="1">
      <c r="A3" s="99"/>
      <c r="B3" s="656"/>
      <c r="C3" s="58"/>
      <c r="D3" s="58"/>
      <c r="E3" s="656"/>
      <c r="F3" s="1333"/>
    </row>
    <row r="4" spans="1:13" s="929" customFormat="1" ht="24" customHeight="1">
      <c r="A4" s="1711" t="s">
        <v>340</v>
      </c>
      <c r="B4" s="1711"/>
      <c r="C4" s="1711"/>
      <c r="D4" s="1711"/>
      <c r="E4" s="1711"/>
      <c r="F4" s="1711"/>
      <c r="G4" s="1350"/>
      <c r="H4" s="1350"/>
      <c r="I4" s="927"/>
      <c r="J4" s="928"/>
      <c r="K4" s="928"/>
    </row>
    <row r="5" spans="1:13" ht="3.75" customHeight="1">
      <c r="A5" s="943"/>
      <c r="B5" s="943"/>
      <c r="C5" s="943"/>
      <c r="D5" s="943"/>
      <c r="E5" s="943"/>
      <c r="F5" s="943"/>
      <c r="G5" s="27"/>
      <c r="H5" s="27"/>
    </row>
    <row r="6" spans="1:13" ht="13.5" customHeight="1">
      <c r="A6" s="359" t="s">
        <v>127</v>
      </c>
      <c r="B6" s="576" t="s">
        <v>186</v>
      </c>
      <c r="C6" s="1751" t="s">
        <v>187</v>
      </c>
      <c r="D6" s="1751"/>
      <c r="E6" s="1751"/>
      <c r="F6" s="1751"/>
    </row>
    <row r="7" spans="1:13" ht="12.75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13" customFormat="1" ht="12" customHeight="1">
      <c r="A8" s="930" t="s">
        <v>936</v>
      </c>
      <c r="B8" s="931">
        <v>17930</v>
      </c>
      <c r="C8" s="931">
        <v>5508</v>
      </c>
      <c r="D8" s="931">
        <v>5305</v>
      </c>
      <c r="E8" s="931">
        <v>1384</v>
      </c>
      <c r="F8" s="931">
        <v>5733</v>
      </c>
      <c r="G8" s="118"/>
      <c r="H8" s="118"/>
      <c r="I8" s="118"/>
      <c r="J8" s="118"/>
      <c r="K8" s="118"/>
      <c r="L8" s="118"/>
      <c r="M8" s="118"/>
    </row>
    <row r="9" spans="1:13" ht="12" customHeight="1">
      <c r="A9" s="113" t="s">
        <v>937</v>
      </c>
      <c r="B9" s="932"/>
      <c r="C9" s="932"/>
      <c r="D9" s="932"/>
      <c r="E9" s="932"/>
      <c r="F9" s="932"/>
    </row>
    <row r="10" spans="1:13" ht="12" customHeight="1">
      <c r="A10" s="113" t="s">
        <v>938</v>
      </c>
      <c r="B10" s="931">
        <v>12408</v>
      </c>
      <c r="C10" s="931">
        <v>3367</v>
      </c>
      <c r="D10" s="931">
        <v>3679</v>
      </c>
      <c r="E10" s="931">
        <v>836</v>
      </c>
      <c r="F10" s="931">
        <v>4526</v>
      </c>
      <c r="G10" s="58"/>
    </row>
    <row r="11" spans="1:13" ht="12" customHeight="1">
      <c r="A11" s="113" t="s">
        <v>939</v>
      </c>
      <c r="B11" s="931">
        <v>4215</v>
      </c>
      <c r="C11" s="931">
        <v>1598</v>
      </c>
      <c r="D11" s="931">
        <v>1359</v>
      </c>
      <c r="E11" s="931">
        <v>460</v>
      </c>
      <c r="F11" s="931">
        <v>798</v>
      </c>
      <c r="G11" s="58"/>
    </row>
    <row r="12" spans="1:13" ht="12" customHeight="1">
      <c r="A12" s="113" t="s">
        <v>940</v>
      </c>
      <c r="B12" s="931">
        <v>57</v>
      </c>
      <c r="C12" s="114">
        <v>17</v>
      </c>
      <c r="D12" s="114">
        <v>2</v>
      </c>
      <c r="E12" s="114">
        <v>4</v>
      </c>
      <c r="F12" s="114">
        <v>34</v>
      </c>
      <c r="G12" s="58"/>
    </row>
    <row r="13" spans="1:13" ht="12" customHeight="1">
      <c r="A13" s="113" t="s">
        <v>941</v>
      </c>
      <c r="B13" s="931">
        <v>397</v>
      </c>
      <c r="C13" s="114">
        <v>271</v>
      </c>
      <c r="D13" s="114">
        <v>59</v>
      </c>
      <c r="E13" s="114">
        <v>14</v>
      </c>
      <c r="F13" s="114">
        <v>53</v>
      </c>
      <c r="G13" s="58"/>
    </row>
    <row r="14" spans="1:13" ht="12" customHeight="1">
      <c r="A14" s="113" t="s">
        <v>942</v>
      </c>
      <c r="B14" s="931">
        <v>106</v>
      </c>
      <c r="C14" s="646">
        <v>7</v>
      </c>
      <c r="D14" s="646">
        <v>16</v>
      </c>
      <c r="E14" s="646">
        <v>2</v>
      </c>
      <c r="F14" s="646">
        <v>81</v>
      </c>
      <c r="G14" s="58"/>
      <c r="H14" s="118"/>
    </row>
    <row r="15" spans="1:13" ht="12" customHeight="1">
      <c r="A15" s="113" t="s">
        <v>943</v>
      </c>
      <c r="B15" s="931">
        <v>177</v>
      </c>
      <c r="C15" s="300">
        <v>17</v>
      </c>
      <c r="D15" s="300">
        <v>46</v>
      </c>
      <c r="E15" s="300">
        <v>33</v>
      </c>
      <c r="F15" s="300">
        <v>81</v>
      </c>
    </row>
    <row r="16" spans="1:13" ht="12" customHeight="1">
      <c r="A16" s="113" t="s">
        <v>944</v>
      </c>
      <c r="B16" s="931">
        <v>126</v>
      </c>
      <c r="C16" s="646">
        <v>54</v>
      </c>
      <c r="D16" s="646">
        <v>29</v>
      </c>
      <c r="E16" s="201">
        <v>6</v>
      </c>
      <c r="F16" s="646">
        <v>37</v>
      </c>
    </row>
    <row r="17" spans="1:7" ht="12" customHeight="1">
      <c r="A17" s="113" t="s">
        <v>945</v>
      </c>
      <c r="B17" s="931">
        <v>401</v>
      </c>
      <c r="C17" s="646">
        <v>168</v>
      </c>
      <c r="D17" s="646">
        <v>104</v>
      </c>
      <c r="E17" s="201">
        <v>22</v>
      </c>
      <c r="F17" s="646">
        <v>107</v>
      </c>
    </row>
    <row r="18" spans="1:7" ht="12" customHeight="1">
      <c r="A18" s="113" t="s">
        <v>684</v>
      </c>
      <c r="B18" s="931">
        <v>43</v>
      </c>
      <c r="C18" s="646">
        <v>9</v>
      </c>
      <c r="D18" s="646">
        <v>11</v>
      </c>
      <c r="E18" s="201">
        <v>7</v>
      </c>
      <c r="F18" s="646">
        <v>16</v>
      </c>
    </row>
    <row r="19" spans="1:7" ht="12" customHeight="1">
      <c r="A19" s="933"/>
      <c r="B19" s="934"/>
      <c r="C19" s="934"/>
      <c r="D19" s="934"/>
      <c r="E19" s="934"/>
      <c r="F19" s="934"/>
    </row>
    <row r="20" spans="1:7" ht="12" customHeight="1">
      <c r="A20" s="933" t="s">
        <v>946</v>
      </c>
      <c r="B20" s="934"/>
      <c r="C20" s="934"/>
      <c r="D20" s="934"/>
      <c r="E20" s="934"/>
      <c r="F20" s="934"/>
    </row>
    <row r="21" spans="1:7" ht="12" customHeight="1">
      <c r="A21" s="933" t="s">
        <v>947</v>
      </c>
      <c r="B21" s="934">
        <v>13983</v>
      </c>
      <c r="C21" s="934">
        <v>4048</v>
      </c>
      <c r="D21" s="934">
        <v>4252</v>
      </c>
      <c r="E21" s="934">
        <v>1089</v>
      </c>
      <c r="F21" s="934">
        <v>4594</v>
      </c>
      <c r="G21" s="58"/>
    </row>
    <row r="22" spans="1:7" ht="12" customHeight="1">
      <c r="A22" s="933" t="s">
        <v>948</v>
      </c>
      <c r="B22" s="934">
        <v>25</v>
      </c>
      <c r="C22" s="934">
        <v>16</v>
      </c>
      <c r="D22" s="934">
        <v>8</v>
      </c>
      <c r="E22" s="935" t="s">
        <v>132</v>
      </c>
      <c r="F22" s="934">
        <v>1</v>
      </c>
      <c r="G22" s="58"/>
    </row>
    <row r="23" spans="1:7" ht="12" customHeight="1">
      <c r="A23" s="21" t="s">
        <v>949</v>
      </c>
      <c r="B23" s="211">
        <v>18</v>
      </c>
      <c r="C23" s="21">
        <v>4</v>
      </c>
      <c r="D23" s="21">
        <v>9</v>
      </c>
      <c r="E23" s="936" t="s">
        <v>132</v>
      </c>
      <c r="F23" s="21">
        <v>5</v>
      </c>
      <c r="G23" s="58"/>
    </row>
    <row r="24" spans="1:7" ht="12" customHeight="1">
      <c r="A24" s="21" t="s">
        <v>950</v>
      </c>
      <c r="B24" s="211">
        <v>82</v>
      </c>
      <c r="C24" s="232">
        <v>30</v>
      </c>
      <c r="D24" s="232">
        <v>19</v>
      </c>
      <c r="E24" s="232">
        <v>6</v>
      </c>
      <c r="F24" s="232">
        <v>27</v>
      </c>
      <c r="G24" s="58"/>
    </row>
    <row r="25" spans="1:7" ht="12" customHeight="1">
      <c r="A25" s="21" t="s">
        <v>951</v>
      </c>
      <c r="B25" s="211">
        <v>51</v>
      </c>
      <c r="C25" s="239">
        <v>38</v>
      </c>
      <c r="D25" s="239">
        <v>7</v>
      </c>
      <c r="E25" s="239">
        <v>1</v>
      </c>
      <c r="F25" s="239">
        <v>5</v>
      </c>
      <c r="G25" s="58"/>
    </row>
    <row r="26" spans="1:7" ht="12" customHeight="1">
      <c r="A26" s="113" t="s">
        <v>952</v>
      </c>
      <c r="B26" s="211">
        <v>104</v>
      </c>
      <c r="C26" s="937">
        <v>40</v>
      </c>
      <c r="D26" s="937">
        <v>28</v>
      </c>
      <c r="E26" s="937">
        <v>5</v>
      </c>
      <c r="F26" s="937">
        <v>31</v>
      </c>
      <c r="G26" s="58"/>
    </row>
    <row r="27" spans="1:7" ht="12" customHeight="1">
      <c r="A27" s="21" t="s">
        <v>953</v>
      </c>
      <c r="B27" s="211">
        <v>2985</v>
      </c>
      <c r="C27" s="232">
        <v>1041</v>
      </c>
      <c r="D27" s="232">
        <v>829</v>
      </c>
      <c r="E27" s="938">
        <v>261</v>
      </c>
      <c r="F27" s="232">
        <v>854</v>
      </c>
      <c r="G27" s="58"/>
    </row>
    <row r="28" spans="1:7" ht="12" customHeight="1">
      <c r="A28" s="21" t="s">
        <v>954</v>
      </c>
      <c r="B28" s="211">
        <v>148</v>
      </c>
      <c r="C28" s="232">
        <v>83</v>
      </c>
      <c r="D28" s="232">
        <v>25</v>
      </c>
      <c r="E28" s="938">
        <v>2</v>
      </c>
      <c r="F28" s="232">
        <v>38</v>
      </c>
      <c r="G28" s="58"/>
    </row>
    <row r="29" spans="1:7" ht="12" customHeight="1">
      <c r="A29" s="933" t="s">
        <v>684</v>
      </c>
      <c r="B29" s="211">
        <v>534</v>
      </c>
      <c r="C29" s="211">
        <v>208</v>
      </c>
      <c r="D29" s="211">
        <v>128</v>
      </c>
      <c r="E29" s="211">
        <v>20</v>
      </c>
      <c r="F29" s="211">
        <v>178</v>
      </c>
      <c r="G29" s="58"/>
    </row>
    <row r="30" spans="1:7" ht="12" customHeight="1">
      <c r="A30" s="113"/>
      <c r="B30" s="939"/>
      <c r="C30" s="939"/>
      <c r="D30" s="939"/>
      <c r="E30" s="939"/>
      <c r="F30" s="939"/>
      <c r="G30" s="58"/>
    </row>
    <row r="31" spans="1:7" ht="11.25" customHeight="1">
      <c r="A31" s="933" t="s">
        <v>955</v>
      </c>
      <c r="B31" s="211"/>
      <c r="C31" s="232"/>
      <c r="D31" s="232"/>
      <c r="E31" s="938"/>
      <c r="F31" s="232"/>
    </row>
    <row r="32" spans="1:7" ht="12" customHeight="1">
      <c r="A32" s="933" t="s">
        <v>956</v>
      </c>
      <c r="B32" s="211">
        <f t="shared" ref="B32:B40" si="0">SUM(C32:F32)</f>
        <v>651</v>
      </c>
      <c r="C32" s="232">
        <v>498</v>
      </c>
      <c r="D32" s="232">
        <v>47</v>
      </c>
      <c r="E32" s="938">
        <v>24</v>
      </c>
      <c r="F32" s="232">
        <v>82</v>
      </c>
    </row>
    <row r="33" spans="1:6" ht="12" customHeight="1">
      <c r="A33" s="933" t="s">
        <v>957</v>
      </c>
      <c r="B33" s="211">
        <f t="shared" si="0"/>
        <v>1776</v>
      </c>
      <c r="C33" s="232">
        <v>966</v>
      </c>
      <c r="D33" s="232">
        <v>128</v>
      </c>
      <c r="E33" s="232">
        <v>68</v>
      </c>
      <c r="F33" s="232">
        <v>614</v>
      </c>
    </row>
    <row r="34" spans="1:6" ht="12" customHeight="1">
      <c r="A34" s="21" t="s">
        <v>958</v>
      </c>
      <c r="B34" s="211">
        <f t="shared" si="0"/>
        <v>2236</v>
      </c>
      <c r="C34" s="232">
        <v>866</v>
      </c>
      <c r="D34" s="232">
        <v>394</v>
      </c>
      <c r="E34" s="232">
        <v>156</v>
      </c>
      <c r="F34" s="232">
        <v>820</v>
      </c>
    </row>
    <row r="35" spans="1:6" ht="12" customHeight="1">
      <c r="A35" s="933" t="s">
        <v>959</v>
      </c>
      <c r="B35" s="211">
        <f t="shared" si="0"/>
        <v>5750</v>
      </c>
      <c r="C35" s="211">
        <v>1694</v>
      </c>
      <c r="D35" s="211">
        <v>1743</v>
      </c>
      <c r="E35" s="211">
        <v>554</v>
      </c>
      <c r="F35" s="211">
        <v>1759</v>
      </c>
    </row>
    <row r="36" spans="1:6" ht="12" customHeight="1">
      <c r="A36" s="933" t="s">
        <v>960</v>
      </c>
      <c r="B36" s="211">
        <f t="shared" si="0"/>
        <v>3283</v>
      </c>
      <c r="C36" s="211">
        <v>764</v>
      </c>
      <c r="D36" s="211">
        <v>1476</v>
      </c>
      <c r="E36" s="211">
        <v>322</v>
      </c>
      <c r="F36" s="211">
        <v>721</v>
      </c>
    </row>
    <row r="37" spans="1:6" ht="12" customHeight="1">
      <c r="A37" s="933" t="s">
        <v>961</v>
      </c>
      <c r="B37" s="211">
        <f t="shared" si="0"/>
        <v>1362</v>
      </c>
      <c r="C37" s="211">
        <v>252</v>
      </c>
      <c r="D37" s="211">
        <v>557</v>
      </c>
      <c r="E37" s="211">
        <v>97</v>
      </c>
      <c r="F37" s="211">
        <v>456</v>
      </c>
    </row>
    <row r="38" spans="1:6" ht="12" customHeight="1">
      <c r="A38" s="933" t="s">
        <v>962</v>
      </c>
      <c r="B38" s="211">
        <f t="shared" si="0"/>
        <v>1222</v>
      </c>
      <c r="C38" s="211">
        <v>178</v>
      </c>
      <c r="D38" s="211">
        <v>352</v>
      </c>
      <c r="E38" s="211">
        <v>64</v>
      </c>
      <c r="F38" s="211">
        <v>628</v>
      </c>
    </row>
    <row r="39" spans="1:6">
      <c r="A39" s="933" t="s">
        <v>963</v>
      </c>
      <c r="B39" s="211">
        <f t="shared" si="0"/>
        <v>1084</v>
      </c>
      <c r="C39" s="211">
        <v>116</v>
      </c>
      <c r="D39" s="211">
        <v>350</v>
      </c>
      <c r="E39" s="211">
        <v>49</v>
      </c>
      <c r="F39" s="211">
        <v>569</v>
      </c>
    </row>
    <row r="40" spans="1:6">
      <c r="A40" s="933" t="s">
        <v>684</v>
      </c>
      <c r="B40" s="211">
        <f t="shared" si="0"/>
        <v>566</v>
      </c>
      <c r="C40" s="211">
        <v>174</v>
      </c>
      <c r="D40" s="211">
        <v>258</v>
      </c>
      <c r="E40" s="211">
        <v>50</v>
      </c>
      <c r="F40" s="211">
        <v>84</v>
      </c>
    </row>
    <row r="41" spans="1:6">
      <c r="A41" s="113"/>
      <c r="B41" s="44"/>
      <c r="C41" s="174"/>
      <c r="D41" s="174"/>
      <c r="E41" s="44"/>
      <c r="F41" s="174"/>
    </row>
    <row r="42" spans="1:6">
      <c r="A42" s="21" t="s">
        <v>964</v>
      </c>
      <c r="B42" s="211"/>
      <c r="C42" s="211"/>
      <c r="D42" s="211"/>
      <c r="E42" s="211"/>
      <c r="F42" s="211"/>
    </row>
    <row r="43" spans="1:6">
      <c r="A43" s="944" t="s">
        <v>965</v>
      </c>
      <c r="B43" s="211">
        <f t="shared" ref="B43:B52" si="1">SUM(C43:F43)</f>
        <v>11529</v>
      </c>
      <c r="C43" s="232">
        <v>3668</v>
      </c>
      <c r="D43" s="232">
        <v>2959</v>
      </c>
      <c r="E43" s="938">
        <v>773</v>
      </c>
      <c r="F43" s="232">
        <v>4129</v>
      </c>
    </row>
    <row r="44" spans="1:6">
      <c r="A44" s="945" t="s">
        <v>966</v>
      </c>
      <c r="B44" s="211">
        <f t="shared" si="1"/>
        <v>440</v>
      </c>
      <c r="C44" s="232">
        <v>44</v>
      </c>
      <c r="D44" s="232">
        <v>190</v>
      </c>
      <c r="E44" s="232">
        <v>59</v>
      </c>
      <c r="F44" s="232">
        <v>147</v>
      </c>
    </row>
    <row r="45" spans="1:6">
      <c r="A45" s="945" t="s">
        <v>967</v>
      </c>
      <c r="B45" s="211">
        <f t="shared" si="1"/>
        <v>2899</v>
      </c>
      <c r="C45" s="232">
        <v>622</v>
      </c>
      <c r="D45" s="232">
        <v>1222</v>
      </c>
      <c r="E45" s="232">
        <v>415</v>
      </c>
      <c r="F45" s="232">
        <v>640</v>
      </c>
    </row>
    <row r="46" spans="1:6">
      <c r="A46" s="945" t="s">
        <v>968</v>
      </c>
      <c r="B46" s="211">
        <f t="shared" si="1"/>
        <v>66</v>
      </c>
      <c r="C46" s="211">
        <v>37</v>
      </c>
      <c r="D46" s="211">
        <v>11</v>
      </c>
      <c r="E46" s="211">
        <v>1</v>
      </c>
      <c r="F46" s="211">
        <v>17</v>
      </c>
    </row>
    <row r="47" spans="1:6">
      <c r="A47" s="945" t="s">
        <v>969</v>
      </c>
      <c r="B47" s="211">
        <f t="shared" si="1"/>
        <v>154</v>
      </c>
      <c r="C47" s="211">
        <v>29</v>
      </c>
      <c r="D47" s="211">
        <v>32</v>
      </c>
      <c r="E47" s="211">
        <v>5</v>
      </c>
      <c r="F47" s="211">
        <v>88</v>
      </c>
    </row>
    <row r="48" spans="1:6">
      <c r="A48" s="945" t="s">
        <v>970</v>
      </c>
      <c r="B48" s="211">
        <f t="shared" si="1"/>
        <v>1182</v>
      </c>
      <c r="C48" s="211">
        <v>733</v>
      </c>
      <c r="D48" s="211">
        <v>188</v>
      </c>
      <c r="E48" s="211">
        <v>57</v>
      </c>
      <c r="F48" s="211">
        <v>204</v>
      </c>
    </row>
    <row r="49" spans="1:6">
      <c r="A49" s="945" t="s">
        <v>971</v>
      </c>
      <c r="B49" s="211">
        <f t="shared" si="1"/>
        <v>431</v>
      </c>
      <c r="C49" s="211">
        <v>171</v>
      </c>
      <c r="D49" s="211">
        <v>71</v>
      </c>
      <c r="E49" s="211">
        <v>25</v>
      </c>
      <c r="F49" s="211">
        <v>164</v>
      </c>
    </row>
    <row r="50" spans="1:6">
      <c r="A50" s="945" t="s">
        <v>972</v>
      </c>
      <c r="B50" s="211">
        <f t="shared" si="1"/>
        <v>8</v>
      </c>
      <c r="C50" s="211">
        <v>1</v>
      </c>
      <c r="D50" s="211">
        <v>3</v>
      </c>
      <c r="E50" s="946" t="s">
        <v>132</v>
      </c>
      <c r="F50" s="211">
        <v>4</v>
      </c>
    </row>
    <row r="51" spans="1:6">
      <c r="A51" s="945" t="s">
        <v>973</v>
      </c>
      <c r="B51" s="211">
        <f t="shared" si="1"/>
        <v>656</v>
      </c>
      <c r="C51" s="211">
        <v>25</v>
      </c>
      <c r="D51" s="211">
        <v>372</v>
      </c>
      <c r="E51" s="211">
        <v>2</v>
      </c>
      <c r="F51" s="211">
        <v>257</v>
      </c>
    </row>
    <row r="52" spans="1:6">
      <c r="A52" s="945" t="s">
        <v>974</v>
      </c>
      <c r="B52" s="211">
        <f t="shared" si="1"/>
        <v>565</v>
      </c>
      <c r="C52" s="174">
        <v>178</v>
      </c>
      <c r="D52" s="174">
        <v>257</v>
      </c>
      <c r="E52" s="44">
        <v>47</v>
      </c>
      <c r="F52" s="174">
        <v>83</v>
      </c>
    </row>
    <row r="53" spans="1:6">
      <c r="A53" s="933"/>
      <c r="B53" s="211"/>
      <c r="C53" s="211"/>
      <c r="D53" s="211"/>
      <c r="E53" s="211"/>
      <c r="F53" s="211"/>
    </row>
    <row r="54" spans="1:6">
      <c r="A54" s="1713" t="s">
        <v>483</v>
      </c>
      <c r="B54" s="1713"/>
      <c r="C54" s="1713"/>
      <c r="D54" s="1713"/>
      <c r="E54" s="940"/>
      <c r="F54" s="940"/>
    </row>
  </sheetData>
  <mergeCells count="3">
    <mergeCell ref="A4:F4"/>
    <mergeCell ref="C6:F6"/>
    <mergeCell ref="A54:D54"/>
  </mergeCells>
  <hyperlinks>
    <hyperlink ref="A54:D54" r:id="rId1" display="Zdroj: Sčítanie obyvateľov, domov a bytov 2021"/>
    <hyperlink ref="A4:F4" location="'Zoznam tabuliek'!A1" display="Štruktúra domov"/>
  </hyperlinks>
  <pageMargins left="0.98425196850393704" right="0.78740157480314965" top="0.39370078740157483" bottom="0.59055118110236227" header="0.39370078740157483" footer="0.51181102362204722"/>
  <pageSetup paperSize="9" orientation="portrait"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topLeftCell="A4" zoomScale="120" zoomScaleNormal="100" zoomScaleSheetLayoutView="120" workbookViewId="0">
      <selection activeCell="I15" sqref="I15"/>
    </sheetView>
  </sheetViews>
  <sheetFormatPr defaultRowHeight="13.2"/>
  <cols>
    <col min="1" max="1" width="19.44140625" style="1" customWidth="1"/>
    <col min="2" max="2" width="11.5546875" style="178" customWidth="1"/>
    <col min="3" max="4" width="10.6640625" style="59" customWidth="1"/>
    <col min="5" max="5" width="10.6640625" style="402" customWidth="1"/>
    <col min="6" max="7" width="10.6640625" style="321" customWidth="1"/>
    <col min="8" max="8" width="9.109375" style="99"/>
    <col min="9" max="9" width="21" style="99" bestFit="1" customWidth="1"/>
    <col min="10" max="13" width="9.109375" style="99"/>
    <col min="14" max="256" width="9.109375" style="1"/>
    <col min="257" max="257" width="18.109375" style="1" customWidth="1"/>
    <col min="258" max="258" width="11.6640625" style="1" bestFit="1" customWidth="1"/>
    <col min="259" max="262" width="10.6640625" style="1" customWidth="1"/>
    <col min="263" max="263" width="11.44140625" style="1" bestFit="1" customWidth="1"/>
    <col min="264" max="264" width="9.109375" style="1"/>
    <col min="265" max="265" width="21" style="1" bestFit="1" customWidth="1"/>
    <col min="266" max="512" width="9.109375" style="1"/>
    <col min="513" max="513" width="18.109375" style="1" customWidth="1"/>
    <col min="514" max="514" width="11.6640625" style="1" bestFit="1" customWidth="1"/>
    <col min="515" max="518" width="10.6640625" style="1" customWidth="1"/>
    <col min="519" max="519" width="11.44140625" style="1" bestFit="1" customWidth="1"/>
    <col min="520" max="520" width="9.109375" style="1"/>
    <col min="521" max="521" width="21" style="1" bestFit="1" customWidth="1"/>
    <col min="522" max="768" width="9.109375" style="1"/>
    <col min="769" max="769" width="18.109375" style="1" customWidth="1"/>
    <col min="770" max="770" width="11.6640625" style="1" bestFit="1" customWidth="1"/>
    <col min="771" max="774" width="10.6640625" style="1" customWidth="1"/>
    <col min="775" max="775" width="11.44140625" style="1" bestFit="1" customWidth="1"/>
    <col min="776" max="776" width="9.109375" style="1"/>
    <col min="777" max="777" width="21" style="1" bestFit="1" customWidth="1"/>
    <col min="778" max="1024" width="9.109375" style="1"/>
    <col min="1025" max="1025" width="18.109375" style="1" customWidth="1"/>
    <col min="1026" max="1026" width="11.6640625" style="1" bestFit="1" customWidth="1"/>
    <col min="1027" max="1030" width="10.6640625" style="1" customWidth="1"/>
    <col min="1031" max="1031" width="11.44140625" style="1" bestFit="1" customWidth="1"/>
    <col min="1032" max="1032" width="9.109375" style="1"/>
    <col min="1033" max="1033" width="21" style="1" bestFit="1" customWidth="1"/>
    <col min="1034" max="1280" width="9.109375" style="1"/>
    <col min="1281" max="1281" width="18.109375" style="1" customWidth="1"/>
    <col min="1282" max="1282" width="11.6640625" style="1" bestFit="1" customWidth="1"/>
    <col min="1283" max="1286" width="10.6640625" style="1" customWidth="1"/>
    <col min="1287" max="1287" width="11.44140625" style="1" bestFit="1" customWidth="1"/>
    <col min="1288" max="1288" width="9.109375" style="1"/>
    <col min="1289" max="1289" width="21" style="1" bestFit="1" customWidth="1"/>
    <col min="1290" max="1536" width="9.109375" style="1"/>
    <col min="1537" max="1537" width="18.109375" style="1" customWidth="1"/>
    <col min="1538" max="1538" width="11.6640625" style="1" bestFit="1" customWidth="1"/>
    <col min="1539" max="1542" width="10.6640625" style="1" customWidth="1"/>
    <col min="1543" max="1543" width="11.44140625" style="1" bestFit="1" customWidth="1"/>
    <col min="1544" max="1544" width="9.109375" style="1"/>
    <col min="1545" max="1545" width="21" style="1" bestFit="1" customWidth="1"/>
    <col min="1546" max="1792" width="9.109375" style="1"/>
    <col min="1793" max="1793" width="18.109375" style="1" customWidth="1"/>
    <col min="1794" max="1794" width="11.6640625" style="1" bestFit="1" customWidth="1"/>
    <col min="1795" max="1798" width="10.6640625" style="1" customWidth="1"/>
    <col min="1799" max="1799" width="11.44140625" style="1" bestFit="1" customWidth="1"/>
    <col min="1800" max="1800" width="9.109375" style="1"/>
    <col min="1801" max="1801" width="21" style="1" bestFit="1" customWidth="1"/>
    <col min="1802" max="2048" width="9.109375" style="1"/>
    <col min="2049" max="2049" width="18.109375" style="1" customWidth="1"/>
    <col min="2050" max="2050" width="11.6640625" style="1" bestFit="1" customWidth="1"/>
    <col min="2051" max="2054" width="10.6640625" style="1" customWidth="1"/>
    <col min="2055" max="2055" width="11.44140625" style="1" bestFit="1" customWidth="1"/>
    <col min="2056" max="2056" width="9.109375" style="1"/>
    <col min="2057" max="2057" width="21" style="1" bestFit="1" customWidth="1"/>
    <col min="2058" max="2304" width="9.109375" style="1"/>
    <col min="2305" max="2305" width="18.109375" style="1" customWidth="1"/>
    <col min="2306" max="2306" width="11.6640625" style="1" bestFit="1" customWidth="1"/>
    <col min="2307" max="2310" width="10.6640625" style="1" customWidth="1"/>
    <col min="2311" max="2311" width="11.44140625" style="1" bestFit="1" customWidth="1"/>
    <col min="2312" max="2312" width="9.109375" style="1"/>
    <col min="2313" max="2313" width="21" style="1" bestFit="1" customWidth="1"/>
    <col min="2314" max="2560" width="9.109375" style="1"/>
    <col min="2561" max="2561" width="18.109375" style="1" customWidth="1"/>
    <col min="2562" max="2562" width="11.6640625" style="1" bestFit="1" customWidth="1"/>
    <col min="2563" max="2566" width="10.6640625" style="1" customWidth="1"/>
    <col min="2567" max="2567" width="11.44140625" style="1" bestFit="1" customWidth="1"/>
    <col min="2568" max="2568" width="9.109375" style="1"/>
    <col min="2569" max="2569" width="21" style="1" bestFit="1" customWidth="1"/>
    <col min="2570" max="2816" width="9.109375" style="1"/>
    <col min="2817" max="2817" width="18.109375" style="1" customWidth="1"/>
    <col min="2818" max="2818" width="11.6640625" style="1" bestFit="1" customWidth="1"/>
    <col min="2819" max="2822" width="10.6640625" style="1" customWidth="1"/>
    <col min="2823" max="2823" width="11.44140625" style="1" bestFit="1" customWidth="1"/>
    <col min="2824" max="2824" width="9.109375" style="1"/>
    <col min="2825" max="2825" width="21" style="1" bestFit="1" customWidth="1"/>
    <col min="2826" max="3072" width="9.109375" style="1"/>
    <col min="3073" max="3073" width="18.109375" style="1" customWidth="1"/>
    <col min="3074" max="3074" width="11.6640625" style="1" bestFit="1" customWidth="1"/>
    <col min="3075" max="3078" width="10.6640625" style="1" customWidth="1"/>
    <col min="3079" max="3079" width="11.44140625" style="1" bestFit="1" customWidth="1"/>
    <col min="3080" max="3080" width="9.109375" style="1"/>
    <col min="3081" max="3081" width="21" style="1" bestFit="1" customWidth="1"/>
    <col min="3082" max="3328" width="9.109375" style="1"/>
    <col min="3329" max="3329" width="18.109375" style="1" customWidth="1"/>
    <col min="3330" max="3330" width="11.6640625" style="1" bestFit="1" customWidth="1"/>
    <col min="3331" max="3334" width="10.6640625" style="1" customWidth="1"/>
    <col min="3335" max="3335" width="11.44140625" style="1" bestFit="1" customWidth="1"/>
    <col min="3336" max="3336" width="9.109375" style="1"/>
    <col min="3337" max="3337" width="21" style="1" bestFit="1" customWidth="1"/>
    <col min="3338" max="3584" width="9.109375" style="1"/>
    <col min="3585" max="3585" width="18.109375" style="1" customWidth="1"/>
    <col min="3586" max="3586" width="11.6640625" style="1" bestFit="1" customWidth="1"/>
    <col min="3587" max="3590" width="10.6640625" style="1" customWidth="1"/>
    <col min="3591" max="3591" width="11.44140625" style="1" bestFit="1" customWidth="1"/>
    <col min="3592" max="3592" width="9.109375" style="1"/>
    <col min="3593" max="3593" width="21" style="1" bestFit="1" customWidth="1"/>
    <col min="3594" max="3840" width="9.109375" style="1"/>
    <col min="3841" max="3841" width="18.109375" style="1" customWidth="1"/>
    <col min="3842" max="3842" width="11.6640625" style="1" bestFit="1" customWidth="1"/>
    <col min="3843" max="3846" width="10.6640625" style="1" customWidth="1"/>
    <col min="3847" max="3847" width="11.44140625" style="1" bestFit="1" customWidth="1"/>
    <col min="3848" max="3848" width="9.109375" style="1"/>
    <col min="3849" max="3849" width="21" style="1" bestFit="1" customWidth="1"/>
    <col min="3850" max="4096" width="9.109375" style="1"/>
    <col min="4097" max="4097" width="18.109375" style="1" customWidth="1"/>
    <col min="4098" max="4098" width="11.6640625" style="1" bestFit="1" customWidth="1"/>
    <col min="4099" max="4102" width="10.6640625" style="1" customWidth="1"/>
    <col min="4103" max="4103" width="11.44140625" style="1" bestFit="1" customWidth="1"/>
    <col min="4104" max="4104" width="9.109375" style="1"/>
    <col min="4105" max="4105" width="21" style="1" bestFit="1" customWidth="1"/>
    <col min="4106" max="4352" width="9.109375" style="1"/>
    <col min="4353" max="4353" width="18.109375" style="1" customWidth="1"/>
    <col min="4354" max="4354" width="11.6640625" style="1" bestFit="1" customWidth="1"/>
    <col min="4355" max="4358" width="10.6640625" style="1" customWidth="1"/>
    <col min="4359" max="4359" width="11.44140625" style="1" bestFit="1" customWidth="1"/>
    <col min="4360" max="4360" width="9.109375" style="1"/>
    <col min="4361" max="4361" width="21" style="1" bestFit="1" customWidth="1"/>
    <col min="4362" max="4608" width="9.109375" style="1"/>
    <col min="4609" max="4609" width="18.109375" style="1" customWidth="1"/>
    <col min="4610" max="4610" width="11.6640625" style="1" bestFit="1" customWidth="1"/>
    <col min="4611" max="4614" width="10.6640625" style="1" customWidth="1"/>
    <col min="4615" max="4615" width="11.44140625" style="1" bestFit="1" customWidth="1"/>
    <col min="4616" max="4616" width="9.109375" style="1"/>
    <col min="4617" max="4617" width="21" style="1" bestFit="1" customWidth="1"/>
    <col min="4618" max="4864" width="9.109375" style="1"/>
    <col min="4865" max="4865" width="18.109375" style="1" customWidth="1"/>
    <col min="4866" max="4866" width="11.6640625" style="1" bestFit="1" customWidth="1"/>
    <col min="4867" max="4870" width="10.6640625" style="1" customWidth="1"/>
    <col min="4871" max="4871" width="11.44140625" style="1" bestFit="1" customWidth="1"/>
    <col min="4872" max="4872" width="9.109375" style="1"/>
    <col min="4873" max="4873" width="21" style="1" bestFit="1" customWidth="1"/>
    <col min="4874" max="5120" width="9.109375" style="1"/>
    <col min="5121" max="5121" width="18.109375" style="1" customWidth="1"/>
    <col min="5122" max="5122" width="11.6640625" style="1" bestFit="1" customWidth="1"/>
    <col min="5123" max="5126" width="10.6640625" style="1" customWidth="1"/>
    <col min="5127" max="5127" width="11.44140625" style="1" bestFit="1" customWidth="1"/>
    <col min="5128" max="5128" width="9.109375" style="1"/>
    <col min="5129" max="5129" width="21" style="1" bestFit="1" customWidth="1"/>
    <col min="5130" max="5376" width="9.109375" style="1"/>
    <col min="5377" max="5377" width="18.109375" style="1" customWidth="1"/>
    <col min="5378" max="5378" width="11.6640625" style="1" bestFit="1" customWidth="1"/>
    <col min="5379" max="5382" width="10.6640625" style="1" customWidth="1"/>
    <col min="5383" max="5383" width="11.44140625" style="1" bestFit="1" customWidth="1"/>
    <col min="5384" max="5384" width="9.109375" style="1"/>
    <col min="5385" max="5385" width="21" style="1" bestFit="1" customWidth="1"/>
    <col min="5386" max="5632" width="9.109375" style="1"/>
    <col min="5633" max="5633" width="18.109375" style="1" customWidth="1"/>
    <col min="5634" max="5634" width="11.6640625" style="1" bestFit="1" customWidth="1"/>
    <col min="5635" max="5638" width="10.6640625" style="1" customWidth="1"/>
    <col min="5639" max="5639" width="11.44140625" style="1" bestFit="1" customWidth="1"/>
    <col min="5640" max="5640" width="9.109375" style="1"/>
    <col min="5641" max="5641" width="21" style="1" bestFit="1" customWidth="1"/>
    <col min="5642" max="5888" width="9.109375" style="1"/>
    <col min="5889" max="5889" width="18.109375" style="1" customWidth="1"/>
    <col min="5890" max="5890" width="11.6640625" style="1" bestFit="1" customWidth="1"/>
    <col min="5891" max="5894" width="10.6640625" style="1" customWidth="1"/>
    <col min="5895" max="5895" width="11.44140625" style="1" bestFit="1" customWidth="1"/>
    <col min="5896" max="5896" width="9.109375" style="1"/>
    <col min="5897" max="5897" width="21" style="1" bestFit="1" customWidth="1"/>
    <col min="5898" max="6144" width="9.109375" style="1"/>
    <col min="6145" max="6145" width="18.109375" style="1" customWidth="1"/>
    <col min="6146" max="6146" width="11.6640625" style="1" bestFit="1" customWidth="1"/>
    <col min="6147" max="6150" width="10.6640625" style="1" customWidth="1"/>
    <col min="6151" max="6151" width="11.44140625" style="1" bestFit="1" customWidth="1"/>
    <col min="6152" max="6152" width="9.109375" style="1"/>
    <col min="6153" max="6153" width="21" style="1" bestFit="1" customWidth="1"/>
    <col min="6154" max="6400" width="9.109375" style="1"/>
    <col min="6401" max="6401" width="18.109375" style="1" customWidth="1"/>
    <col min="6402" max="6402" width="11.6640625" style="1" bestFit="1" customWidth="1"/>
    <col min="6403" max="6406" width="10.6640625" style="1" customWidth="1"/>
    <col min="6407" max="6407" width="11.44140625" style="1" bestFit="1" customWidth="1"/>
    <col min="6408" max="6408" width="9.109375" style="1"/>
    <col min="6409" max="6409" width="21" style="1" bestFit="1" customWidth="1"/>
    <col min="6410" max="6656" width="9.109375" style="1"/>
    <col min="6657" max="6657" width="18.109375" style="1" customWidth="1"/>
    <col min="6658" max="6658" width="11.6640625" style="1" bestFit="1" customWidth="1"/>
    <col min="6659" max="6662" width="10.6640625" style="1" customWidth="1"/>
    <col min="6663" max="6663" width="11.44140625" style="1" bestFit="1" customWidth="1"/>
    <col min="6664" max="6664" width="9.109375" style="1"/>
    <col min="6665" max="6665" width="21" style="1" bestFit="1" customWidth="1"/>
    <col min="6666" max="6912" width="9.109375" style="1"/>
    <col min="6913" max="6913" width="18.109375" style="1" customWidth="1"/>
    <col min="6914" max="6914" width="11.6640625" style="1" bestFit="1" customWidth="1"/>
    <col min="6915" max="6918" width="10.6640625" style="1" customWidth="1"/>
    <col min="6919" max="6919" width="11.44140625" style="1" bestFit="1" customWidth="1"/>
    <col min="6920" max="6920" width="9.109375" style="1"/>
    <col min="6921" max="6921" width="21" style="1" bestFit="1" customWidth="1"/>
    <col min="6922" max="7168" width="9.109375" style="1"/>
    <col min="7169" max="7169" width="18.109375" style="1" customWidth="1"/>
    <col min="7170" max="7170" width="11.6640625" style="1" bestFit="1" customWidth="1"/>
    <col min="7171" max="7174" width="10.6640625" style="1" customWidth="1"/>
    <col min="7175" max="7175" width="11.44140625" style="1" bestFit="1" customWidth="1"/>
    <col min="7176" max="7176" width="9.109375" style="1"/>
    <col min="7177" max="7177" width="21" style="1" bestFit="1" customWidth="1"/>
    <col min="7178" max="7424" width="9.109375" style="1"/>
    <col min="7425" max="7425" width="18.109375" style="1" customWidth="1"/>
    <col min="7426" max="7426" width="11.6640625" style="1" bestFit="1" customWidth="1"/>
    <col min="7427" max="7430" width="10.6640625" style="1" customWidth="1"/>
    <col min="7431" max="7431" width="11.44140625" style="1" bestFit="1" customWidth="1"/>
    <col min="7432" max="7432" width="9.109375" style="1"/>
    <col min="7433" max="7433" width="21" style="1" bestFit="1" customWidth="1"/>
    <col min="7434" max="7680" width="9.109375" style="1"/>
    <col min="7681" max="7681" width="18.109375" style="1" customWidth="1"/>
    <col min="7682" max="7682" width="11.6640625" style="1" bestFit="1" customWidth="1"/>
    <col min="7683" max="7686" width="10.6640625" style="1" customWidth="1"/>
    <col min="7687" max="7687" width="11.44140625" style="1" bestFit="1" customWidth="1"/>
    <col min="7688" max="7688" width="9.109375" style="1"/>
    <col min="7689" max="7689" width="21" style="1" bestFit="1" customWidth="1"/>
    <col min="7690" max="7936" width="9.109375" style="1"/>
    <col min="7937" max="7937" width="18.109375" style="1" customWidth="1"/>
    <col min="7938" max="7938" width="11.6640625" style="1" bestFit="1" customWidth="1"/>
    <col min="7939" max="7942" width="10.6640625" style="1" customWidth="1"/>
    <col min="7943" max="7943" width="11.44140625" style="1" bestFit="1" customWidth="1"/>
    <col min="7944" max="7944" width="9.109375" style="1"/>
    <col min="7945" max="7945" width="21" style="1" bestFit="1" customWidth="1"/>
    <col min="7946" max="8192" width="9.109375" style="1"/>
    <col min="8193" max="8193" width="18.109375" style="1" customWidth="1"/>
    <col min="8194" max="8194" width="11.6640625" style="1" bestFit="1" customWidth="1"/>
    <col min="8195" max="8198" width="10.6640625" style="1" customWidth="1"/>
    <col min="8199" max="8199" width="11.44140625" style="1" bestFit="1" customWidth="1"/>
    <col min="8200" max="8200" width="9.109375" style="1"/>
    <col min="8201" max="8201" width="21" style="1" bestFit="1" customWidth="1"/>
    <col min="8202" max="8448" width="9.109375" style="1"/>
    <col min="8449" max="8449" width="18.109375" style="1" customWidth="1"/>
    <col min="8450" max="8450" width="11.6640625" style="1" bestFit="1" customWidth="1"/>
    <col min="8451" max="8454" width="10.6640625" style="1" customWidth="1"/>
    <col min="8455" max="8455" width="11.44140625" style="1" bestFit="1" customWidth="1"/>
    <col min="8456" max="8456" width="9.109375" style="1"/>
    <col min="8457" max="8457" width="21" style="1" bestFit="1" customWidth="1"/>
    <col min="8458" max="8704" width="9.109375" style="1"/>
    <col min="8705" max="8705" width="18.109375" style="1" customWidth="1"/>
    <col min="8706" max="8706" width="11.6640625" style="1" bestFit="1" customWidth="1"/>
    <col min="8707" max="8710" width="10.6640625" style="1" customWidth="1"/>
    <col min="8711" max="8711" width="11.44140625" style="1" bestFit="1" customWidth="1"/>
    <col min="8712" max="8712" width="9.109375" style="1"/>
    <col min="8713" max="8713" width="21" style="1" bestFit="1" customWidth="1"/>
    <col min="8714" max="8960" width="9.109375" style="1"/>
    <col min="8961" max="8961" width="18.109375" style="1" customWidth="1"/>
    <col min="8962" max="8962" width="11.6640625" style="1" bestFit="1" customWidth="1"/>
    <col min="8963" max="8966" width="10.6640625" style="1" customWidth="1"/>
    <col min="8967" max="8967" width="11.44140625" style="1" bestFit="1" customWidth="1"/>
    <col min="8968" max="8968" width="9.109375" style="1"/>
    <col min="8969" max="8969" width="21" style="1" bestFit="1" customWidth="1"/>
    <col min="8970" max="9216" width="9.109375" style="1"/>
    <col min="9217" max="9217" width="18.109375" style="1" customWidth="1"/>
    <col min="9218" max="9218" width="11.6640625" style="1" bestFit="1" customWidth="1"/>
    <col min="9219" max="9222" width="10.6640625" style="1" customWidth="1"/>
    <col min="9223" max="9223" width="11.44140625" style="1" bestFit="1" customWidth="1"/>
    <col min="9224" max="9224" width="9.109375" style="1"/>
    <col min="9225" max="9225" width="21" style="1" bestFit="1" customWidth="1"/>
    <col min="9226" max="9472" width="9.109375" style="1"/>
    <col min="9473" max="9473" width="18.109375" style="1" customWidth="1"/>
    <col min="9474" max="9474" width="11.6640625" style="1" bestFit="1" customWidth="1"/>
    <col min="9475" max="9478" width="10.6640625" style="1" customWidth="1"/>
    <col min="9479" max="9479" width="11.44140625" style="1" bestFit="1" customWidth="1"/>
    <col min="9480" max="9480" width="9.109375" style="1"/>
    <col min="9481" max="9481" width="21" style="1" bestFit="1" customWidth="1"/>
    <col min="9482" max="9728" width="9.109375" style="1"/>
    <col min="9729" max="9729" width="18.109375" style="1" customWidth="1"/>
    <col min="9730" max="9730" width="11.6640625" style="1" bestFit="1" customWidth="1"/>
    <col min="9731" max="9734" width="10.6640625" style="1" customWidth="1"/>
    <col min="9735" max="9735" width="11.44140625" style="1" bestFit="1" customWidth="1"/>
    <col min="9736" max="9736" width="9.109375" style="1"/>
    <col min="9737" max="9737" width="21" style="1" bestFit="1" customWidth="1"/>
    <col min="9738" max="9984" width="9.109375" style="1"/>
    <col min="9985" max="9985" width="18.109375" style="1" customWidth="1"/>
    <col min="9986" max="9986" width="11.6640625" style="1" bestFit="1" customWidth="1"/>
    <col min="9987" max="9990" width="10.6640625" style="1" customWidth="1"/>
    <col min="9991" max="9991" width="11.44140625" style="1" bestFit="1" customWidth="1"/>
    <col min="9992" max="9992" width="9.109375" style="1"/>
    <col min="9993" max="9993" width="21" style="1" bestFit="1" customWidth="1"/>
    <col min="9994" max="10240" width="9.109375" style="1"/>
    <col min="10241" max="10241" width="18.109375" style="1" customWidth="1"/>
    <col min="10242" max="10242" width="11.6640625" style="1" bestFit="1" customWidth="1"/>
    <col min="10243" max="10246" width="10.6640625" style="1" customWidth="1"/>
    <col min="10247" max="10247" width="11.44140625" style="1" bestFit="1" customWidth="1"/>
    <col min="10248" max="10248" width="9.109375" style="1"/>
    <col min="10249" max="10249" width="21" style="1" bestFit="1" customWidth="1"/>
    <col min="10250" max="10496" width="9.109375" style="1"/>
    <col min="10497" max="10497" width="18.109375" style="1" customWidth="1"/>
    <col min="10498" max="10498" width="11.6640625" style="1" bestFit="1" customWidth="1"/>
    <col min="10499" max="10502" width="10.6640625" style="1" customWidth="1"/>
    <col min="10503" max="10503" width="11.44140625" style="1" bestFit="1" customWidth="1"/>
    <col min="10504" max="10504" width="9.109375" style="1"/>
    <col min="10505" max="10505" width="21" style="1" bestFit="1" customWidth="1"/>
    <col min="10506" max="10752" width="9.109375" style="1"/>
    <col min="10753" max="10753" width="18.109375" style="1" customWidth="1"/>
    <col min="10754" max="10754" width="11.6640625" style="1" bestFit="1" customWidth="1"/>
    <col min="10755" max="10758" width="10.6640625" style="1" customWidth="1"/>
    <col min="10759" max="10759" width="11.44140625" style="1" bestFit="1" customWidth="1"/>
    <col min="10760" max="10760" width="9.109375" style="1"/>
    <col min="10761" max="10761" width="21" style="1" bestFit="1" customWidth="1"/>
    <col min="10762" max="11008" width="9.109375" style="1"/>
    <col min="11009" max="11009" width="18.109375" style="1" customWidth="1"/>
    <col min="11010" max="11010" width="11.6640625" style="1" bestFit="1" customWidth="1"/>
    <col min="11011" max="11014" width="10.6640625" style="1" customWidth="1"/>
    <col min="11015" max="11015" width="11.44140625" style="1" bestFit="1" customWidth="1"/>
    <col min="11016" max="11016" width="9.109375" style="1"/>
    <col min="11017" max="11017" width="21" style="1" bestFit="1" customWidth="1"/>
    <col min="11018" max="11264" width="9.109375" style="1"/>
    <col min="11265" max="11265" width="18.109375" style="1" customWidth="1"/>
    <col min="11266" max="11266" width="11.6640625" style="1" bestFit="1" customWidth="1"/>
    <col min="11267" max="11270" width="10.6640625" style="1" customWidth="1"/>
    <col min="11271" max="11271" width="11.44140625" style="1" bestFit="1" customWidth="1"/>
    <col min="11272" max="11272" width="9.109375" style="1"/>
    <col min="11273" max="11273" width="21" style="1" bestFit="1" customWidth="1"/>
    <col min="11274" max="11520" width="9.109375" style="1"/>
    <col min="11521" max="11521" width="18.109375" style="1" customWidth="1"/>
    <col min="11522" max="11522" width="11.6640625" style="1" bestFit="1" customWidth="1"/>
    <col min="11523" max="11526" width="10.6640625" style="1" customWidth="1"/>
    <col min="11527" max="11527" width="11.44140625" style="1" bestFit="1" customWidth="1"/>
    <col min="11528" max="11528" width="9.109375" style="1"/>
    <col min="11529" max="11529" width="21" style="1" bestFit="1" customWidth="1"/>
    <col min="11530" max="11776" width="9.109375" style="1"/>
    <col min="11777" max="11777" width="18.109375" style="1" customWidth="1"/>
    <col min="11778" max="11778" width="11.6640625" style="1" bestFit="1" customWidth="1"/>
    <col min="11779" max="11782" width="10.6640625" style="1" customWidth="1"/>
    <col min="11783" max="11783" width="11.44140625" style="1" bestFit="1" customWidth="1"/>
    <col min="11784" max="11784" width="9.109375" style="1"/>
    <col min="11785" max="11785" width="21" style="1" bestFit="1" customWidth="1"/>
    <col min="11786" max="12032" width="9.109375" style="1"/>
    <col min="12033" max="12033" width="18.109375" style="1" customWidth="1"/>
    <col min="12034" max="12034" width="11.6640625" style="1" bestFit="1" customWidth="1"/>
    <col min="12035" max="12038" width="10.6640625" style="1" customWidth="1"/>
    <col min="12039" max="12039" width="11.44140625" style="1" bestFit="1" customWidth="1"/>
    <col min="12040" max="12040" width="9.109375" style="1"/>
    <col min="12041" max="12041" width="21" style="1" bestFit="1" customWidth="1"/>
    <col min="12042" max="12288" width="9.109375" style="1"/>
    <col min="12289" max="12289" width="18.109375" style="1" customWidth="1"/>
    <col min="12290" max="12290" width="11.6640625" style="1" bestFit="1" customWidth="1"/>
    <col min="12291" max="12294" width="10.6640625" style="1" customWidth="1"/>
    <col min="12295" max="12295" width="11.44140625" style="1" bestFit="1" customWidth="1"/>
    <col min="12296" max="12296" width="9.109375" style="1"/>
    <col min="12297" max="12297" width="21" style="1" bestFit="1" customWidth="1"/>
    <col min="12298" max="12544" width="9.109375" style="1"/>
    <col min="12545" max="12545" width="18.109375" style="1" customWidth="1"/>
    <col min="12546" max="12546" width="11.6640625" style="1" bestFit="1" customWidth="1"/>
    <col min="12547" max="12550" width="10.6640625" style="1" customWidth="1"/>
    <col min="12551" max="12551" width="11.44140625" style="1" bestFit="1" customWidth="1"/>
    <col min="12552" max="12552" width="9.109375" style="1"/>
    <col min="12553" max="12553" width="21" style="1" bestFit="1" customWidth="1"/>
    <col min="12554" max="12800" width="9.109375" style="1"/>
    <col min="12801" max="12801" width="18.109375" style="1" customWidth="1"/>
    <col min="12802" max="12802" width="11.6640625" style="1" bestFit="1" customWidth="1"/>
    <col min="12803" max="12806" width="10.6640625" style="1" customWidth="1"/>
    <col min="12807" max="12807" width="11.44140625" style="1" bestFit="1" customWidth="1"/>
    <col min="12808" max="12808" width="9.109375" style="1"/>
    <col min="12809" max="12809" width="21" style="1" bestFit="1" customWidth="1"/>
    <col min="12810" max="13056" width="9.109375" style="1"/>
    <col min="13057" max="13057" width="18.109375" style="1" customWidth="1"/>
    <col min="13058" max="13058" width="11.6640625" style="1" bestFit="1" customWidth="1"/>
    <col min="13059" max="13062" width="10.6640625" style="1" customWidth="1"/>
    <col min="13063" max="13063" width="11.44140625" style="1" bestFit="1" customWidth="1"/>
    <col min="13064" max="13064" width="9.109375" style="1"/>
    <col min="13065" max="13065" width="21" style="1" bestFit="1" customWidth="1"/>
    <col min="13066" max="13312" width="9.109375" style="1"/>
    <col min="13313" max="13313" width="18.109375" style="1" customWidth="1"/>
    <col min="13314" max="13314" width="11.6640625" style="1" bestFit="1" customWidth="1"/>
    <col min="13315" max="13318" width="10.6640625" style="1" customWidth="1"/>
    <col min="13319" max="13319" width="11.44140625" style="1" bestFit="1" customWidth="1"/>
    <col min="13320" max="13320" width="9.109375" style="1"/>
    <col min="13321" max="13321" width="21" style="1" bestFit="1" customWidth="1"/>
    <col min="13322" max="13568" width="9.109375" style="1"/>
    <col min="13569" max="13569" width="18.109375" style="1" customWidth="1"/>
    <col min="13570" max="13570" width="11.6640625" style="1" bestFit="1" customWidth="1"/>
    <col min="13571" max="13574" width="10.6640625" style="1" customWidth="1"/>
    <col min="13575" max="13575" width="11.44140625" style="1" bestFit="1" customWidth="1"/>
    <col min="13576" max="13576" width="9.109375" style="1"/>
    <col min="13577" max="13577" width="21" style="1" bestFit="1" customWidth="1"/>
    <col min="13578" max="13824" width="9.109375" style="1"/>
    <col min="13825" max="13825" width="18.109375" style="1" customWidth="1"/>
    <col min="13826" max="13826" width="11.6640625" style="1" bestFit="1" customWidth="1"/>
    <col min="13827" max="13830" width="10.6640625" style="1" customWidth="1"/>
    <col min="13831" max="13831" width="11.44140625" style="1" bestFit="1" customWidth="1"/>
    <col min="13832" max="13832" width="9.109375" style="1"/>
    <col min="13833" max="13833" width="21" style="1" bestFit="1" customWidth="1"/>
    <col min="13834" max="14080" width="9.109375" style="1"/>
    <col min="14081" max="14081" width="18.109375" style="1" customWidth="1"/>
    <col min="14082" max="14082" width="11.6640625" style="1" bestFit="1" customWidth="1"/>
    <col min="14083" max="14086" width="10.6640625" style="1" customWidth="1"/>
    <col min="14087" max="14087" width="11.44140625" style="1" bestFit="1" customWidth="1"/>
    <col min="14088" max="14088" width="9.109375" style="1"/>
    <col min="14089" max="14089" width="21" style="1" bestFit="1" customWidth="1"/>
    <col min="14090" max="14336" width="9.109375" style="1"/>
    <col min="14337" max="14337" width="18.109375" style="1" customWidth="1"/>
    <col min="14338" max="14338" width="11.6640625" style="1" bestFit="1" customWidth="1"/>
    <col min="14339" max="14342" width="10.6640625" style="1" customWidth="1"/>
    <col min="14343" max="14343" width="11.44140625" style="1" bestFit="1" customWidth="1"/>
    <col min="14344" max="14344" width="9.109375" style="1"/>
    <col min="14345" max="14345" width="21" style="1" bestFit="1" customWidth="1"/>
    <col min="14346" max="14592" width="9.109375" style="1"/>
    <col min="14593" max="14593" width="18.109375" style="1" customWidth="1"/>
    <col min="14594" max="14594" width="11.6640625" style="1" bestFit="1" customWidth="1"/>
    <col min="14595" max="14598" width="10.6640625" style="1" customWidth="1"/>
    <col min="14599" max="14599" width="11.44140625" style="1" bestFit="1" customWidth="1"/>
    <col min="14600" max="14600" width="9.109375" style="1"/>
    <col min="14601" max="14601" width="21" style="1" bestFit="1" customWidth="1"/>
    <col min="14602" max="14848" width="9.109375" style="1"/>
    <col min="14849" max="14849" width="18.109375" style="1" customWidth="1"/>
    <col min="14850" max="14850" width="11.6640625" style="1" bestFit="1" customWidth="1"/>
    <col min="14851" max="14854" width="10.6640625" style="1" customWidth="1"/>
    <col min="14855" max="14855" width="11.44140625" style="1" bestFit="1" customWidth="1"/>
    <col min="14856" max="14856" width="9.109375" style="1"/>
    <col min="14857" max="14857" width="21" style="1" bestFit="1" customWidth="1"/>
    <col min="14858" max="15104" width="9.109375" style="1"/>
    <col min="15105" max="15105" width="18.109375" style="1" customWidth="1"/>
    <col min="15106" max="15106" width="11.6640625" style="1" bestFit="1" customWidth="1"/>
    <col min="15107" max="15110" width="10.6640625" style="1" customWidth="1"/>
    <col min="15111" max="15111" width="11.44140625" style="1" bestFit="1" customWidth="1"/>
    <col min="15112" max="15112" width="9.109375" style="1"/>
    <col min="15113" max="15113" width="21" style="1" bestFit="1" customWidth="1"/>
    <col min="15114" max="15360" width="9.109375" style="1"/>
    <col min="15361" max="15361" width="18.109375" style="1" customWidth="1"/>
    <col min="15362" max="15362" width="11.6640625" style="1" bestFit="1" customWidth="1"/>
    <col min="15363" max="15366" width="10.6640625" style="1" customWidth="1"/>
    <col min="15367" max="15367" width="11.44140625" style="1" bestFit="1" customWidth="1"/>
    <col min="15368" max="15368" width="9.109375" style="1"/>
    <col min="15369" max="15369" width="21" style="1" bestFit="1" customWidth="1"/>
    <col min="15370" max="15616" width="9.109375" style="1"/>
    <col min="15617" max="15617" width="18.109375" style="1" customWidth="1"/>
    <col min="15618" max="15618" width="11.6640625" style="1" bestFit="1" customWidth="1"/>
    <col min="15619" max="15622" width="10.6640625" style="1" customWidth="1"/>
    <col min="15623" max="15623" width="11.44140625" style="1" bestFit="1" customWidth="1"/>
    <col min="15624" max="15624" width="9.109375" style="1"/>
    <col min="15625" max="15625" width="21" style="1" bestFit="1" customWidth="1"/>
    <col min="15626" max="15872" width="9.109375" style="1"/>
    <col min="15873" max="15873" width="18.109375" style="1" customWidth="1"/>
    <col min="15874" max="15874" width="11.6640625" style="1" bestFit="1" customWidth="1"/>
    <col min="15875" max="15878" width="10.6640625" style="1" customWidth="1"/>
    <col min="15879" max="15879" width="11.44140625" style="1" bestFit="1" customWidth="1"/>
    <col min="15880" max="15880" width="9.109375" style="1"/>
    <col min="15881" max="15881" width="21" style="1" bestFit="1" customWidth="1"/>
    <col min="15882" max="16128" width="9.109375" style="1"/>
    <col min="16129" max="16129" width="18.109375" style="1" customWidth="1"/>
    <col min="16130" max="16130" width="11.6640625" style="1" bestFit="1" customWidth="1"/>
    <col min="16131" max="16134" width="10.6640625" style="1" customWidth="1"/>
    <col min="16135" max="16135" width="11.44140625" style="1" bestFit="1" customWidth="1"/>
    <col min="16136" max="16136" width="9.109375" style="1"/>
    <col min="16137" max="16137" width="21" style="1" bestFit="1" customWidth="1"/>
    <col min="16138" max="16384" width="9.109375" style="1"/>
  </cols>
  <sheetData>
    <row r="1" spans="1:13" s="110" customFormat="1" ht="11.25" customHeight="1">
      <c r="A1" s="1044" t="s">
        <v>1749</v>
      </c>
      <c r="B1" s="947"/>
      <c r="C1" s="793"/>
      <c r="D1" s="793"/>
      <c r="E1" s="948"/>
      <c r="F1" s="949"/>
      <c r="G1" s="950"/>
      <c r="H1" s="574"/>
      <c r="I1" s="574"/>
      <c r="J1" s="574"/>
      <c r="K1" s="574"/>
      <c r="L1" s="574"/>
      <c r="M1" s="574"/>
    </row>
    <row r="2" spans="1:13" ht="18" customHeight="1">
      <c r="F2" s="403"/>
      <c r="G2" s="403"/>
    </row>
    <row r="3" spans="1:13" ht="3.75" customHeight="1">
      <c r="A3" s="99"/>
      <c r="B3" s="656"/>
      <c r="C3" s="58"/>
      <c r="D3" s="58"/>
      <c r="E3" s="1753"/>
      <c r="F3" s="1753"/>
      <c r="G3" s="1753"/>
    </row>
    <row r="4" spans="1:13" s="929" customFormat="1" ht="24" customHeight="1">
      <c r="A4" s="1711" t="s">
        <v>341</v>
      </c>
      <c r="B4" s="1711"/>
      <c r="C4" s="1711"/>
      <c r="D4" s="1711"/>
      <c r="E4" s="1711"/>
      <c r="F4" s="1711"/>
      <c r="G4" s="1752"/>
      <c r="H4" s="1350"/>
      <c r="I4" s="927"/>
      <c r="J4" s="928"/>
      <c r="K4" s="928"/>
    </row>
    <row r="5" spans="1:13" ht="3.75" customHeight="1">
      <c r="A5" s="943"/>
      <c r="B5" s="943"/>
      <c r="C5" s="943"/>
      <c r="D5" s="943"/>
      <c r="E5" s="943"/>
      <c r="F5" s="1754"/>
      <c r="G5" s="1754"/>
    </row>
    <row r="6" spans="1:13" ht="14.25" customHeight="1">
      <c r="A6" s="359" t="s">
        <v>112</v>
      </c>
      <c r="B6" s="951" t="s">
        <v>52</v>
      </c>
      <c r="C6" s="1751" t="s">
        <v>975</v>
      </c>
      <c r="D6" s="1751"/>
      <c r="E6" s="952" t="s">
        <v>911</v>
      </c>
      <c r="F6" s="1751" t="s">
        <v>976</v>
      </c>
      <c r="G6" s="1751"/>
    </row>
    <row r="7" spans="1:13" ht="12.75" customHeight="1">
      <c r="A7" s="360"/>
      <c r="B7" s="951" t="s">
        <v>189</v>
      </c>
      <c r="C7" s="953" t="s">
        <v>977</v>
      </c>
      <c r="D7" s="953" t="s">
        <v>978</v>
      </c>
      <c r="E7" s="951" t="s">
        <v>189</v>
      </c>
      <c r="F7" s="953" t="s">
        <v>979</v>
      </c>
      <c r="G7" s="954" t="s">
        <v>980</v>
      </c>
    </row>
    <row r="8" spans="1:13" ht="12.75" customHeight="1">
      <c r="A8" s="355" t="s">
        <v>239</v>
      </c>
      <c r="B8" s="955">
        <v>162</v>
      </c>
      <c r="C8" s="956" t="s">
        <v>132</v>
      </c>
      <c r="D8" s="956">
        <v>147</v>
      </c>
      <c r="E8" s="956">
        <v>163</v>
      </c>
      <c r="F8" s="956" t="s">
        <v>132</v>
      </c>
      <c r="G8" s="957">
        <v>148</v>
      </c>
    </row>
    <row r="9" spans="1:13" ht="12.75" customHeight="1">
      <c r="A9" s="355" t="s">
        <v>240</v>
      </c>
      <c r="B9" s="955">
        <v>410</v>
      </c>
      <c r="C9" s="956">
        <v>3</v>
      </c>
      <c r="D9" s="956">
        <v>386</v>
      </c>
      <c r="E9" s="956">
        <v>420</v>
      </c>
      <c r="F9" s="956">
        <v>8</v>
      </c>
      <c r="G9" s="957">
        <v>391</v>
      </c>
    </row>
    <row r="10" spans="1:13" ht="12.75" customHeight="1">
      <c r="A10" s="355" t="s">
        <v>241</v>
      </c>
      <c r="B10" s="955">
        <v>2639</v>
      </c>
      <c r="C10" s="956">
        <v>540</v>
      </c>
      <c r="D10" s="956">
        <v>1964</v>
      </c>
      <c r="E10" s="956">
        <v>9457</v>
      </c>
      <c r="F10" s="956">
        <v>7316</v>
      </c>
      <c r="G10" s="957">
        <v>1996</v>
      </c>
      <c r="I10" s="118"/>
    </row>
    <row r="11" spans="1:13" ht="12.75" customHeight="1">
      <c r="A11" s="355" t="s">
        <v>467</v>
      </c>
      <c r="B11" s="955">
        <v>390</v>
      </c>
      <c r="C11" s="956">
        <v>367</v>
      </c>
      <c r="D11" s="956">
        <v>1</v>
      </c>
      <c r="E11" s="956">
        <v>7459</v>
      </c>
      <c r="F11" s="956">
        <v>7436</v>
      </c>
      <c r="G11" s="957">
        <v>1</v>
      </c>
    </row>
    <row r="12" spans="1:13" ht="12.75" customHeight="1">
      <c r="A12" s="355" t="s">
        <v>243</v>
      </c>
      <c r="B12" s="955">
        <v>1330</v>
      </c>
      <c r="C12" s="956">
        <v>683</v>
      </c>
      <c r="D12" s="956">
        <v>321</v>
      </c>
      <c r="E12" s="956">
        <v>11890</v>
      </c>
      <c r="F12" s="956">
        <v>11094</v>
      </c>
      <c r="G12" s="957">
        <v>338</v>
      </c>
    </row>
    <row r="13" spans="1:13" ht="12.75" customHeight="1">
      <c r="A13" s="355" t="s">
        <v>116</v>
      </c>
      <c r="B13" s="955">
        <v>577</v>
      </c>
      <c r="C13" s="956">
        <v>5</v>
      </c>
      <c r="D13" s="956">
        <v>548</v>
      </c>
      <c r="E13" s="956">
        <v>725</v>
      </c>
      <c r="F13" s="956">
        <v>146</v>
      </c>
      <c r="G13" s="957">
        <v>555</v>
      </c>
    </row>
    <row r="14" spans="1:13" ht="12.75" customHeight="1">
      <c r="A14" s="355" t="s">
        <v>244</v>
      </c>
      <c r="B14" s="956">
        <v>271</v>
      </c>
      <c r="C14" s="956">
        <v>7</v>
      </c>
      <c r="D14" s="956">
        <v>256</v>
      </c>
      <c r="E14" s="956">
        <v>325</v>
      </c>
      <c r="F14" s="956">
        <v>59</v>
      </c>
      <c r="G14" s="957">
        <v>258</v>
      </c>
    </row>
    <row r="15" spans="1:13" ht="12.75" customHeight="1">
      <c r="A15" s="355" t="s">
        <v>245</v>
      </c>
      <c r="B15" s="956">
        <v>74</v>
      </c>
      <c r="C15" s="956">
        <v>25</v>
      </c>
      <c r="D15" s="956" t="s">
        <v>132</v>
      </c>
      <c r="E15" s="956">
        <v>458</v>
      </c>
      <c r="F15" s="956">
        <v>409</v>
      </c>
      <c r="G15" s="957" t="s">
        <v>132</v>
      </c>
    </row>
    <row r="16" spans="1:13" ht="12.75" customHeight="1">
      <c r="A16" s="355" t="s">
        <v>246</v>
      </c>
      <c r="B16" s="956">
        <v>912</v>
      </c>
      <c r="C16" s="956">
        <v>7</v>
      </c>
      <c r="D16" s="956">
        <v>852</v>
      </c>
      <c r="E16" s="956">
        <v>1036</v>
      </c>
      <c r="F16" s="956">
        <v>126</v>
      </c>
      <c r="G16" s="957">
        <v>857</v>
      </c>
    </row>
    <row r="17" spans="1:7" ht="12.75" customHeight="1">
      <c r="A17" s="355" t="s">
        <v>247</v>
      </c>
      <c r="B17" s="956">
        <v>758</v>
      </c>
      <c r="C17" s="956" t="s">
        <v>132</v>
      </c>
      <c r="D17" s="956">
        <v>718</v>
      </c>
      <c r="E17" s="956">
        <v>758</v>
      </c>
      <c r="F17" s="956" t="s">
        <v>132</v>
      </c>
      <c r="G17" s="957">
        <v>718</v>
      </c>
    </row>
    <row r="18" spans="1:7" ht="12.75" customHeight="1">
      <c r="A18" s="355" t="s">
        <v>248</v>
      </c>
      <c r="B18" s="956">
        <v>352</v>
      </c>
      <c r="C18" s="956">
        <v>3</v>
      </c>
      <c r="D18" s="956">
        <v>344</v>
      </c>
      <c r="E18" s="956">
        <v>357</v>
      </c>
      <c r="F18" s="956">
        <v>8</v>
      </c>
      <c r="G18" s="957">
        <v>344</v>
      </c>
    </row>
    <row r="19" spans="1:7" ht="12.75" customHeight="1">
      <c r="A19" s="355" t="s">
        <v>249</v>
      </c>
      <c r="B19" s="956">
        <v>418</v>
      </c>
      <c r="C19" s="956">
        <v>400</v>
      </c>
      <c r="D19" s="956">
        <v>1</v>
      </c>
      <c r="E19" s="956">
        <v>8167</v>
      </c>
      <c r="F19" s="956">
        <v>8142</v>
      </c>
      <c r="G19" s="957">
        <v>1</v>
      </c>
    </row>
    <row r="20" spans="1:7" ht="12.75" customHeight="1">
      <c r="A20" s="355" t="s">
        <v>250</v>
      </c>
      <c r="B20" s="956">
        <v>674</v>
      </c>
      <c r="C20" s="956">
        <v>90</v>
      </c>
      <c r="D20" s="956">
        <v>552</v>
      </c>
      <c r="E20" s="956">
        <v>1940</v>
      </c>
      <c r="F20" s="956">
        <v>1348</v>
      </c>
      <c r="G20" s="957">
        <v>556</v>
      </c>
    </row>
    <row r="21" spans="1:7" ht="12.75" customHeight="1">
      <c r="A21" s="355" t="s">
        <v>120</v>
      </c>
      <c r="B21" s="956">
        <v>1846</v>
      </c>
      <c r="C21" s="956">
        <v>827</v>
      </c>
      <c r="D21" s="956">
        <v>956</v>
      </c>
      <c r="E21" s="956">
        <v>18133</v>
      </c>
      <c r="F21" s="956">
        <v>17090</v>
      </c>
      <c r="G21" s="957">
        <v>972</v>
      </c>
    </row>
    <row r="22" spans="1:7" ht="12.75" customHeight="1">
      <c r="A22" s="355" t="s">
        <v>468</v>
      </c>
      <c r="B22" s="956">
        <v>633</v>
      </c>
      <c r="C22" s="955">
        <v>442</v>
      </c>
      <c r="D22" s="956">
        <v>122</v>
      </c>
      <c r="E22" s="956">
        <v>9970</v>
      </c>
      <c r="F22" s="956">
        <v>9770</v>
      </c>
      <c r="G22" s="957">
        <v>122</v>
      </c>
    </row>
    <row r="23" spans="1:7" ht="12.75" customHeight="1">
      <c r="A23" s="355" t="s">
        <v>123</v>
      </c>
      <c r="B23" s="956">
        <v>751</v>
      </c>
      <c r="C23" s="955">
        <v>18</v>
      </c>
      <c r="D23" s="956">
        <v>714</v>
      </c>
      <c r="E23" s="956">
        <v>974</v>
      </c>
      <c r="F23" s="956">
        <v>232</v>
      </c>
      <c r="G23" s="957">
        <v>723</v>
      </c>
    </row>
    <row r="24" spans="1:7" ht="12.75" customHeight="1">
      <c r="A24" s="355" t="s">
        <v>253</v>
      </c>
      <c r="B24" s="956">
        <v>1151</v>
      </c>
      <c r="C24" s="956">
        <v>6</v>
      </c>
      <c r="D24" s="956">
        <v>1098</v>
      </c>
      <c r="E24" s="956">
        <v>1187</v>
      </c>
      <c r="F24" s="956">
        <v>32</v>
      </c>
      <c r="G24" s="957">
        <v>1100</v>
      </c>
    </row>
    <row r="25" spans="1:7" ht="12.75" customHeight="1">
      <c r="A25" s="355" t="s">
        <v>254</v>
      </c>
      <c r="B25" s="956">
        <v>1429</v>
      </c>
      <c r="C25" s="956">
        <v>441</v>
      </c>
      <c r="D25" s="956">
        <v>830</v>
      </c>
      <c r="E25" s="956">
        <v>11293</v>
      </c>
      <c r="F25" s="956">
        <v>9848</v>
      </c>
      <c r="G25" s="957">
        <v>845</v>
      </c>
    </row>
    <row r="26" spans="1:7" ht="12.75" customHeight="1">
      <c r="A26" s="355" t="s">
        <v>255</v>
      </c>
      <c r="B26" s="956">
        <v>1653</v>
      </c>
      <c r="C26" s="956">
        <v>13</v>
      </c>
      <c r="D26" s="956">
        <v>1550</v>
      </c>
      <c r="E26" s="956">
        <v>1700</v>
      </c>
      <c r="F26" s="956">
        <v>50</v>
      </c>
      <c r="G26" s="957">
        <v>1558</v>
      </c>
    </row>
    <row r="27" spans="1:7" ht="12.75" customHeight="1">
      <c r="A27" s="355" t="s">
        <v>256</v>
      </c>
      <c r="B27" s="956">
        <v>420</v>
      </c>
      <c r="C27" s="956">
        <v>326</v>
      </c>
      <c r="D27" s="956">
        <v>47</v>
      </c>
      <c r="E27" s="956">
        <v>9068</v>
      </c>
      <c r="F27" s="956">
        <v>8969</v>
      </c>
      <c r="G27" s="957">
        <v>51</v>
      </c>
    </row>
    <row r="28" spans="1:7" ht="12.75" customHeight="1">
      <c r="A28" s="355" t="s">
        <v>257</v>
      </c>
      <c r="B28" s="956">
        <v>243</v>
      </c>
      <c r="C28" s="956">
        <v>1</v>
      </c>
      <c r="D28" s="956">
        <v>222</v>
      </c>
      <c r="E28" s="956">
        <v>250</v>
      </c>
      <c r="F28" s="956">
        <v>6</v>
      </c>
      <c r="G28" s="957">
        <v>222</v>
      </c>
    </row>
    <row r="29" spans="1:7" ht="12.75" customHeight="1">
      <c r="A29" s="355" t="s">
        <v>258</v>
      </c>
      <c r="B29" s="956">
        <v>837</v>
      </c>
      <c r="C29" s="956">
        <v>11</v>
      </c>
      <c r="D29" s="956">
        <v>779</v>
      </c>
      <c r="E29" s="956">
        <v>1196</v>
      </c>
      <c r="F29" s="956">
        <v>228</v>
      </c>
      <c r="G29" s="957">
        <v>786</v>
      </c>
    </row>
    <row r="30" spans="1:7" ht="4.5" customHeight="1">
      <c r="A30" s="958"/>
      <c r="C30" s="712"/>
      <c r="D30" s="712"/>
      <c r="E30" s="797"/>
      <c r="F30" s="712"/>
      <c r="G30" s="59"/>
    </row>
    <row r="31" spans="1:7" ht="11.25" customHeight="1">
      <c r="A31" s="1713" t="s">
        <v>483</v>
      </c>
      <c r="B31" s="1713"/>
      <c r="C31" s="1713"/>
      <c r="D31" s="1713"/>
      <c r="E31" s="959"/>
      <c r="F31" s="959"/>
      <c r="G31" s="59"/>
    </row>
    <row r="32" spans="1:7" ht="12.75" customHeight="1">
      <c r="E32" s="178"/>
      <c r="F32" s="59"/>
      <c r="G32" s="59"/>
    </row>
    <row r="33" spans="3:7" ht="12.75" customHeight="1">
      <c r="C33" s="178"/>
      <c r="D33" s="178"/>
      <c r="E33" s="178"/>
      <c r="F33" s="178"/>
      <c r="G33" s="178"/>
    </row>
    <row r="34" spans="3:7" ht="12" customHeight="1">
      <c r="E34" s="178"/>
      <c r="F34" s="59"/>
      <c r="G34" s="59"/>
    </row>
    <row r="35" spans="3:7" ht="12" customHeight="1">
      <c r="E35" s="178"/>
      <c r="F35" s="59"/>
      <c r="G35" s="59"/>
    </row>
    <row r="36" spans="3:7" ht="12" customHeight="1">
      <c r="E36" s="178"/>
      <c r="F36" s="59"/>
      <c r="G36" s="59"/>
    </row>
    <row r="37" spans="3:7" ht="12" customHeight="1">
      <c r="E37" s="178"/>
      <c r="F37" s="59"/>
      <c r="G37" s="59"/>
    </row>
    <row r="38" spans="3:7" ht="12" customHeight="1">
      <c r="E38" s="178"/>
      <c r="F38" s="59"/>
      <c r="G38" s="59"/>
    </row>
    <row r="39" spans="3:7" ht="12" customHeight="1">
      <c r="E39" s="178"/>
      <c r="F39" s="59"/>
      <c r="G39" s="59"/>
    </row>
    <row r="40" spans="3:7" ht="12" customHeight="1">
      <c r="E40" s="178"/>
      <c r="F40" s="59"/>
      <c r="G40" s="59"/>
    </row>
    <row r="41" spans="3:7" ht="12" customHeight="1">
      <c r="E41" s="178"/>
      <c r="F41" s="59"/>
      <c r="G41" s="59"/>
    </row>
    <row r="42" spans="3:7">
      <c r="E42" s="178"/>
      <c r="F42" s="59"/>
      <c r="G42" s="59"/>
    </row>
    <row r="43" spans="3:7">
      <c r="E43" s="178"/>
      <c r="F43" s="59"/>
      <c r="G43" s="59"/>
    </row>
    <row r="44" spans="3:7">
      <c r="E44" s="178"/>
      <c r="F44" s="59"/>
      <c r="G44" s="59"/>
    </row>
    <row r="45" spans="3:7">
      <c r="E45" s="178"/>
      <c r="F45" s="59"/>
      <c r="G45" s="59"/>
    </row>
    <row r="46" spans="3:7">
      <c r="E46" s="178"/>
      <c r="F46" s="59"/>
      <c r="G46" s="59"/>
    </row>
    <row r="47" spans="3:7">
      <c r="E47" s="178"/>
      <c r="F47" s="59"/>
      <c r="G47" s="59"/>
    </row>
  </sheetData>
  <mergeCells count="6">
    <mergeCell ref="A4:G4"/>
    <mergeCell ref="C6:D6"/>
    <mergeCell ref="F6:G6"/>
    <mergeCell ref="A31:D31"/>
    <mergeCell ref="E3:G3"/>
    <mergeCell ref="F5:G5"/>
  </mergeCells>
  <hyperlinks>
    <hyperlink ref="A31:D31" r:id="rId1" display="Zdroj: Sčítanie obyvateľov, domov a bytov 2021"/>
    <hyperlink ref="A4:G4" location="'Zoznam tabuliek'!A1" display="Domový a bytový fond v mestských častiach"/>
  </hyperlinks>
  <pageMargins left="0.98425196850393704" right="0.78740157480314965" top="0.39370078740157483" bottom="0.59055118110236227" header="0.39370078740157483" footer="0.51181102362204722"/>
  <pageSetup paperSize="9" scale="90" orientation="portrait"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120" zoomScaleNormal="100" zoomScaleSheetLayoutView="120" workbookViewId="0"/>
  </sheetViews>
  <sheetFormatPr defaultRowHeight="13.2"/>
  <cols>
    <col min="1" max="1" width="34.33203125" style="1" customWidth="1"/>
    <col min="2" max="2" width="10" style="178" customWidth="1"/>
    <col min="3" max="4" width="10" style="59" customWidth="1"/>
    <col min="5" max="5" width="10" style="178" customWidth="1"/>
    <col min="6" max="6" width="10" style="59" customWidth="1"/>
    <col min="7" max="7" width="10" style="99" customWidth="1"/>
    <col min="8" max="8" width="21" style="99" bestFit="1" customWidth="1"/>
    <col min="9" max="13" width="9.109375" style="99"/>
    <col min="14" max="256" width="9.109375" style="1"/>
    <col min="257" max="257" width="36.44140625" style="1" bestFit="1" customWidth="1"/>
    <col min="258" max="262" width="9.5546875" style="1" customWidth="1"/>
    <col min="263" max="263" width="9.109375" style="1"/>
    <col min="264" max="264" width="21" style="1" bestFit="1" customWidth="1"/>
    <col min="265" max="512" width="9.109375" style="1"/>
    <col min="513" max="513" width="36.44140625" style="1" bestFit="1" customWidth="1"/>
    <col min="514" max="518" width="9.5546875" style="1" customWidth="1"/>
    <col min="519" max="519" width="9.109375" style="1"/>
    <col min="520" max="520" width="21" style="1" bestFit="1" customWidth="1"/>
    <col min="521" max="768" width="9.109375" style="1"/>
    <col min="769" max="769" width="36.44140625" style="1" bestFit="1" customWidth="1"/>
    <col min="770" max="774" width="9.5546875" style="1" customWidth="1"/>
    <col min="775" max="775" width="9.109375" style="1"/>
    <col min="776" max="776" width="21" style="1" bestFit="1" customWidth="1"/>
    <col min="777" max="1024" width="9.109375" style="1"/>
    <col min="1025" max="1025" width="36.44140625" style="1" bestFit="1" customWidth="1"/>
    <col min="1026" max="1030" width="9.5546875" style="1" customWidth="1"/>
    <col min="1031" max="1031" width="9.109375" style="1"/>
    <col min="1032" max="1032" width="21" style="1" bestFit="1" customWidth="1"/>
    <col min="1033" max="1280" width="9.109375" style="1"/>
    <col min="1281" max="1281" width="36.44140625" style="1" bestFit="1" customWidth="1"/>
    <col min="1282" max="1286" width="9.5546875" style="1" customWidth="1"/>
    <col min="1287" max="1287" width="9.109375" style="1"/>
    <col min="1288" max="1288" width="21" style="1" bestFit="1" customWidth="1"/>
    <col min="1289" max="1536" width="9.109375" style="1"/>
    <col min="1537" max="1537" width="36.44140625" style="1" bestFit="1" customWidth="1"/>
    <col min="1538" max="1542" width="9.5546875" style="1" customWidth="1"/>
    <col min="1543" max="1543" width="9.109375" style="1"/>
    <col min="1544" max="1544" width="21" style="1" bestFit="1" customWidth="1"/>
    <col min="1545" max="1792" width="9.109375" style="1"/>
    <col min="1793" max="1793" width="36.44140625" style="1" bestFit="1" customWidth="1"/>
    <col min="1794" max="1798" width="9.5546875" style="1" customWidth="1"/>
    <col min="1799" max="1799" width="9.109375" style="1"/>
    <col min="1800" max="1800" width="21" style="1" bestFit="1" customWidth="1"/>
    <col min="1801" max="2048" width="9.109375" style="1"/>
    <col min="2049" max="2049" width="36.44140625" style="1" bestFit="1" customWidth="1"/>
    <col min="2050" max="2054" width="9.5546875" style="1" customWidth="1"/>
    <col min="2055" max="2055" width="9.109375" style="1"/>
    <col min="2056" max="2056" width="21" style="1" bestFit="1" customWidth="1"/>
    <col min="2057" max="2304" width="9.109375" style="1"/>
    <col min="2305" max="2305" width="36.44140625" style="1" bestFit="1" customWidth="1"/>
    <col min="2306" max="2310" width="9.5546875" style="1" customWidth="1"/>
    <col min="2311" max="2311" width="9.109375" style="1"/>
    <col min="2312" max="2312" width="21" style="1" bestFit="1" customWidth="1"/>
    <col min="2313" max="2560" width="9.109375" style="1"/>
    <col min="2561" max="2561" width="36.44140625" style="1" bestFit="1" customWidth="1"/>
    <col min="2562" max="2566" width="9.5546875" style="1" customWidth="1"/>
    <col min="2567" max="2567" width="9.109375" style="1"/>
    <col min="2568" max="2568" width="21" style="1" bestFit="1" customWidth="1"/>
    <col min="2569" max="2816" width="9.109375" style="1"/>
    <col min="2817" max="2817" width="36.44140625" style="1" bestFit="1" customWidth="1"/>
    <col min="2818" max="2822" width="9.5546875" style="1" customWidth="1"/>
    <col min="2823" max="2823" width="9.109375" style="1"/>
    <col min="2824" max="2824" width="21" style="1" bestFit="1" customWidth="1"/>
    <col min="2825" max="3072" width="9.109375" style="1"/>
    <col min="3073" max="3073" width="36.44140625" style="1" bestFit="1" customWidth="1"/>
    <col min="3074" max="3078" width="9.5546875" style="1" customWidth="1"/>
    <col min="3079" max="3079" width="9.109375" style="1"/>
    <col min="3080" max="3080" width="21" style="1" bestFit="1" customWidth="1"/>
    <col min="3081" max="3328" width="9.109375" style="1"/>
    <col min="3329" max="3329" width="36.44140625" style="1" bestFit="1" customWidth="1"/>
    <col min="3330" max="3334" width="9.5546875" style="1" customWidth="1"/>
    <col min="3335" max="3335" width="9.109375" style="1"/>
    <col min="3336" max="3336" width="21" style="1" bestFit="1" customWidth="1"/>
    <col min="3337" max="3584" width="9.109375" style="1"/>
    <col min="3585" max="3585" width="36.44140625" style="1" bestFit="1" customWidth="1"/>
    <col min="3586" max="3590" width="9.5546875" style="1" customWidth="1"/>
    <col min="3591" max="3591" width="9.109375" style="1"/>
    <col min="3592" max="3592" width="21" style="1" bestFit="1" customWidth="1"/>
    <col min="3593" max="3840" width="9.109375" style="1"/>
    <col min="3841" max="3841" width="36.44140625" style="1" bestFit="1" customWidth="1"/>
    <col min="3842" max="3846" width="9.5546875" style="1" customWidth="1"/>
    <col min="3847" max="3847" width="9.109375" style="1"/>
    <col min="3848" max="3848" width="21" style="1" bestFit="1" customWidth="1"/>
    <col min="3849" max="4096" width="9.109375" style="1"/>
    <col min="4097" max="4097" width="36.44140625" style="1" bestFit="1" customWidth="1"/>
    <col min="4098" max="4102" width="9.5546875" style="1" customWidth="1"/>
    <col min="4103" max="4103" width="9.109375" style="1"/>
    <col min="4104" max="4104" width="21" style="1" bestFit="1" customWidth="1"/>
    <col min="4105" max="4352" width="9.109375" style="1"/>
    <col min="4353" max="4353" width="36.44140625" style="1" bestFit="1" customWidth="1"/>
    <col min="4354" max="4358" width="9.5546875" style="1" customWidth="1"/>
    <col min="4359" max="4359" width="9.109375" style="1"/>
    <col min="4360" max="4360" width="21" style="1" bestFit="1" customWidth="1"/>
    <col min="4361" max="4608" width="9.109375" style="1"/>
    <col min="4609" max="4609" width="36.44140625" style="1" bestFit="1" customWidth="1"/>
    <col min="4610" max="4614" width="9.5546875" style="1" customWidth="1"/>
    <col min="4615" max="4615" width="9.109375" style="1"/>
    <col min="4616" max="4616" width="21" style="1" bestFit="1" customWidth="1"/>
    <col min="4617" max="4864" width="9.109375" style="1"/>
    <col min="4865" max="4865" width="36.44140625" style="1" bestFit="1" customWidth="1"/>
    <col min="4866" max="4870" width="9.5546875" style="1" customWidth="1"/>
    <col min="4871" max="4871" width="9.109375" style="1"/>
    <col min="4872" max="4872" width="21" style="1" bestFit="1" customWidth="1"/>
    <col min="4873" max="5120" width="9.109375" style="1"/>
    <col min="5121" max="5121" width="36.44140625" style="1" bestFit="1" customWidth="1"/>
    <col min="5122" max="5126" width="9.5546875" style="1" customWidth="1"/>
    <col min="5127" max="5127" width="9.109375" style="1"/>
    <col min="5128" max="5128" width="21" style="1" bestFit="1" customWidth="1"/>
    <col min="5129" max="5376" width="9.109375" style="1"/>
    <col min="5377" max="5377" width="36.44140625" style="1" bestFit="1" customWidth="1"/>
    <col min="5378" max="5382" width="9.5546875" style="1" customWidth="1"/>
    <col min="5383" max="5383" width="9.109375" style="1"/>
    <col min="5384" max="5384" width="21" style="1" bestFit="1" customWidth="1"/>
    <col min="5385" max="5632" width="9.109375" style="1"/>
    <col min="5633" max="5633" width="36.44140625" style="1" bestFit="1" customWidth="1"/>
    <col min="5634" max="5638" width="9.5546875" style="1" customWidth="1"/>
    <col min="5639" max="5639" width="9.109375" style="1"/>
    <col min="5640" max="5640" width="21" style="1" bestFit="1" customWidth="1"/>
    <col min="5641" max="5888" width="9.109375" style="1"/>
    <col min="5889" max="5889" width="36.44140625" style="1" bestFit="1" customWidth="1"/>
    <col min="5890" max="5894" width="9.5546875" style="1" customWidth="1"/>
    <col min="5895" max="5895" width="9.109375" style="1"/>
    <col min="5896" max="5896" width="21" style="1" bestFit="1" customWidth="1"/>
    <col min="5897" max="6144" width="9.109375" style="1"/>
    <col min="6145" max="6145" width="36.44140625" style="1" bestFit="1" customWidth="1"/>
    <col min="6146" max="6150" width="9.5546875" style="1" customWidth="1"/>
    <col min="6151" max="6151" width="9.109375" style="1"/>
    <col min="6152" max="6152" width="21" style="1" bestFit="1" customWidth="1"/>
    <col min="6153" max="6400" width="9.109375" style="1"/>
    <col min="6401" max="6401" width="36.44140625" style="1" bestFit="1" customWidth="1"/>
    <col min="6402" max="6406" width="9.5546875" style="1" customWidth="1"/>
    <col min="6407" max="6407" width="9.109375" style="1"/>
    <col min="6408" max="6408" width="21" style="1" bestFit="1" customWidth="1"/>
    <col min="6409" max="6656" width="9.109375" style="1"/>
    <col min="6657" max="6657" width="36.44140625" style="1" bestFit="1" customWidth="1"/>
    <col min="6658" max="6662" width="9.5546875" style="1" customWidth="1"/>
    <col min="6663" max="6663" width="9.109375" style="1"/>
    <col min="6664" max="6664" width="21" style="1" bestFit="1" customWidth="1"/>
    <col min="6665" max="6912" width="9.109375" style="1"/>
    <col min="6913" max="6913" width="36.44140625" style="1" bestFit="1" customWidth="1"/>
    <col min="6914" max="6918" width="9.5546875" style="1" customWidth="1"/>
    <col min="6919" max="6919" width="9.109375" style="1"/>
    <col min="6920" max="6920" width="21" style="1" bestFit="1" customWidth="1"/>
    <col min="6921" max="7168" width="9.109375" style="1"/>
    <col min="7169" max="7169" width="36.44140625" style="1" bestFit="1" customWidth="1"/>
    <col min="7170" max="7174" width="9.5546875" style="1" customWidth="1"/>
    <col min="7175" max="7175" width="9.109375" style="1"/>
    <col min="7176" max="7176" width="21" style="1" bestFit="1" customWidth="1"/>
    <col min="7177" max="7424" width="9.109375" style="1"/>
    <col min="7425" max="7425" width="36.44140625" style="1" bestFit="1" customWidth="1"/>
    <col min="7426" max="7430" width="9.5546875" style="1" customWidth="1"/>
    <col min="7431" max="7431" width="9.109375" style="1"/>
    <col min="7432" max="7432" width="21" style="1" bestFit="1" customWidth="1"/>
    <col min="7433" max="7680" width="9.109375" style="1"/>
    <col min="7681" max="7681" width="36.44140625" style="1" bestFit="1" customWidth="1"/>
    <col min="7682" max="7686" width="9.5546875" style="1" customWidth="1"/>
    <col min="7687" max="7687" width="9.109375" style="1"/>
    <col min="7688" max="7688" width="21" style="1" bestFit="1" customWidth="1"/>
    <col min="7689" max="7936" width="9.109375" style="1"/>
    <col min="7937" max="7937" width="36.44140625" style="1" bestFit="1" customWidth="1"/>
    <col min="7938" max="7942" width="9.5546875" style="1" customWidth="1"/>
    <col min="7943" max="7943" width="9.109375" style="1"/>
    <col min="7944" max="7944" width="21" style="1" bestFit="1" customWidth="1"/>
    <col min="7945" max="8192" width="9.109375" style="1"/>
    <col min="8193" max="8193" width="36.44140625" style="1" bestFit="1" customWidth="1"/>
    <col min="8194" max="8198" width="9.5546875" style="1" customWidth="1"/>
    <col min="8199" max="8199" width="9.109375" style="1"/>
    <col min="8200" max="8200" width="21" style="1" bestFit="1" customWidth="1"/>
    <col min="8201" max="8448" width="9.109375" style="1"/>
    <col min="8449" max="8449" width="36.44140625" style="1" bestFit="1" customWidth="1"/>
    <col min="8450" max="8454" width="9.5546875" style="1" customWidth="1"/>
    <col min="8455" max="8455" width="9.109375" style="1"/>
    <col min="8456" max="8456" width="21" style="1" bestFit="1" customWidth="1"/>
    <col min="8457" max="8704" width="9.109375" style="1"/>
    <col min="8705" max="8705" width="36.44140625" style="1" bestFit="1" customWidth="1"/>
    <col min="8706" max="8710" width="9.5546875" style="1" customWidth="1"/>
    <col min="8711" max="8711" width="9.109375" style="1"/>
    <col min="8712" max="8712" width="21" style="1" bestFit="1" customWidth="1"/>
    <col min="8713" max="8960" width="9.109375" style="1"/>
    <col min="8961" max="8961" width="36.44140625" style="1" bestFit="1" customWidth="1"/>
    <col min="8962" max="8966" width="9.5546875" style="1" customWidth="1"/>
    <col min="8967" max="8967" width="9.109375" style="1"/>
    <col min="8968" max="8968" width="21" style="1" bestFit="1" customWidth="1"/>
    <col min="8969" max="9216" width="9.109375" style="1"/>
    <col min="9217" max="9217" width="36.44140625" style="1" bestFit="1" customWidth="1"/>
    <col min="9218" max="9222" width="9.5546875" style="1" customWidth="1"/>
    <col min="9223" max="9223" width="9.109375" style="1"/>
    <col min="9224" max="9224" width="21" style="1" bestFit="1" customWidth="1"/>
    <col min="9225" max="9472" width="9.109375" style="1"/>
    <col min="9473" max="9473" width="36.44140625" style="1" bestFit="1" customWidth="1"/>
    <col min="9474" max="9478" width="9.5546875" style="1" customWidth="1"/>
    <col min="9479" max="9479" width="9.109375" style="1"/>
    <col min="9480" max="9480" width="21" style="1" bestFit="1" customWidth="1"/>
    <col min="9481" max="9728" width="9.109375" style="1"/>
    <col min="9729" max="9729" width="36.44140625" style="1" bestFit="1" customWidth="1"/>
    <col min="9730" max="9734" width="9.5546875" style="1" customWidth="1"/>
    <col min="9735" max="9735" width="9.109375" style="1"/>
    <col min="9736" max="9736" width="21" style="1" bestFit="1" customWidth="1"/>
    <col min="9737" max="9984" width="9.109375" style="1"/>
    <col min="9985" max="9985" width="36.44140625" style="1" bestFit="1" customWidth="1"/>
    <col min="9986" max="9990" width="9.5546875" style="1" customWidth="1"/>
    <col min="9991" max="9991" width="9.109375" style="1"/>
    <col min="9992" max="9992" width="21" style="1" bestFit="1" customWidth="1"/>
    <col min="9993" max="10240" width="9.109375" style="1"/>
    <col min="10241" max="10241" width="36.44140625" style="1" bestFit="1" customWidth="1"/>
    <col min="10242" max="10246" width="9.5546875" style="1" customWidth="1"/>
    <col min="10247" max="10247" width="9.109375" style="1"/>
    <col min="10248" max="10248" width="21" style="1" bestFit="1" customWidth="1"/>
    <col min="10249" max="10496" width="9.109375" style="1"/>
    <col min="10497" max="10497" width="36.44140625" style="1" bestFit="1" customWidth="1"/>
    <col min="10498" max="10502" width="9.5546875" style="1" customWidth="1"/>
    <col min="10503" max="10503" width="9.109375" style="1"/>
    <col min="10504" max="10504" width="21" style="1" bestFit="1" customWidth="1"/>
    <col min="10505" max="10752" width="9.109375" style="1"/>
    <col min="10753" max="10753" width="36.44140625" style="1" bestFit="1" customWidth="1"/>
    <col min="10754" max="10758" width="9.5546875" style="1" customWidth="1"/>
    <col min="10759" max="10759" width="9.109375" style="1"/>
    <col min="10760" max="10760" width="21" style="1" bestFit="1" customWidth="1"/>
    <col min="10761" max="11008" width="9.109375" style="1"/>
    <col min="11009" max="11009" width="36.44140625" style="1" bestFit="1" customWidth="1"/>
    <col min="11010" max="11014" width="9.5546875" style="1" customWidth="1"/>
    <col min="11015" max="11015" width="9.109375" style="1"/>
    <col min="11016" max="11016" width="21" style="1" bestFit="1" customWidth="1"/>
    <col min="11017" max="11264" width="9.109375" style="1"/>
    <col min="11265" max="11265" width="36.44140625" style="1" bestFit="1" customWidth="1"/>
    <col min="11266" max="11270" width="9.5546875" style="1" customWidth="1"/>
    <col min="11271" max="11271" width="9.109375" style="1"/>
    <col min="11272" max="11272" width="21" style="1" bestFit="1" customWidth="1"/>
    <col min="11273" max="11520" width="9.109375" style="1"/>
    <col min="11521" max="11521" width="36.44140625" style="1" bestFit="1" customWidth="1"/>
    <col min="11522" max="11526" width="9.5546875" style="1" customWidth="1"/>
    <col min="11527" max="11527" width="9.109375" style="1"/>
    <col min="11528" max="11528" width="21" style="1" bestFit="1" customWidth="1"/>
    <col min="11529" max="11776" width="9.109375" style="1"/>
    <col min="11777" max="11777" width="36.44140625" style="1" bestFit="1" customWidth="1"/>
    <col min="11778" max="11782" width="9.5546875" style="1" customWidth="1"/>
    <col min="11783" max="11783" width="9.109375" style="1"/>
    <col min="11784" max="11784" width="21" style="1" bestFit="1" customWidth="1"/>
    <col min="11785" max="12032" width="9.109375" style="1"/>
    <col min="12033" max="12033" width="36.44140625" style="1" bestFit="1" customWidth="1"/>
    <col min="12034" max="12038" width="9.5546875" style="1" customWidth="1"/>
    <col min="12039" max="12039" width="9.109375" style="1"/>
    <col min="12040" max="12040" width="21" style="1" bestFit="1" customWidth="1"/>
    <col min="12041" max="12288" width="9.109375" style="1"/>
    <col min="12289" max="12289" width="36.44140625" style="1" bestFit="1" customWidth="1"/>
    <col min="12290" max="12294" width="9.5546875" style="1" customWidth="1"/>
    <col min="12295" max="12295" width="9.109375" style="1"/>
    <col min="12296" max="12296" width="21" style="1" bestFit="1" customWidth="1"/>
    <col min="12297" max="12544" width="9.109375" style="1"/>
    <col min="12545" max="12545" width="36.44140625" style="1" bestFit="1" customWidth="1"/>
    <col min="12546" max="12550" width="9.5546875" style="1" customWidth="1"/>
    <col min="12551" max="12551" width="9.109375" style="1"/>
    <col min="12552" max="12552" width="21" style="1" bestFit="1" customWidth="1"/>
    <col min="12553" max="12800" width="9.109375" style="1"/>
    <col min="12801" max="12801" width="36.44140625" style="1" bestFit="1" customWidth="1"/>
    <col min="12802" max="12806" width="9.5546875" style="1" customWidth="1"/>
    <col min="12807" max="12807" width="9.109375" style="1"/>
    <col min="12808" max="12808" width="21" style="1" bestFit="1" customWidth="1"/>
    <col min="12809" max="13056" width="9.109375" style="1"/>
    <col min="13057" max="13057" width="36.44140625" style="1" bestFit="1" customWidth="1"/>
    <col min="13058" max="13062" width="9.5546875" style="1" customWidth="1"/>
    <col min="13063" max="13063" width="9.109375" style="1"/>
    <col min="13064" max="13064" width="21" style="1" bestFit="1" customWidth="1"/>
    <col min="13065" max="13312" width="9.109375" style="1"/>
    <col min="13313" max="13313" width="36.44140625" style="1" bestFit="1" customWidth="1"/>
    <col min="13314" max="13318" width="9.5546875" style="1" customWidth="1"/>
    <col min="13319" max="13319" width="9.109375" style="1"/>
    <col min="13320" max="13320" width="21" style="1" bestFit="1" customWidth="1"/>
    <col min="13321" max="13568" width="9.109375" style="1"/>
    <col min="13569" max="13569" width="36.44140625" style="1" bestFit="1" customWidth="1"/>
    <col min="13570" max="13574" width="9.5546875" style="1" customWidth="1"/>
    <col min="13575" max="13575" width="9.109375" style="1"/>
    <col min="13576" max="13576" width="21" style="1" bestFit="1" customWidth="1"/>
    <col min="13577" max="13824" width="9.109375" style="1"/>
    <col min="13825" max="13825" width="36.44140625" style="1" bestFit="1" customWidth="1"/>
    <col min="13826" max="13830" width="9.5546875" style="1" customWidth="1"/>
    <col min="13831" max="13831" width="9.109375" style="1"/>
    <col min="13832" max="13832" width="21" style="1" bestFit="1" customWidth="1"/>
    <col min="13833" max="14080" width="9.109375" style="1"/>
    <col min="14081" max="14081" width="36.44140625" style="1" bestFit="1" customWidth="1"/>
    <col min="14082" max="14086" width="9.5546875" style="1" customWidth="1"/>
    <col min="14087" max="14087" width="9.109375" style="1"/>
    <col min="14088" max="14088" width="21" style="1" bestFit="1" customWidth="1"/>
    <col min="14089" max="14336" width="9.109375" style="1"/>
    <col min="14337" max="14337" width="36.44140625" style="1" bestFit="1" customWidth="1"/>
    <col min="14338" max="14342" width="9.5546875" style="1" customWidth="1"/>
    <col min="14343" max="14343" width="9.109375" style="1"/>
    <col min="14344" max="14344" width="21" style="1" bestFit="1" customWidth="1"/>
    <col min="14345" max="14592" width="9.109375" style="1"/>
    <col min="14593" max="14593" width="36.44140625" style="1" bestFit="1" customWidth="1"/>
    <col min="14594" max="14598" width="9.5546875" style="1" customWidth="1"/>
    <col min="14599" max="14599" width="9.109375" style="1"/>
    <col min="14600" max="14600" width="21" style="1" bestFit="1" customWidth="1"/>
    <col min="14601" max="14848" width="9.109375" style="1"/>
    <col min="14849" max="14849" width="36.44140625" style="1" bestFit="1" customWidth="1"/>
    <col min="14850" max="14854" width="9.5546875" style="1" customWidth="1"/>
    <col min="14855" max="14855" width="9.109375" style="1"/>
    <col min="14856" max="14856" width="21" style="1" bestFit="1" customWidth="1"/>
    <col min="14857" max="15104" width="9.109375" style="1"/>
    <col min="15105" max="15105" width="36.44140625" style="1" bestFit="1" customWidth="1"/>
    <col min="15106" max="15110" width="9.5546875" style="1" customWidth="1"/>
    <col min="15111" max="15111" width="9.109375" style="1"/>
    <col min="15112" max="15112" width="21" style="1" bestFit="1" customWidth="1"/>
    <col min="15113" max="15360" width="9.109375" style="1"/>
    <col min="15361" max="15361" width="36.44140625" style="1" bestFit="1" customWidth="1"/>
    <col min="15362" max="15366" width="9.5546875" style="1" customWidth="1"/>
    <col min="15367" max="15367" width="9.109375" style="1"/>
    <col min="15368" max="15368" width="21" style="1" bestFit="1" customWidth="1"/>
    <col min="15369" max="15616" width="9.109375" style="1"/>
    <col min="15617" max="15617" width="36.44140625" style="1" bestFit="1" customWidth="1"/>
    <col min="15618" max="15622" width="9.5546875" style="1" customWidth="1"/>
    <col min="15623" max="15623" width="9.109375" style="1"/>
    <col min="15624" max="15624" width="21" style="1" bestFit="1" customWidth="1"/>
    <col min="15625" max="15872" width="9.109375" style="1"/>
    <col min="15873" max="15873" width="36.44140625" style="1" bestFit="1" customWidth="1"/>
    <col min="15874" max="15878" width="9.5546875" style="1" customWidth="1"/>
    <col min="15879" max="15879" width="9.109375" style="1"/>
    <col min="15880" max="15880" width="21" style="1" bestFit="1" customWidth="1"/>
    <col min="15881" max="16128" width="9.109375" style="1"/>
    <col min="16129" max="16129" width="36.44140625" style="1" bestFit="1" customWidth="1"/>
    <col min="16130" max="16134" width="9.5546875" style="1" customWidth="1"/>
    <col min="16135" max="16135" width="9.109375" style="1"/>
    <col min="16136" max="16136" width="21" style="1" bestFit="1" customWidth="1"/>
    <col min="16137" max="16384" width="9.109375" style="1"/>
  </cols>
  <sheetData>
    <row r="1" spans="1:13" s="110" customFormat="1" ht="11.25" customHeight="1">
      <c r="A1" s="1044" t="s">
        <v>1749</v>
      </c>
      <c r="B1" s="947"/>
      <c r="C1" s="793"/>
      <c r="D1" s="793"/>
      <c r="E1" s="947"/>
      <c r="F1" s="179"/>
      <c r="G1" s="574"/>
      <c r="H1" s="574"/>
      <c r="I1" s="574"/>
      <c r="J1" s="574"/>
      <c r="K1" s="574"/>
      <c r="L1" s="574"/>
      <c r="M1" s="574"/>
    </row>
    <row r="2" spans="1:13" ht="18" customHeight="1">
      <c r="F2" s="180"/>
    </row>
    <row r="3" spans="1:13" ht="3.75" customHeight="1">
      <c r="A3" s="99"/>
      <c r="B3" s="656"/>
      <c r="C3" s="58"/>
      <c r="D3" s="58"/>
      <c r="E3" s="656"/>
      <c r="F3" s="1333"/>
    </row>
    <row r="4" spans="1:13" s="929" customFormat="1" ht="24" customHeight="1">
      <c r="A4" s="1711" t="s">
        <v>342</v>
      </c>
      <c r="B4" s="1711"/>
      <c r="C4" s="1711"/>
      <c r="D4" s="1711"/>
      <c r="E4" s="1711"/>
      <c r="F4" s="1711"/>
      <c r="G4" s="1350"/>
      <c r="H4" s="1350"/>
      <c r="I4" s="927"/>
      <c r="J4" s="928"/>
      <c r="K4" s="928"/>
    </row>
    <row r="5" spans="1:13" ht="3.75" customHeight="1">
      <c r="A5" s="943"/>
      <c r="B5" s="943"/>
      <c r="C5" s="943"/>
      <c r="D5" s="943"/>
      <c r="E5" s="943"/>
      <c r="F5" s="943"/>
    </row>
    <row r="6" spans="1:13" ht="13.5" customHeight="1">
      <c r="A6" s="359" t="s">
        <v>127</v>
      </c>
      <c r="B6" s="576" t="s">
        <v>186</v>
      </c>
      <c r="C6" s="1751" t="s">
        <v>187</v>
      </c>
      <c r="D6" s="1751"/>
      <c r="E6" s="1751"/>
      <c r="F6" s="1751"/>
    </row>
    <row r="7" spans="1:13" ht="12.75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13" customFormat="1" ht="12" customHeight="1">
      <c r="A8" s="355" t="s">
        <v>981</v>
      </c>
      <c r="B8" s="186">
        <f>SUM(C8:F8)</f>
        <v>96926</v>
      </c>
      <c r="C8" s="186">
        <v>30114</v>
      </c>
      <c r="D8" s="186">
        <v>31174</v>
      </c>
      <c r="E8" s="186">
        <v>10944</v>
      </c>
      <c r="F8" s="186">
        <v>24694</v>
      </c>
      <c r="G8" s="118"/>
      <c r="H8" s="118"/>
      <c r="I8" s="118"/>
      <c r="J8" s="118"/>
      <c r="K8" s="118"/>
      <c r="L8" s="118"/>
      <c r="M8" s="118"/>
    </row>
    <row r="9" spans="1:13" ht="12" customHeight="1">
      <c r="A9" s="355" t="s">
        <v>946</v>
      </c>
      <c r="B9" s="186"/>
      <c r="C9" s="186"/>
      <c r="D9" s="186"/>
      <c r="E9" s="186"/>
      <c r="F9" s="186"/>
    </row>
    <row r="10" spans="1:13" ht="12" customHeight="1">
      <c r="A10" s="355" t="s">
        <v>982</v>
      </c>
      <c r="B10" s="186">
        <f t="shared" ref="B10:B17" si="0">SUM(C10:F10)</f>
        <v>77195</v>
      </c>
      <c r="C10" s="186">
        <v>23356</v>
      </c>
      <c r="D10" s="186">
        <v>25742</v>
      </c>
      <c r="E10" s="186">
        <v>9833</v>
      </c>
      <c r="F10" s="186">
        <v>18264</v>
      </c>
      <c r="G10" s="58"/>
    </row>
    <row r="11" spans="1:13" ht="12" customHeight="1">
      <c r="A11" s="355" t="s">
        <v>983</v>
      </c>
      <c r="B11" s="186">
        <f t="shared" si="0"/>
        <v>12154</v>
      </c>
      <c r="C11" s="186">
        <v>3250</v>
      </c>
      <c r="D11" s="186">
        <v>3516</v>
      </c>
      <c r="E11" s="186">
        <v>837</v>
      </c>
      <c r="F11" s="186">
        <v>4551</v>
      </c>
      <c r="G11" s="58"/>
    </row>
    <row r="12" spans="1:13" ht="12" customHeight="1">
      <c r="A12" s="355" t="s">
        <v>984</v>
      </c>
      <c r="B12" s="186">
        <f t="shared" si="0"/>
        <v>944</v>
      </c>
      <c r="C12" s="186">
        <v>136</v>
      </c>
      <c r="D12" s="186">
        <v>618</v>
      </c>
      <c r="E12" s="186">
        <v>77</v>
      </c>
      <c r="F12" s="186">
        <v>113</v>
      </c>
      <c r="G12" s="58"/>
    </row>
    <row r="13" spans="1:13" ht="12" customHeight="1">
      <c r="A13" s="355" t="s">
        <v>985</v>
      </c>
      <c r="B13" s="186">
        <f t="shared" si="0"/>
        <v>184</v>
      </c>
      <c r="C13" s="174">
        <v>69</v>
      </c>
      <c r="D13" s="174">
        <v>57</v>
      </c>
      <c r="E13" s="44">
        <v>9</v>
      </c>
      <c r="F13" s="174">
        <v>49</v>
      </c>
      <c r="G13" s="58"/>
    </row>
    <row r="14" spans="1:13" ht="12" customHeight="1">
      <c r="A14" s="355" t="s">
        <v>986</v>
      </c>
      <c r="B14" s="186">
        <f t="shared" si="0"/>
        <v>2766</v>
      </c>
      <c r="C14" s="174">
        <v>2065</v>
      </c>
      <c r="D14" s="174">
        <v>516</v>
      </c>
      <c r="E14" s="44">
        <v>82</v>
      </c>
      <c r="F14" s="174">
        <v>103</v>
      </c>
      <c r="G14" s="58"/>
      <c r="H14" s="118"/>
    </row>
    <row r="15" spans="1:13" ht="12" customHeight="1">
      <c r="A15" s="355" t="s">
        <v>987</v>
      </c>
      <c r="B15" s="186">
        <f t="shared" si="0"/>
        <v>1346</v>
      </c>
      <c r="C15" s="186">
        <v>194</v>
      </c>
      <c r="D15" s="186">
        <v>232</v>
      </c>
      <c r="E15" s="186">
        <v>20</v>
      </c>
      <c r="F15" s="186">
        <v>900</v>
      </c>
    </row>
    <row r="16" spans="1:13" ht="12" customHeight="1">
      <c r="A16" s="113" t="s">
        <v>988</v>
      </c>
      <c r="B16" s="186">
        <f t="shared" si="0"/>
        <v>1604</v>
      </c>
      <c r="C16" s="186">
        <v>787</v>
      </c>
      <c r="D16" s="186">
        <v>355</v>
      </c>
      <c r="E16" s="186">
        <v>74</v>
      </c>
      <c r="F16" s="186">
        <v>388</v>
      </c>
    </row>
    <row r="17" spans="1:7" ht="12" customHeight="1">
      <c r="A17" s="113" t="s">
        <v>989</v>
      </c>
      <c r="B17" s="186">
        <f t="shared" si="0"/>
        <v>733</v>
      </c>
      <c r="C17" s="186">
        <v>257</v>
      </c>
      <c r="D17" s="186">
        <v>138</v>
      </c>
      <c r="E17" s="186">
        <v>12</v>
      </c>
      <c r="F17" s="186">
        <v>326</v>
      </c>
    </row>
    <row r="18" spans="1:7" s="99" customFormat="1" ht="9.75" customHeight="1">
      <c r="A18" s="114"/>
      <c r="B18" s="656"/>
      <c r="C18" s="58"/>
      <c r="D18" s="58"/>
      <c r="E18" s="656"/>
      <c r="F18" s="58"/>
    </row>
    <row r="19" spans="1:7" s="99" customFormat="1" ht="12" customHeight="1">
      <c r="A19" s="355" t="s">
        <v>990</v>
      </c>
      <c r="B19" s="201"/>
      <c r="C19" s="201"/>
      <c r="D19" s="201"/>
      <c r="E19" s="201"/>
      <c r="F19" s="201"/>
    </row>
    <row r="20" spans="1:7" ht="12" customHeight="1">
      <c r="A20" s="480" t="s">
        <v>991</v>
      </c>
      <c r="B20" s="44">
        <f t="shared" ref="B20:B30" si="1">SUM(C20:F20)</f>
        <v>15351</v>
      </c>
      <c r="C20" s="174">
        <v>4806</v>
      </c>
      <c r="D20" s="174">
        <v>4194</v>
      </c>
      <c r="E20" s="44">
        <v>1007</v>
      </c>
      <c r="F20" s="174">
        <v>5344</v>
      </c>
    </row>
    <row r="21" spans="1:7" ht="12" customHeight="1">
      <c r="A21" s="480" t="s">
        <v>992</v>
      </c>
      <c r="B21" s="44">
        <f t="shared" si="1"/>
        <v>15148</v>
      </c>
      <c r="C21" s="174">
        <v>5337</v>
      </c>
      <c r="D21" s="174">
        <v>4946</v>
      </c>
      <c r="E21" s="44">
        <v>1410</v>
      </c>
      <c r="F21" s="174">
        <v>3455</v>
      </c>
      <c r="G21" s="58"/>
    </row>
    <row r="22" spans="1:7" ht="12" customHeight="1">
      <c r="A22" s="480" t="s">
        <v>993</v>
      </c>
      <c r="B22" s="44">
        <f t="shared" si="1"/>
        <v>12057</v>
      </c>
      <c r="C22" s="174">
        <v>4178</v>
      </c>
      <c r="D22" s="174">
        <v>4051</v>
      </c>
      <c r="E22" s="44">
        <v>1323</v>
      </c>
      <c r="F22" s="174">
        <v>2505</v>
      </c>
      <c r="G22" s="58"/>
    </row>
    <row r="23" spans="1:7" ht="12" customHeight="1">
      <c r="A23" s="480" t="s">
        <v>994</v>
      </c>
      <c r="B23" s="44">
        <f t="shared" si="1"/>
        <v>10947</v>
      </c>
      <c r="C23" s="174">
        <v>3567</v>
      </c>
      <c r="D23" s="174">
        <v>3752</v>
      </c>
      <c r="E23" s="44">
        <v>1280</v>
      </c>
      <c r="F23" s="174">
        <v>2348</v>
      </c>
      <c r="G23" s="58"/>
    </row>
    <row r="24" spans="1:7" ht="12" customHeight="1">
      <c r="A24" s="480" t="s">
        <v>995</v>
      </c>
      <c r="B24" s="44">
        <f t="shared" si="1"/>
        <v>9538</v>
      </c>
      <c r="C24" s="174">
        <v>2955</v>
      </c>
      <c r="D24" s="174">
        <v>3205</v>
      </c>
      <c r="E24" s="44">
        <v>1186</v>
      </c>
      <c r="F24" s="174">
        <v>2192</v>
      </c>
      <c r="G24" s="58"/>
    </row>
    <row r="25" spans="1:7" ht="12" customHeight="1">
      <c r="A25" s="480" t="s">
        <v>996</v>
      </c>
      <c r="B25" s="44">
        <f t="shared" si="1"/>
        <v>8139</v>
      </c>
      <c r="C25" s="174">
        <v>2323</v>
      </c>
      <c r="D25" s="174">
        <v>2760</v>
      </c>
      <c r="E25" s="44">
        <v>1170</v>
      </c>
      <c r="F25" s="174">
        <v>1886</v>
      </c>
      <c r="G25" s="58"/>
    </row>
    <row r="26" spans="1:7" ht="12" customHeight="1">
      <c r="A26" s="480" t="s">
        <v>997</v>
      </c>
      <c r="B26" s="44">
        <f t="shared" si="1"/>
        <v>7376</v>
      </c>
      <c r="C26" s="174">
        <v>1769</v>
      </c>
      <c r="D26" s="174">
        <v>2674</v>
      </c>
      <c r="E26" s="44">
        <v>1161</v>
      </c>
      <c r="F26" s="174">
        <v>1772</v>
      </c>
      <c r="G26" s="58"/>
    </row>
    <row r="27" spans="1:7" ht="12" customHeight="1">
      <c r="A27" s="480" t="s">
        <v>998</v>
      </c>
      <c r="B27" s="44">
        <f t="shared" si="1"/>
        <v>16729</v>
      </c>
      <c r="C27" s="174">
        <v>4375</v>
      </c>
      <c r="D27" s="174">
        <v>5133</v>
      </c>
      <c r="E27" s="174">
        <v>2380</v>
      </c>
      <c r="F27" s="174">
        <v>4841</v>
      </c>
      <c r="G27" s="58"/>
    </row>
    <row r="28" spans="1:7" ht="12" customHeight="1">
      <c r="A28" s="480" t="s">
        <v>999</v>
      </c>
      <c r="B28" s="44">
        <f t="shared" si="1"/>
        <v>318</v>
      </c>
      <c r="C28" s="174">
        <v>194</v>
      </c>
      <c r="D28" s="174">
        <v>42</v>
      </c>
      <c r="E28" s="44">
        <v>3</v>
      </c>
      <c r="F28" s="174">
        <v>79</v>
      </c>
      <c r="G28" s="58"/>
    </row>
    <row r="29" spans="1:7" ht="12" customHeight="1">
      <c r="A29" s="480" t="s">
        <v>1000</v>
      </c>
      <c r="B29" s="44">
        <f t="shared" si="1"/>
        <v>608</v>
      </c>
      <c r="C29" s="174">
        <v>341</v>
      </c>
      <c r="D29" s="174">
        <v>86</v>
      </c>
      <c r="E29" s="44">
        <v>8</v>
      </c>
      <c r="F29" s="174">
        <v>173</v>
      </c>
      <c r="G29" s="58"/>
    </row>
    <row r="30" spans="1:7" ht="12" customHeight="1">
      <c r="A30" s="480" t="s">
        <v>974</v>
      </c>
      <c r="B30" s="44">
        <f t="shared" si="1"/>
        <v>715</v>
      </c>
      <c r="C30" s="186">
        <v>269</v>
      </c>
      <c r="D30" s="186">
        <v>331</v>
      </c>
      <c r="E30" s="186">
        <v>16</v>
      </c>
      <c r="F30" s="186">
        <v>99</v>
      </c>
      <c r="G30" s="58"/>
    </row>
    <row r="31" spans="1:7">
      <c r="A31" s="355"/>
      <c r="B31" s="186"/>
      <c r="C31" s="186"/>
      <c r="D31" s="186"/>
      <c r="E31" s="186"/>
      <c r="F31" s="186"/>
      <c r="G31" s="58"/>
    </row>
    <row r="32" spans="1:7" ht="12" customHeight="1">
      <c r="A32" s="933" t="s">
        <v>1001</v>
      </c>
      <c r="B32" s="211"/>
      <c r="C32" s="211"/>
      <c r="D32" s="211"/>
      <c r="E32" s="211"/>
      <c r="F32" s="211"/>
    </row>
    <row r="33" spans="1:6" ht="12" customHeight="1">
      <c r="A33" s="961" t="s">
        <v>1002</v>
      </c>
      <c r="B33" s="211">
        <f t="shared" ref="B33:B40" si="2">SUM(C33:F33)</f>
        <v>12681</v>
      </c>
      <c r="C33" s="211">
        <v>3773</v>
      </c>
      <c r="D33" s="211">
        <v>3454</v>
      </c>
      <c r="E33" s="211">
        <v>1558</v>
      </c>
      <c r="F33" s="211">
        <v>3896</v>
      </c>
    </row>
    <row r="34" spans="1:6" ht="12" customHeight="1">
      <c r="A34" s="961" t="s">
        <v>1003</v>
      </c>
      <c r="B34" s="211">
        <f t="shared" si="2"/>
        <v>20355</v>
      </c>
      <c r="C34" s="211">
        <v>8148</v>
      </c>
      <c r="D34" s="211">
        <v>5037</v>
      </c>
      <c r="E34" s="211">
        <v>2597</v>
      </c>
      <c r="F34" s="211">
        <v>4573</v>
      </c>
    </row>
    <row r="35" spans="1:6" ht="12" customHeight="1">
      <c r="A35" s="961" t="s">
        <v>1004</v>
      </c>
      <c r="B35" s="211">
        <f t="shared" si="2"/>
        <v>44651</v>
      </c>
      <c r="C35" s="232">
        <v>12618</v>
      </c>
      <c r="D35" s="232">
        <v>16168</v>
      </c>
      <c r="E35" s="232">
        <v>5116</v>
      </c>
      <c r="F35" s="232">
        <v>10749</v>
      </c>
    </row>
    <row r="36" spans="1:6" ht="12" customHeight="1">
      <c r="A36" s="961" t="s">
        <v>1005</v>
      </c>
      <c r="B36" s="211">
        <f t="shared" si="2"/>
        <v>11662</v>
      </c>
      <c r="C36" s="232">
        <v>3414</v>
      </c>
      <c r="D36" s="232">
        <v>4106</v>
      </c>
      <c r="E36" s="232">
        <v>1194</v>
      </c>
      <c r="F36" s="232">
        <v>2948</v>
      </c>
    </row>
    <row r="37" spans="1:6" ht="12" customHeight="1">
      <c r="A37" s="961" t="s">
        <v>1006</v>
      </c>
      <c r="B37" s="211">
        <f t="shared" si="2"/>
        <v>3709</v>
      </c>
      <c r="C37" s="174">
        <v>982</v>
      </c>
      <c r="D37" s="174">
        <v>1163</v>
      </c>
      <c r="E37" s="44">
        <v>242</v>
      </c>
      <c r="F37" s="174">
        <v>1322</v>
      </c>
    </row>
    <row r="38" spans="1:6" ht="12" customHeight="1">
      <c r="A38" s="961" t="s">
        <v>1007</v>
      </c>
      <c r="B38" s="211">
        <f t="shared" si="2"/>
        <v>1500</v>
      </c>
      <c r="C38" s="174">
        <v>365</v>
      </c>
      <c r="D38" s="174">
        <v>489</v>
      </c>
      <c r="E38" s="44">
        <v>137</v>
      </c>
      <c r="F38" s="174">
        <v>509</v>
      </c>
    </row>
    <row r="39" spans="1:6">
      <c r="A39" s="961" t="s">
        <v>1008</v>
      </c>
      <c r="B39" s="211">
        <f t="shared" si="2"/>
        <v>1058</v>
      </c>
      <c r="C39" s="239">
        <v>290</v>
      </c>
      <c r="D39" s="239">
        <v>451</v>
      </c>
      <c r="E39" s="239">
        <v>53</v>
      </c>
      <c r="F39" s="239">
        <v>264</v>
      </c>
    </row>
    <row r="40" spans="1:6">
      <c r="A40" s="962" t="s">
        <v>684</v>
      </c>
      <c r="B40" s="211">
        <f t="shared" si="2"/>
        <v>1310</v>
      </c>
      <c r="C40" s="232">
        <v>524</v>
      </c>
      <c r="D40" s="232">
        <v>306</v>
      </c>
      <c r="E40" s="938">
        <v>47</v>
      </c>
      <c r="F40" s="232">
        <v>433</v>
      </c>
    </row>
    <row r="41" spans="1:6">
      <c r="A41" s="113"/>
      <c r="B41" s="44"/>
      <c r="C41" s="174"/>
      <c r="D41" s="174"/>
      <c r="E41" s="44"/>
      <c r="F41" s="174"/>
    </row>
    <row r="42" spans="1:6">
      <c r="A42" s="666" t="s">
        <v>1009</v>
      </c>
      <c r="B42" s="964"/>
      <c r="C42" s="964"/>
      <c r="D42" s="964"/>
      <c r="E42" s="964"/>
      <c r="F42" s="964"/>
    </row>
    <row r="43" spans="1:6">
      <c r="A43" s="480" t="s">
        <v>1010</v>
      </c>
      <c r="B43" s="211">
        <f t="shared" ref="B43:B52" si="3">SUM(C43:F43)</f>
        <v>3355</v>
      </c>
      <c r="C43" s="211">
        <v>765</v>
      </c>
      <c r="D43" s="211">
        <v>1578</v>
      </c>
      <c r="E43" s="211">
        <v>439</v>
      </c>
      <c r="F43" s="211">
        <v>573</v>
      </c>
    </row>
    <row r="44" spans="1:6">
      <c r="A44" s="966" t="s">
        <v>1011</v>
      </c>
      <c r="B44" s="211">
        <f t="shared" si="3"/>
        <v>6863</v>
      </c>
      <c r="C44" s="232">
        <v>2467</v>
      </c>
      <c r="D44" s="232">
        <v>1830</v>
      </c>
      <c r="E44" s="938">
        <v>813</v>
      </c>
      <c r="F44" s="232">
        <v>1753</v>
      </c>
    </row>
    <row r="45" spans="1:6">
      <c r="A45" s="966" t="s">
        <v>1012</v>
      </c>
      <c r="B45" s="211">
        <f t="shared" si="3"/>
        <v>10625</v>
      </c>
      <c r="C45" s="232">
        <v>2111</v>
      </c>
      <c r="D45" s="232">
        <v>2315</v>
      </c>
      <c r="E45" s="938">
        <v>2552</v>
      </c>
      <c r="F45" s="232">
        <v>3647</v>
      </c>
    </row>
    <row r="46" spans="1:6">
      <c r="A46" s="966" t="s">
        <v>1013</v>
      </c>
      <c r="B46" s="211">
        <f t="shared" si="3"/>
        <v>18241</v>
      </c>
      <c r="C46" s="232">
        <v>4972</v>
      </c>
      <c r="D46" s="232">
        <v>5869</v>
      </c>
      <c r="E46" s="232">
        <v>5035</v>
      </c>
      <c r="F46" s="232">
        <v>2365</v>
      </c>
    </row>
    <row r="47" spans="1:6">
      <c r="A47" s="966" t="s">
        <v>1014</v>
      </c>
      <c r="B47" s="211">
        <f t="shared" si="3"/>
        <v>38185</v>
      </c>
      <c r="C47" s="232">
        <v>12938</v>
      </c>
      <c r="D47" s="232">
        <v>13591</v>
      </c>
      <c r="E47" s="232">
        <v>856</v>
      </c>
      <c r="F47" s="232">
        <v>10800</v>
      </c>
    </row>
    <row r="48" spans="1:6">
      <c r="A48" s="966" t="s">
        <v>1015</v>
      </c>
      <c r="B48" s="211">
        <f t="shared" si="3"/>
        <v>6896</v>
      </c>
      <c r="C48" s="174">
        <v>2818</v>
      </c>
      <c r="D48" s="174">
        <v>2770</v>
      </c>
      <c r="E48" s="44">
        <v>131</v>
      </c>
      <c r="F48" s="174">
        <v>1177</v>
      </c>
    </row>
    <row r="49" spans="1:6">
      <c r="A49" s="966" t="s">
        <v>1016</v>
      </c>
      <c r="B49" s="211">
        <f t="shared" si="3"/>
        <v>2865</v>
      </c>
      <c r="C49" s="174">
        <v>1168</v>
      </c>
      <c r="D49" s="174">
        <v>672</v>
      </c>
      <c r="E49" s="44">
        <v>193</v>
      </c>
      <c r="F49" s="174">
        <v>832</v>
      </c>
    </row>
    <row r="50" spans="1:6">
      <c r="A50" s="966" t="s">
        <v>1017</v>
      </c>
      <c r="B50" s="211">
        <f t="shared" si="3"/>
        <v>3208</v>
      </c>
      <c r="C50" s="174">
        <v>945</v>
      </c>
      <c r="D50" s="174">
        <v>759</v>
      </c>
      <c r="E50" s="44">
        <v>458</v>
      </c>
      <c r="F50" s="174">
        <v>1046</v>
      </c>
    </row>
    <row r="51" spans="1:6">
      <c r="A51" s="966" t="s">
        <v>1018</v>
      </c>
      <c r="B51" s="211">
        <f t="shared" si="3"/>
        <v>4915</v>
      </c>
      <c r="C51" s="174">
        <v>1295</v>
      </c>
      <c r="D51" s="174">
        <v>1599</v>
      </c>
      <c r="E51" s="44">
        <v>8</v>
      </c>
      <c r="F51" s="174">
        <v>2013</v>
      </c>
    </row>
    <row r="52" spans="1:6">
      <c r="A52" s="480" t="s">
        <v>974</v>
      </c>
      <c r="B52" s="211">
        <f t="shared" si="3"/>
        <v>1773</v>
      </c>
      <c r="C52" s="174">
        <v>635</v>
      </c>
      <c r="D52" s="174">
        <v>191</v>
      </c>
      <c r="E52" s="44">
        <v>459</v>
      </c>
      <c r="F52" s="174">
        <v>488</v>
      </c>
    </row>
    <row r="53" spans="1:6">
      <c r="A53" s="933"/>
      <c r="B53" s="964"/>
      <c r="C53" s="964"/>
      <c r="D53" s="964"/>
      <c r="E53" s="964"/>
      <c r="F53" s="964"/>
    </row>
    <row r="54" spans="1:6">
      <c r="A54" s="1713" t="s">
        <v>483</v>
      </c>
      <c r="B54" s="1713"/>
      <c r="C54" s="1713"/>
      <c r="D54" s="1713"/>
      <c r="E54" s="967"/>
      <c r="F54" s="967"/>
    </row>
  </sheetData>
  <mergeCells count="3">
    <mergeCell ref="A4:F4"/>
    <mergeCell ref="C6:F6"/>
    <mergeCell ref="A54:D54"/>
  </mergeCells>
  <hyperlinks>
    <hyperlink ref="A54:D54" r:id="rId1" display="Zdroj: Sčítanie obyvateľov, domov a bytov 2021"/>
    <hyperlink ref="A4:F4" location="'Zoznam tabuliek'!A1" display="Štruktúra bytov"/>
  </hyperlinks>
  <pageMargins left="0.98425196850393704" right="0.78740157480314965" top="0.39370078740157483" bottom="0.59055118110236227" header="0.39370078740157483" footer="0.51181102362204722"/>
  <pageSetup paperSize="9" orientation="portrait"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zoomScale="120" zoomScaleNormal="142" zoomScaleSheetLayoutView="120" workbookViewId="0">
      <selection activeCell="G24" sqref="G24"/>
    </sheetView>
  </sheetViews>
  <sheetFormatPr defaultRowHeight="13.2"/>
  <cols>
    <col min="1" max="1" width="31.5546875" style="1" customWidth="1"/>
    <col min="2" max="2" width="10.5546875" style="178" customWidth="1"/>
    <col min="3" max="4" width="10.5546875" style="59" customWidth="1"/>
    <col min="5" max="5" width="10.5546875" style="178" customWidth="1"/>
    <col min="6" max="6" width="10.5546875" style="59" customWidth="1"/>
    <col min="7" max="7" width="9.109375" style="99"/>
    <col min="8" max="8" width="21" style="99" bestFit="1" customWidth="1"/>
    <col min="9" max="13" width="9.109375" style="99"/>
    <col min="14" max="256" width="9.109375" style="1"/>
    <col min="257" max="257" width="36.44140625" style="1" bestFit="1" customWidth="1"/>
    <col min="258" max="262" width="9.5546875" style="1" customWidth="1"/>
    <col min="263" max="263" width="9.109375" style="1"/>
    <col min="264" max="264" width="21" style="1" bestFit="1" customWidth="1"/>
    <col min="265" max="512" width="9.109375" style="1"/>
    <col min="513" max="513" width="36.44140625" style="1" bestFit="1" customWidth="1"/>
    <col min="514" max="518" width="9.5546875" style="1" customWidth="1"/>
    <col min="519" max="519" width="9.109375" style="1"/>
    <col min="520" max="520" width="21" style="1" bestFit="1" customWidth="1"/>
    <col min="521" max="768" width="9.109375" style="1"/>
    <col min="769" max="769" width="36.44140625" style="1" bestFit="1" customWidth="1"/>
    <col min="770" max="774" width="9.5546875" style="1" customWidth="1"/>
    <col min="775" max="775" width="9.109375" style="1"/>
    <col min="776" max="776" width="21" style="1" bestFit="1" customWidth="1"/>
    <col min="777" max="1024" width="9.109375" style="1"/>
    <col min="1025" max="1025" width="36.44140625" style="1" bestFit="1" customWidth="1"/>
    <col min="1026" max="1030" width="9.5546875" style="1" customWidth="1"/>
    <col min="1031" max="1031" width="9.109375" style="1"/>
    <col min="1032" max="1032" width="21" style="1" bestFit="1" customWidth="1"/>
    <col min="1033" max="1280" width="9.109375" style="1"/>
    <col min="1281" max="1281" width="36.44140625" style="1" bestFit="1" customWidth="1"/>
    <col min="1282" max="1286" width="9.5546875" style="1" customWidth="1"/>
    <col min="1287" max="1287" width="9.109375" style="1"/>
    <col min="1288" max="1288" width="21" style="1" bestFit="1" customWidth="1"/>
    <col min="1289" max="1536" width="9.109375" style="1"/>
    <col min="1537" max="1537" width="36.44140625" style="1" bestFit="1" customWidth="1"/>
    <col min="1538" max="1542" width="9.5546875" style="1" customWidth="1"/>
    <col min="1543" max="1543" width="9.109375" style="1"/>
    <col min="1544" max="1544" width="21" style="1" bestFit="1" customWidth="1"/>
    <col min="1545" max="1792" width="9.109375" style="1"/>
    <col min="1793" max="1793" width="36.44140625" style="1" bestFit="1" customWidth="1"/>
    <col min="1794" max="1798" width="9.5546875" style="1" customWidth="1"/>
    <col min="1799" max="1799" width="9.109375" style="1"/>
    <col min="1800" max="1800" width="21" style="1" bestFit="1" customWidth="1"/>
    <col min="1801" max="2048" width="9.109375" style="1"/>
    <col min="2049" max="2049" width="36.44140625" style="1" bestFit="1" customWidth="1"/>
    <col min="2050" max="2054" width="9.5546875" style="1" customWidth="1"/>
    <col min="2055" max="2055" width="9.109375" style="1"/>
    <col min="2056" max="2056" width="21" style="1" bestFit="1" customWidth="1"/>
    <col min="2057" max="2304" width="9.109375" style="1"/>
    <col min="2305" max="2305" width="36.44140625" style="1" bestFit="1" customWidth="1"/>
    <col min="2306" max="2310" width="9.5546875" style="1" customWidth="1"/>
    <col min="2311" max="2311" width="9.109375" style="1"/>
    <col min="2312" max="2312" width="21" style="1" bestFit="1" customWidth="1"/>
    <col min="2313" max="2560" width="9.109375" style="1"/>
    <col min="2561" max="2561" width="36.44140625" style="1" bestFit="1" customWidth="1"/>
    <col min="2562" max="2566" width="9.5546875" style="1" customWidth="1"/>
    <col min="2567" max="2567" width="9.109375" style="1"/>
    <col min="2568" max="2568" width="21" style="1" bestFit="1" customWidth="1"/>
    <col min="2569" max="2816" width="9.109375" style="1"/>
    <col min="2817" max="2817" width="36.44140625" style="1" bestFit="1" customWidth="1"/>
    <col min="2818" max="2822" width="9.5546875" style="1" customWidth="1"/>
    <col min="2823" max="2823" width="9.109375" style="1"/>
    <col min="2824" max="2824" width="21" style="1" bestFit="1" customWidth="1"/>
    <col min="2825" max="3072" width="9.109375" style="1"/>
    <col min="3073" max="3073" width="36.44140625" style="1" bestFit="1" customWidth="1"/>
    <col min="3074" max="3078" width="9.5546875" style="1" customWidth="1"/>
    <col min="3079" max="3079" width="9.109375" style="1"/>
    <col min="3080" max="3080" width="21" style="1" bestFit="1" customWidth="1"/>
    <col min="3081" max="3328" width="9.109375" style="1"/>
    <col min="3329" max="3329" width="36.44140625" style="1" bestFit="1" customWidth="1"/>
    <col min="3330" max="3334" width="9.5546875" style="1" customWidth="1"/>
    <col min="3335" max="3335" width="9.109375" style="1"/>
    <col min="3336" max="3336" width="21" style="1" bestFit="1" customWidth="1"/>
    <col min="3337" max="3584" width="9.109375" style="1"/>
    <col min="3585" max="3585" width="36.44140625" style="1" bestFit="1" customWidth="1"/>
    <col min="3586" max="3590" width="9.5546875" style="1" customWidth="1"/>
    <col min="3591" max="3591" width="9.109375" style="1"/>
    <col min="3592" max="3592" width="21" style="1" bestFit="1" customWidth="1"/>
    <col min="3593" max="3840" width="9.109375" style="1"/>
    <col min="3841" max="3841" width="36.44140625" style="1" bestFit="1" customWidth="1"/>
    <col min="3842" max="3846" width="9.5546875" style="1" customWidth="1"/>
    <col min="3847" max="3847" width="9.109375" style="1"/>
    <col min="3848" max="3848" width="21" style="1" bestFit="1" customWidth="1"/>
    <col min="3849" max="4096" width="9.109375" style="1"/>
    <col min="4097" max="4097" width="36.44140625" style="1" bestFit="1" customWidth="1"/>
    <col min="4098" max="4102" width="9.5546875" style="1" customWidth="1"/>
    <col min="4103" max="4103" width="9.109375" style="1"/>
    <col min="4104" max="4104" width="21" style="1" bestFit="1" customWidth="1"/>
    <col min="4105" max="4352" width="9.109375" style="1"/>
    <col min="4353" max="4353" width="36.44140625" style="1" bestFit="1" customWidth="1"/>
    <col min="4354" max="4358" width="9.5546875" style="1" customWidth="1"/>
    <col min="4359" max="4359" width="9.109375" style="1"/>
    <col min="4360" max="4360" width="21" style="1" bestFit="1" customWidth="1"/>
    <col min="4361" max="4608" width="9.109375" style="1"/>
    <col min="4609" max="4609" width="36.44140625" style="1" bestFit="1" customWidth="1"/>
    <col min="4610" max="4614" width="9.5546875" style="1" customWidth="1"/>
    <col min="4615" max="4615" width="9.109375" style="1"/>
    <col min="4616" max="4616" width="21" style="1" bestFit="1" customWidth="1"/>
    <col min="4617" max="4864" width="9.109375" style="1"/>
    <col min="4865" max="4865" width="36.44140625" style="1" bestFit="1" customWidth="1"/>
    <col min="4866" max="4870" width="9.5546875" style="1" customWidth="1"/>
    <col min="4871" max="4871" width="9.109375" style="1"/>
    <col min="4872" max="4872" width="21" style="1" bestFit="1" customWidth="1"/>
    <col min="4873" max="5120" width="9.109375" style="1"/>
    <col min="5121" max="5121" width="36.44140625" style="1" bestFit="1" customWidth="1"/>
    <col min="5122" max="5126" width="9.5546875" style="1" customWidth="1"/>
    <col min="5127" max="5127" width="9.109375" style="1"/>
    <col min="5128" max="5128" width="21" style="1" bestFit="1" customWidth="1"/>
    <col min="5129" max="5376" width="9.109375" style="1"/>
    <col min="5377" max="5377" width="36.44140625" style="1" bestFit="1" customWidth="1"/>
    <col min="5378" max="5382" width="9.5546875" style="1" customWidth="1"/>
    <col min="5383" max="5383" width="9.109375" style="1"/>
    <col min="5384" max="5384" width="21" style="1" bestFit="1" customWidth="1"/>
    <col min="5385" max="5632" width="9.109375" style="1"/>
    <col min="5633" max="5633" width="36.44140625" style="1" bestFit="1" customWidth="1"/>
    <col min="5634" max="5638" width="9.5546875" style="1" customWidth="1"/>
    <col min="5639" max="5639" width="9.109375" style="1"/>
    <col min="5640" max="5640" width="21" style="1" bestFit="1" customWidth="1"/>
    <col min="5641" max="5888" width="9.109375" style="1"/>
    <col min="5889" max="5889" width="36.44140625" style="1" bestFit="1" customWidth="1"/>
    <col min="5890" max="5894" width="9.5546875" style="1" customWidth="1"/>
    <col min="5895" max="5895" width="9.109375" style="1"/>
    <col min="5896" max="5896" width="21" style="1" bestFit="1" customWidth="1"/>
    <col min="5897" max="6144" width="9.109375" style="1"/>
    <col min="6145" max="6145" width="36.44140625" style="1" bestFit="1" customWidth="1"/>
    <col min="6146" max="6150" width="9.5546875" style="1" customWidth="1"/>
    <col min="6151" max="6151" width="9.109375" style="1"/>
    <col min="6152" max="6152" width="21" style="1" bestFit="1" customWidth="1"/>
    <col min="6153" max="6400" width="9.109375" style="1"/>
    <col min="6401" max="6401" width="36.44140625" style="1" bestFit="1" customWidth="1"/>
    <col min="6402" max="6406" width="9.5546875" style="1" customWidth="1"/>
    <col min="6407" max="6407" width="9.109375" style="1"/>
    <col min="6408" max="6408" width="21" style="1" bestFit="1" customWidth="1"/>
    <col min="6409" max="6656" width="9.109375" style="1"/>
    <col min="6657" max="6657" width="36.44140625" style="1" bestFit="1" customWidth="1"/>
    <col min="6658" max="6662" width="9.5546875" style="1" customWidth="1"/>
    <col min="6663" max="6663" width="9.109375" style="1"/>
    <col min="6664" max="6664" width="21" style="1" bestFit="1" customWidth="1"/>
    <col min="6665" max="6912" width="9.109375" style="1"/>
    <col min="6913" max="6913" width="36.44140625" style="1" bestFit="1" customWidth="1"/>
    <col min="6914" max="6918" width="9.5546875" style="1" customWidth="1"/>
    <col min="6919" max="6919" width="9.109375" style="1"/>
    <col min="6920" max="6920" width="21" style="1" bestFit="1" customWidth="1"/>
    <col min="6921" max="7168" width="9.109375" style="1"/>
    <col min="7169" max="7169" width="36.44140625" style="1" bestFit="1" customWidth="1"/>
    <col min="7170" max="7174" width="9.5546875" style="1" customWidth="1"/>
    <col min="7175" max="7175" width="9.109375" style="1"/>
    <col min="7176" max="7176" width="21" style="1" bestFit="1" customWidth="1"/>
    <col min="7177" max="7424" width="9.109375" style="1"/>
    <col min="7425" max="7425" width="36.44140625" style="1" bestFit="1" customWidth="1"/>
    <col min="7426" max="7430" width="9.5546875" style="1" customWidth="1"/>
    <col min="7431" max="7431" width="9.109375" style="1"/>
    <col min="7432" max="7432" width="21" style="1" bestFit="1" customWidth="1"/>
    <col min="7433" max="7680" width="9.109375" style="1"/>
    <col min="7681" max="7681" width="36.44140625" style="1" bestFit="1" customWidth="1"/>
    <col min="7682" max="7686" width="9.5546875" style="1" customWidth="1"/>
    <col min="7687" max="7687" width="9.109375" style="1"/>
    <col min="7688" max="7688" width="21" style="1" bestFit="1" customWidth="1"/>
    <col min="7689" max="7936" width="9.109375" style="1"/>
    <col min="7937" max="7937" width="36.44140625" style="1" bestFit="1" customWidth="1"/>
    <col min="7938" max="7942" width="9.5546875" style="1" customWidth="1"/>
    <col min="7943" max="7943" width="9.109375" style="1"/>
    <col min="7944" max="7944" width="21" style="1" bestFit="1" customWidth="1"/>
    <col min="7945" max="8192" width="9.109375" style="1"/>
    <col min="8193" max="8193" width="36.44140625" style="1" bestFit="1" customWidth="1"/>
    <col min="8194" max="8198" width="9.5546875" style="1" customWidth="1"/>
    <col min="8199" max="8199" width="9.109375" style="1"/>
    <col min="8200" max="8200" width="21" style="1" bestFit="1" customWidth="1"/>
    <col min="8201" max="8448" width="9.109375" style="1"/>
    <col min="8449" max="8449" width="36.44140625" style="1" bestFit="1" customWidth="1"/>
    <col min="8450" max="8454" width="9.5546875" style="1" customWidth="1"/>
    <col min="8455" max="8455" width="9.109375" style="1"/>
    <col min="8456" max="8456" width="21" style="1" bestFit="1" customWidth="1"/>
    <col min="8457" max="8704" width="9.109375" style="1"/>
    <col min="8705" max="8705" width="36.44140625" style="1" bestFit="1" customWidth="1"/>
    <col min="8706" max="8710" width="9.5546875" style="1" customWidth="1"/>
    <col min="8711" max="8711" width="9.109375" style="1"/>
    <col min="8712" max="8712" width="21" style="1" bestFit="1" customWidth="1"/>
    <col min="8713" max="8960" width="9.109375" style="1"/>
    <col min="8961" max="8961" width="36.44140625" style="1" bestFit="1" customWidth="1"/>
    <col min="8962" max="8966" width="9.5546875" style="1" customWidth="1"/>
    <col min="8967" max="8967" width="9.109375" style="1"/>
    <col min="8968" max="8968" width="21" style="1" bestFit="1" customWidth="1"/>
    <col min="8969" max="9216" width="9.109375" style="1"/>
    <col min="9217" max="9217" width="36.44140625" style="1" bestFit="1" customWidth="1"/>
    <col min="9218" max="9222" width="9.5546875" style="1" customWidth="1"/>
    <col min="9223" max="9223" width="9.109375" style="1"/>
    <col min="9224" max="9224" width="21" style="1" bestFit="1" customWidth="1"/>
    <col min="9225" max="9472" width="9.109375" style="1"/>
    <col min="9473" max="9473" width="36.44140625" style="1" bestFit="1" customWidth="1"/>
    <col min="9474" max="9478" width="9.5546875" style="1" customWidth="1"/>
    <col min="9479" max="9479" width="9.109375" style="1"/>
    <col min="9480" max="9480" width="21" style="1" bestFit="1" customWidth="1"/>
    <col min="9481" max="9728" width="9.109375" style="1"/>
    <col min="9729" max="9729" width="36.44140625" style="1" bestFit="1" customWidth="1"/>
    <col min="9730" max="9734" width="9.5546875" style="1" customWidth="1"/>
    <col min="9735" max="9735" width="9.109375" style="1"/>
    <col min="9736" max="9736" width="21" style="1" bestFit="1" customWidth="1"/>
    <col min="9737" max="9984" width="9.109375" style="1"/>
    <col min="9985" max="9985" width="36.44140625" style="1" bestFit="1" customWidth="1"/>
    <col min="9986" max="9990" width="9.5546875" style="1" customWidth="1"/>
    <col min="9991" max="9991" width="9.109375" style="1"/>
    <col min="9992" max="9992" width="21" style="1" bestFit="1" customWidth="1"/>
    <col min="9993" max="10240" width="9.109375" style="1"/>
    <col min="10241" max="10241" width="36.44140625" style="1" bestFit="1" customWidth="1"/>
    <col min="10242" max="10246" width="9.5546875" style="1" customWidth="1"/>
    <col min="10247" max="10247" width="9.109375" style="1"/>
    <col min="10248" max="10248" width="21" style="1" bestFit="1" customWidth="1"/>
    <col min="10249" max="10496" width="9.109375" style="1"/>
    <col min="10497" max="10497" width="36.44140625" style="1" bestFit="1" customWidth="1"/>
    <col min="10498" max="10502" width="9.5546875" style="1" customWidth="1"/>
    <col min="10503" max="10503" width="9.109375" style="1"/>
    <col min="10504" max="10504" width="21" style="1" bestFit="1" customWidth="1"/>
    <col min="10505" max="10752" width="9.109375" style="1"/>
    <col min="10753" max="10753" width="36.44140625" style="1" bestFit="1" customWidth="1"/>
    <col min="10754" max="10758" width="9.5546875" style="1" customWidth="1"/>
    <col min="10759" max="10759" width="9.109375" style="1"/>
    <col min="10760" max="10760" width="21" style="1" bestFit="1" customWidth="1"/>
    <col min="10761" max="11008" width="9.109375" style="1"/>
    <col min="11009" max="11009" width="36.44140625" style="1" bestFit="1" customWidth="1"/>
    <col min="11010" max="11014" width="9.5546875" style="1" customWidth="1"/>
    <col min="11015" max="11015" width="9.109375" style="1"/>
    <col min="11016" max="11016" width="21" style="1" bestFit="1" customWidth="1"/>
    <col min="11017" max="11264" width="9.109375" style="1"/>
    <col min="11265" max="11265" width="36.44140625" style="1" bestFit="1" customWidth="1"/>
    <col min="11266" max="11270" width="9.5546875" style="1" customWidth="1"/>
    <col min="11271" max="11271" width="9.109375" style="1"/>
    <col min="11272" max="11272" width="21" style="1" bestFit="1" customWidth="1"/>
    <col min="11273" max="11520" width="9.109375" style="1"/>
    <col min="11521" max="11521" width="36.44140625" style="1" bestFit="1" customWidth="1"/>
    <col min="11522" max="11526" width="9.5546875" style="1" customWidth="1"/>
    <col min="11527" max="11527" width="9.109375" style="1"/>
    <col min="11528" max="11528" width="21" style="1" bestFit="1" customWidth="1"/>
    <col min="11529" max="11776" width="9.109375" style="1"/>
    <col min="11777" max="11777" width="36.44140625" style="1" bestFit="1" customWidth="1"/>
    <col min="11778" max="11782" width="9.5546875" style="1" customWidth="1"/>
    <col min="11783" max="11783" width="9.109375" style="1"/>
    <col min="11784" max="11784" width="21" style="1" bestFit="1" customWidth="1"/>
    <col min="11785" max="12032" width="9.109375" style="1"/>
    <col min="12033" max="12033" width="36.44140625" style="1" bestFit="1" customWidth="1"/>
    <col min="12034" max="12038" width="9.5546875" style="1" customWidth="1"/>
    <col min="12039" max="12039" width="9.109375" style="1"/>
    <col min="12040" max="12040" width="21" style="1" bestFit="1" customWidth="1"/>
    <col min="12041" max="12288" width="9.109375" style="1"/>
    <col min="12289" max="12289" width="36.44140625" style="1" bestFit="1" customWidth="1"/>
    <col min="12290" max="12294" width="9.5546875" style="1" customWidth="1"/>
    <col min="12295" max="12295" width="9.109375" style="1"/>
    <col min="12296" max="12296" width="21" style="1" bestFit="1" customWidth="1"/>
    <col min="12297" max="12544" width="9.109375" style="1"/>
    <col min="12545" max="12545" width="36.44140625" style="1" bestFit="1" customWidth="1"/>
    <col min="12546" max="12550" width="9.5546875" style="1" customWidth="1"/>
    <col min="12551" max="12551" width="9.109375" style="1"/>
    <col min="12552" max="12552" width="21" style="1" bestFit="1" customWidth="1"/>
    <col min="12553" max="12800" width="9.109375" style="1"/>
    <col min="12801" max="12801" width="36.44140625" style="1" bestFit="1" customWidth="1"/>
    <col min="12802" max="12806" width="9.5546875" style="1" customWidth="1"/>
    <col min="12807" max="12807" width="9.109375" style="1"/>
    <col min="12808" max="12808" width="21" style="1" bestFit="1" customWidth="1"/>
    <col min="12809" max="13056" width="9.109375" style="1"/>
    <col min="13057" max="13057" width="36.44140625" style="1" bestFit="1" customWidth="1"/>
    <col min="13058" max="13062" width="9.5546875" style="1" customWidth="1"/>
    <col min="13063" max="13063" width="9.109375" style="1"/>
    <col min="13064" max="13064" width="21" style="1" bestFit="1" customWidth="1"/>
    <col min="13065" max="13312" width="9.109375" style="1"/>
    <col min="13313" max="13313" width="36.44140625" style="1" bestFit="1" customWidth="1"/>
    <col min="13314" max="13318" width="9.5546875" style="1" customWidth="1"/>
    <col min="13319" max="13319" width="9.109375" style="1"/>
    <col min="13320" max="13320" width="21" style="1" bestFit="1" customWidth="1"/>
    <col min="13321" max="13568" width="9.109375" style="1"/>
    <col min="13569" max="13569" width="36.44140625" style="1" bestFit="1" customWidth="1"/>
    <col min="13570" max="13574" width="9.5546875" style="1" customWidth="1"/>
    <col min="13575" max="13575" width="9.109375" style="1"/>
    <col min="13576" max="13576" width="21" style="1" bestFit="1" customWidth="1"/>
    <col min="13577" max="13824" width="9.109375" style="1"/>
    <col min="13825" max="13825" width="36.44140625" style="1" bestFit="1" customWidth="1"/>
    <col min="13826" max="13830" width="9.5546875" style="1" customWidth="1"/>
    <col min="13831" max="13831" width="9.109375" style="1"/>
    <col min="13832" max="13832" width="21" style="1" bestFit="1" customWidth="1"/>
    <col min="13833" max="14080" width="9.109375" style="1"/>
    <col min="14081" max="14081" width="36.44140625" style="1" bestFit="1" customWidth="1"/>
    <col min="14082" max="14086" width="9.5546875" style="1" customWidth="1"/>
    <col min="14087" max="14087" width="9.109375" style="1"/>
    <col min="14088" max="14088" width="21" style="1" bestFit="1" customWidth="1"/>
    <col min="14089" max="14336" width="9.109375" style="1"/>
    <col min="14337" max="14337" width="36.44140625" style="1" bestFit="1" customWidth="1"/>
    <col min="14338" max="14342" width="9.5546875" style="1" customWidth="1"/>
    <col min="14343" max="14343" width="9.109375" style="1"/>
    <col min="14344" max="14344" width="21" style="1" bestFit="1" customWidth="1"/>
    <col min="14345" max="14592" width="9.109375" style="1"/>
    <col min="14593" max="14593" width="36.44140625" style="1" bestFit="1" customWidth="1"/>
    <col min="14594" max="14598" width="9.5546875" style="1" customWidth="1"/>
    <col min="14599" max="14599" width="9.109375" style="1"/>
    <col min="14600" max="14600" width="21" style="1" bestFit="1" customWidth="1"/>
    <col min="14601" max="14848" width="9.109375" style="1"/>
    <col min="14849" max="14849" width="36.44140625" style="1" bestFit="1" customWidth="1"/>
    <col min="14850" max="14854" width="9.5546875" style="1" customWidth="1"/>
    <col min="14855" max="14855" width="9.109375" style="1"/>
    <col min="14856" max="14856" width="21" style="1" bestFit="1" customWidth="1"/>
    <col min="14857" max="15104" width="9.109375" style="1"/>
    <col min="15105" max="15105" width="36.44140625" style="1" bestFit="1" customWidth="1"/>
    <col min="15106" max="15110" width="9.5546875" style="1" customWidth="1"/>
    <col min="15111" max="15111" width="9.109375" style="1"/>
    <col min="15112" max="15112" width="21" style="1" bestFit="1" customWidth="1"/>
    <col min="15113" max="15360" width="9.109375" style="1"/>
    <col min="15361" max="15361" width="36.44140625" style="1" bestFit="1" customWidth="1"/>
    <col min="15362" max="15366" width="9.5546875" style="1" customWidth="1"/>
    <col min="15367" max="15367" width="9.109375" style="1"/>
    <col min="15368" max="15368" width="21" style="1" bestFit="1" customWidth="1"/>
    <col min="15369" max="15616" width="9.109375" style="1"/>
    <col min="15617" max="15617" width="36.44140625" style="1" bestFit="1" customWidth="1"/>
    <col min="15618" max="15622" width="9.5546875" style="1" customWidth="1"/>
    <col min="15623" max="15623" width="9.109375" style="1"/>
    <col min="15624" max="15624" width="21" style="1" bestFit="1" customWidth="1"/>
    <col min="15625" max="15872" width="9.109375" style="1"/>
    <col min="15873" max="15873" width="36.44140625" style="1" bestFit="1" customWidth="1"/>
    <col min="15874" max="15878" width="9.5546875" style="1" customWidth="1"/>
    <col min="15879" max="15879" width="9.109375" style="1"/>
    <col min="15880" max="15880" width="21" style="1" bestFit="1" customWidth="1"/>
    <col min="15881" max="16128" width="9.109375" style="1"/>
    <col min="16129" max="16129" width="36.44140625" style="1" bestFit="1" customWidth="1"/>
    <col min="16130" max="16134" width="9.5546875" style="1" customWidth="1"/>
    <col min="16135" max="16135" width="9.109375" style="1"/>
    <col min="16136" max="16136" width="21" style="1" bestFit="1" customWidth="1"/>
    <col min="16137" max="16384" width="9.109375" style="1"/>
  </cols>
  <sheetData>
    <row r="1" spans="1:15" ht="11.25" customHeight="1">
      <c r="A1" s="1044" t="s">
        <v>1749</v>
      </c>
      <c r="F1" s="179"/>
    </row>
    <row r="2" spans="1:15" ht="18" customHeight="1">
      <c r="F2" s="180"/>
    </row>
    <row r="3" spans="1:15" ht="3.75" customHeight="1">
      <c r="A3" s="99"/>
      <c r="B3" s="656"/>
      <c r="C3" s="58"/>
      <c r="D3" s="58"/>
      <c r="E3" s="656"/>
      <c r="F3" s="1333"/>
    </row>
    <row r="4" spans="1:15" s="99" customFormat="1" ht="24" customHeight="1">
      <c r="A4" s="1711" t="s">
        <v>343</v>
      </c>
      <c r="B4" s="1711"/>
      <c r="C4" s="1711"/>
      <c r="D4" s="1711"/>
      <c r="E4" s="1711"/>
      <c r="F4" s="1711"/>
      <c r="G4" s="1338"/>
      <c r="H4" s="1351"/>
      <c r="I4" s="941"/>
      <c r="J4" s="942"/>
      <c r="K4" s="942"/>
    </row>
    <row r="5" spans="1:15" ht="3.75" customHeight="1">
      <c r="A5" s="943"/>
      <c r="B5" s="943"/>
      <c r="C5" s="943"/>
      <c r="D5" s="943"/>
      <c r="E5" s="943"/>
      <c r="F5" s="943"/>
      <c r="N5" s="99"/>
      <c r="O5" s="99"/>
    </row>
    <row r="6" spans="1:15" ht="13.5" customHeight="1">
      <c r="A6" s="359" t="s">
        <v>127</v>
      </c>
      <c r="B6" s="576" t="s">
        <v>186</v>
      </c>
      <c r="C6" s="1751" t="s">
        <v>187</v>
      </c>
      <c r="D6" s="1751"/>
      <c r="E6" s="1751"/>
      <c r="F6" s="1751"/>
    </row>
    <row r="7" spans="1:15" ht="12.75" customHeight="1">
      <c r="A7" s="113"/>
      <c r="B7" s="576" t="s">
        <v>189</v>
      </c>
      <c r="C7" s="577" t="s">
        <v>420</v>
      </c>
      <c r="D7" s="577" t="s">
        <v>422</v>
      </c>
      <c r="E7" s="577" t="s">
        <v>424</v>
      </c>
      <c r="F7" s="577" t="s">
        <v>426</v>
      </c>
    </row>
    <row r="8" spans="1:15" ht="11.25" customHeight="1"/>
    <row r="9" spans="1:15" s="113" customFormat="1" ht="12.75" customHeight="1">
      <c r="A9" s="933" t="s">
        <v>981</v>
      </c>
      <c r="B9" s="211">
        <f>SUM(B11:B17)</f>
        <v>96926</v>
      </c>
      <c r="C9" s="211">
        <f>SUM(C11:C17)</f>
        <v>30114</v>
      </c>
      <c r="D9" s="211">
        <f>SUM(D11:D17)</f>
        <v>31174</v>
      </c>
      <c r="E9" s="211">
        <f>SUM(E11:E17)</f>
        <v>10944</v>
      </c>
      <c r="F9" s="211">
        <f>SUM(F11:F17)</f>
        <v>24694</v>
      </c>
      <c r="G9" s="963"/>
      <c r="H9" s="114"/>
      <c r="I9" s="114"/>
      <c r="J9" s="114"/>
      <c r="K9" s="114"/>
      <c r="L9" s="114"/>
      <c r="M9" s="114"/>
    </row>
    <row r="10" spans="1:15" s="113" customFormat="1" ht="12.75" customHeight="1">
      <c r="A10" s="666" t="s">
        <v>1019</v>
      </c>
      <c r="B10" s="964"/>
      <c r="C10" s="964"/>
      <c r="D10" s="964"/>
      <c r="E10" s="964"/>
      <c r="F10" s="964"/>
      <c r="G10" s="114"/>
      <c r="H10" s="114"/>
      <c r="I10" s="114"/>
      <c r="J10" s="114"/>
      <c r="K10" s="114"/>
      <c r="L10" s="114"/>
      <c r="M10" s="114"/>
    </row>
    <row r="11" spans="1:15" s="113" customFormat="1" ht="12.75" customHeight="1">
      <c r="A11" s="933" t="s">
        <v>1020</v>
      </c>
      <c r="B11" s="211">
        <f t="shared" ref="B11:B17" si="0">SUM(C11:F11)</f>
        <v>74338</v>
      </c>
      <c r="C11" s="211">
        <v>22220</v>
      </c>
      <c r="D11" s="211">
        <v>25620</v>
      </c>
      <c r="E11" s="211">
        <v>9380</v>
      </c>
      <c r="F11" s="211">
        <v>17118</v>
      </c>
      <c r="G11" s="963"/>
      <c r="H11" s="114"/>
      <c r="I11" s="114"/>
      <c r="J11" s="114"/>
      <c r="K11" s="114"/>
      <c r="L11" s="114"/>
      <c r="M11" s="114"/>
    </row>
    <row r="12" spans="1:15" s="113" customFormat="1" ht="12.75" customHeight="1">
      <c r="A12" s="666" t="s">
        <v>1021</v>
      </c>
      <c r="B12" s="211">
        <f t="shared" si="0"/>
        <v>16407</v>
      </c>
      <c r="C12" s="211">
        <v>4659</v>
      </c>
      <c r="D12" s="211">
        <v>4074</v>
      </c>
      <c r="E12" s="211">
        <v>1278</v>
      </c>
      <c r="F12" s="211">
        <v>6396</v>
      </c>
      <c r="G12" s="965"/>
      <c r="H12" s="114"/>
      <c r="I12" s="114"/>
      <c r="J12" s="114"/>
      <c r="K12" s="114"/>
      <c r="L12" s="114"/>
      <c r="M12" s="114"/>
    </row>
    <row r="13" spans="1:15" s="113" customFormat="1" ht="12.75" customHeight="1">
      <c r="A13" s="113" t="s">
        <v>1022</v>
      </c>
      <c r="B13" s="211">
        <f t="shared" si="0"/>
        <v>1934</v>
      </c>
      <c r="C13" s="211">
        <v>1524</v>
      </c>
      <c r="D13" s="211">
        <v>173</v>
      </c>
      <c r="E13" s="211">
        <v>68</v>
      </c>
      <c r="F13" s="211">
        <v>169</v>
      </c>
      <c r="G13" s="965"/>
      <c r="H13" s="573"/>
      <c r="I13" s="114"/>
      <c r="J13" s="114"/>
      <c r="K13" s="114"/>
      <c r="L13" s="114"/>
      <c r="M13" s="114"/>
    </row>
    <row r="14" spans="1:15" s="113" customFormat="1" ht="12.75" customHeight="1">
      <c r="A14" s="933" t="s">
        <v>1023</v>
      </c>
      <c r="B14" s="211">
        <f t="shared" si="0"/>
        <v>2175</v>
      </c>
      <c r="C14" s="211">
        <v>1051</v>
      </c>
      <c r="D14" s="211">
        <v>580</v>
      </c>
      <c r="E14" s="211">
        <v>132</v>
      </c>
      <c r="F14" s="211">
        <v>412</v>
      </c>
      <c r="G14" s="965"/>
      <c r="H14" s="114"/>
      <c r="I14" s="114"/>
      <c r="J14" s="114"/>
      <c r="K14" s="114"/>
      <c r="L14" s="114"/>
      <c r="M14" s="114"/>
    </row>
    <row r="15" spans="1:15" s="113" customFormat="1" ht="12.75" customHeight="1">
      <c r="A15" s="933" t="s">
        <v>1024</v>
      </c>
      <c r="B15" s="211">
        <f t="shared" si="0"/>
        <v>742</v>
      </c>
      <c r="C15" s="211">
        <v>110</v>
      </c>
      <c r="D15" s="211">
        <v>426</v>
      </c>
      <c r="E15" s="211">
        <v>62</v>
      </c>
      <c r="F15" s="211">
        <v>144</v>
      </c>
      <c r="G15" s="965"/>
      <c r="H15" s="114"/>
      <c r="I15" s="114"/>
      <c r="J15" s="114"/>
      <c r="K15" s="114"/>
      <c r="L15" s="114"/>
      <c r="M15" s="114"/>
    </row>
    <row r="16" spans="1:15" s="113" customFormat="1" ht="12.75" customHeight="1">
      <c r="A16" s="933" t="s">
        <v>1025</v>
      </c>
      <c r="B16" s="211">
        <f t="shared" si="0"/>
        <v>102</v>
      </c>
      <c r="C16" s="211">
        <v>14</v>
      </c>
      <c r="D16" s="211">
        <v>55</v>
      </c>
      <c r="E16" s="211">
        <v>7</v>
      </c>
      <c r="F16" s="211">
        <v>26</v>
      </c>
      <c r="G16" s="963"/>
      <c r="H16" s="114"/>
      <c r="I16" s="114"/>
      <c r="J16" s="114"/>
      <c r="K16" s="114"/>
      <c r="L16" s="114"/>
      <c r="M16" s="114"/>
    </row>
    <row r="17" spans="1:13" s="113" customFormat="1" ht="12.75" customHeight="1">
      <c r="A17" s="933" t="s">
        <v>684</v>
      </c>
      <c r="B17" s="211">
        <f t="shared" si="0"/>
        <v>1228</v>
      </c>
      <c r="C17" s="211">
        <v>536</v>
      </c>
      <c r="D17" s="211">
        <v>246</v>
      </c>
      <c r="E17" s="211">
        <v>17</v>
      </c>
      <c r="F17" s="211">
        <v>429</v>
      </c>
      <c r="G17" s="114"/>
      <c r="H17" s="114"/>
      <c r="I17" s="114"/>
      <c r="J17" s="114"/>
      <c r="K17" s="114"/>
      <c r="L17" s="114"/>
      <c r="M17" s="114"/>
    </row>
    <row r="18" spans="1:13" s="113" customFormat="1" ht="11.25" customHeight="1">
      <c r="G18" s="963"/>
      <c r="H18" s="114"/>
      <c r="I18" s="114"/>
      <c r="J18" s="114"/>
      <c r="K18" s="114"/>
      <c r="L18" s="114"/>
      <c r="M18" s="114"/>
    </row>
    <row r="19" spans="1:13" s="113" customFormat="1" ht="12.75" customHeight="1">
      <c r="A19" s="113" t="s">
        <v>1026</v>
      </c>
      <c r="B19" s="174"/>
      <c r="C19" s="174"/>
      <c r="D19" s="174"/>
      <c r="E19" s="174"/>
      <c r="F19" s="174"/>
      <c r="G19" s="965"/>
      <c r="H19" s="573"/>
      <c r="I19" s="114"/>
      <c r="J19" s="114"/>
      <c r="K19" s="114"/>
      <c r="L19" s="114"/>
      <c r="M19" s="114"/>
    </row>
    <row r="20" spans="1:13" s="113" customFormat="1" ht="12.75" customHeight="1">
      <c r="A20" s="113" t="s">
        <v>1027</v>
      </c>
      <c r="B20" s="174"/>
      <c r="C20" s="174"/>
      <c r="D20" s="174"/>
      <c r="E20" s="174"/>
      <c r="F20" s="174"/>
      <c r="G20" s="965"/>
      <c r="H20" s="114"/>
      <c r="I20" s="114"/>
      <c r="J20" s="114"/>
      <c r="K20" s="114"/>
      <c r="L20" s="114"/>
      <c r="M20" s="114"/>
    </row>
    <row r="21" spans="1:13" s="113" customFormat="1" ht="12.75" customHeight="1">
      <c r="A21" s="480" t="s">
        <v>1028</v>
      </c>
      <c r="B21" s="174">
        <f t="shared" ref="B21:B28" si="1">SUM(C21:F21)</f>
        <v>47275</v>
      </c>
      <c r="C21" s="174">
        <v>12184</v>
      </c>
      <c r="D21" s="174">
        <v>19756</v>
      </c>
      <c r="E21" s="174">
        <v>1401</v>
      </c>
      <c r="F21" s="174">
        <v>13934</v>
      </c>
      <c r="G21" s="965"/>
      <c r="H21" s="114"/>
      <c r="I21" s="114"/>
      <c r="J21" s="114"/>
      <c r="K21" s="114"/>
      <c r="L21" s="114"/>
      <c r="M21" s="114"/>
    </row>
    <row r="22" spans="1:13" s="113" customFormat="1" ht="12.75" customHeight="1">
      <c r="A22" s="480" t="s">
        <v>1029</v>
      </c>
      <c r="B22" s="174">
        <f t="shared" si="1"/>
        <v>2061</v>
      </c>
      <c r="C22" s="174">
        <v>363</v>
      </c>
      <c r="D22" s="174">
        <v>900</v>
      </c>
      <c r="E22" s="174">
        <v>36</v>
      </c>
      <c r="F22" s="174">
        <v>762</v>
      </c>
      <c r="G22" s="965"/>
      <c r="H22" s="114"/>
      <c r="I22" s="114"/>
      <c r="J22" s="114"/>
      <c r="K22" s="114"/>
      <c r="L22" s="114"/>
      <c r="M22" s="114"/>
    </row>
    <row r="23" spans="1:13" s="113" customFormat="1" ht="12.75" customHeight="1">
      <c r="A23" s="480" t="s">
        <v>1030</v>
      </c>
      <c r="B23" s="174">
        <f t="shared" si="1"/>
        <v>267</v>
      </c>
      <c r="C23" s="174">
        <v>186</v>
      </c>
      <c r="D23" s="174">
        <v>4</v>
      </c>
      <c r="E23" s="44" t="s">
        <v>132</v>
      </c>
      <c r="F23" s="174">
        <v>77</v>
      </c>
      <c r="G23" s="965"/>
      <c r="H23" s="114"/>
      <c r="I23" s="114"/>
      <c r="J23" s="114"/>
      <c r="K23" s="114"/>
      <c r="L23" s="114"/>
      <c r="M23" s="114"/>
    </row>
    <row r="24" spans="1:13" s="113" customFormat="1" ht="12.75" customHeight="1">
      <c r="A24" s="480" t="s">
        <v>1031</v>
      </c>
      <c r="B24" s="174">
        <f t="shared" si="1"/>
        <v>34539</v>
      </c>
      <c r="C24" s="211">
        <v>14867</v>
      </c>
      <c r="D24" s="211">
        <v>8500</v>
      </c>
      <c r="E24" s="946">
        <v>9391</v>
      </c>
      <c r="F24" s="211">
        <v>1781</v>
      </c>
      <c r="G24" s="965"/>
      <c r="H24" s="114"/>
      <c r="I24" s="114"/>
      <c r="J24" s="114"/>
      <c r="K24" s="114"/>
      <c r="L24" s="114"/>
      <c r="M24" s="114"/>
    </row>
    <row r="25" spans="1:13" s="113" customFormat="1" ht="12.75" customHeight="1">
      <c r="A25" s="966" t="s">
        <v>1032</v>
      </c>
      <c r="B25" s="174">
        <f t="shared" si="1"/>
        <v>20</v>
      </c>
      <c r="C25" s="211">
        <v>11</v>
      </c>
      <c r="D25" s="211">
        <v>4</v>
      </c>
      <c r="E25" s="946" t="s">
        <v>132</v>
      </c>
      <c r="F25" s="211">
        <v>5</v>
      </c>
      <c r="G25" s="965"/>
      <c r="H25" s="114"/>
      <c r="I25" s="114"/>
      <c r="J25" s="114"/>
      <c r="K25" s="114"/>
      <c r="L25" s="114"/>
      <c r="M25" s="114"/>
    </row>
    <row r="26" spans="1:13" s="113" customFormat="1" ht="12.75" customHeight="1">
      <c r="A26" s="968" t="s">
        <v>549</v>
      </c>
      <c r="B26" s="174">
        <f t="shared" si="1"/>
        <v>11430</v>
      </c>
      <c r="C26" s="211">
        <v>1953</v>
      </c>
      <c r="D26" s="211">
        <v>1704</v>
      </c>
      <c r="E26" s="211">
        <v>92</v>
      </c>
      <c r="F26" s="211">
        <v>7681</v>
      </c>
      <c r="G26" s="965"/>
      <c r="H26" s="114"/>
      <c r="I26" s="114"/>
      <c r="J26" s="114"/>
      <c r="K26" s="114"/>
      <c r="L26" s="114"/>
      <c r="M26" s="114"/>
    </row>
    <row r="27" spans="1:13" s="113" customFormat="1" ht="12.75" customHeight="1">
      <c r="A27" s="968" t="s">
        <v>1033</v>
      </c>
      <c r="B27" s="174">
        <f t="shared" si="1"/>
        <v>100</v>
      </c>
      <c r="C27" s="232">
        <v>13</v>
      </c>
      <c r="D27" s="232">
        <v>55</v>
      </c>
      <c r="E27" s="232">
        <v>7</v>
      </c>
      <c r="F27" s="232">
        <v>25</v>
      </c>
      <c r="G27" s="965"/>
      <c r="H27" s="114"/>
      <c r="I27" s="114"/>
      <c r="J27" s="114"/>
      <c r="K27" s="114"/>
      <c r="L27" s="114"/>
      <c r="M27" s="114"/>
    </row>
    <row r="28" spans="1:13" s="113" customFormat="1" ht="12.75" customHeight="1">
      <c r="A28" s="968" t="s">
        <v>1034</v>
      </c>
      <c r="B28" s="174">
        <f t="shared" si="1"/>
        <v>1234</v>
      </c>
      <c r="C28" s="232">
        <v>537</v>
      </c>
      <c r="D28" s="232">
        <v>251</v>
      </c>
      <c r="E28" s="232">
        <v>17</v>
      </c>
      <c r="F28" s="232">
        <v>429</v>
      </c>
      <c r="G28" s="965"/>
      <c r="H28" s="114"/>
      <c r="I28" s="114"/>
      <c r="J28" s="114"/>
      <c r="K28" s="114"/>
      <c r="L28" s="114"/>
      <c r="M28" s="114"/>
    </row>
    <row r="29" spans="1:13" s="113" customFormat="1" ht="12.75" customHeight="1">
      <c r="A29" s="962"/>
      <c r="B29" s="211"/>
      <c r="C29" s="239"/>
      <c r="D29" s="239"/>
      <c r="E29" s="239"/>
      <c r="F29" s="239"/>
      <c r="G29" s="965"/>
      <c r="H29" s="114"/>
      <c r="I29" s="114"/>
      <c r="J29" s="114"/>
      <c r="K29" s="114"/>
      <c r="L29" s="114"/>
      <c r="M29" s="114"/>
    </row>
    <row r="30" spans="1:13" ht="11.25" customHeight="1">
      <c r="A30" s="933" t="s">
        <v>1035</v>
      </c>
      <c r="B30" s="211"/>
      <c r="C30" s="211"/>
      <c r="D30" s="211"/>
      <c r="E30" s="211"/>
      <c r="F30" s="211"/>
    </row>
    <row r="31" spans="1:13" ht="12" customHeight="1">
      <c r="A31" s="961" t="s">
        <v>1036</v>
      </c>
      <c r="B31" s="211">
        <f>SUM(C31:F31)</f>
        <v>93500</v>
      </c>
      <c r="C31" s="211">
        <v>29327</v>
      </c>
      <c r="D31" s="211">
        <v>30160</v>
      </c>
      <c r="E31" s="211">
        <v>10796</v>
      </c>
      <c r="F31" s="211">
        <v>23217</v>
      </c>
    </row>
    <row r="32" spans="1:13" ht="12" customHeight="1">
      <c r="A32" s="961" t="s">
        <v>1037</v>
      </c>
      <c r="B32" s="211">
        <f>SUM(C32:F32)</f>
        <v>2015</v>
      </c>
      <c r="C32" s="211">
        <v>261</v>
      </c>
      <c r="D32" s="211">
        <v>508</v>
      </c>
      <c r="E32" s="211">
        <v>84</v>
      </c>
      <c r="F32" s="211">
        <v>1162</v>
      </c>
    </row>
    <row r="33" spans="1:6" ht="12" customHeight="1">
      <c r="A33" s="961" t="s">
        <v>1038</v>
      </c>
      <c r="B33" s="211">
        <f>SUM(C33:F33)</f>
        <v>179</v>
      </c>
      <c r="C33" s="21">
        <v>7</v>
      </c>
      <c r="D33" s="21">
        <v>160</v>
      </c>
      <c r="E33" s="21">
        <v>3</v>
      </c>
      <c r="F33" s="21">
        <v>9</v>
      </c>
    </row>
    <row r="34" spans="1:6" ht="12" customHeight="1">
      <c r="A34" s="961" t="s">
        <v>1039</v>
      </c>
      <c r="B34" s="211">
        <f>SUM(C34:F34)</f>
        <v>218</v>
      </c>
      <c r="C34" s="232">
        <v>33</v>
      </c>
      <c r="D34" s="232">
        <v>60</v>
      </c>
      <c r="E34" s="232">
        <v>40</v>
      </c>
      <c r="F34" s="232">
        <v>85</v>
      </c>
    </row>
    <row r="35" spans="1:6" ht="12" customHeight="1">
      <c r="A35" s="962" t="s">
        <v>684</v>
      </c>
      <c r="B35" s="211">
        <f>SUM(C35:F35)</f>
        <v>1014</v>
      </c>
      <c r="C35" s="239">
        <v>486</v>
      </c>
      <c r="D35" s="239">
        <v>286</v>
      </c>
      <c r="E35" s="239">
        <v>21</v>
      </c>
      <c r="F35" s="239">
        <v>221</v>
      </c>
    </row>
    <row r="36" spans="1:6" ht="12" customHeight="1">
      <c r="A36" s="933"/>
      <c r="B36" s="211"/>
      <c r="C36" s="211"/>
      <c r="D36" s="211"/>
      <c r="E36" s="211"/>
      <c r="F36" s="211"/>
    </row>
    <row r="37" spans="1:6" ht="12" customHeight="1">
      <c r="A37" s="933" t="s">
        <v>1040</v>
      </c>
      <c r="B37" s="211"/>
      <c r="C37" s="211"/>
      <c r="D37" s="211"/>
      <c r="E37" s="211"/>
      <c r="F37" s="211"/>
    </row>
    <row r="38" spans="1:6">
      <c r="A38" s="480" t="s">
        <v>1041</v>
      </c>
      <c r="B38" s="211">
        <f>SUM(C38:F38)</f>
        <v>95364</v>
      </c>
      <c r="C38" s="44">
        <v>29573</v>
      </c>
      <c r="D38" s="44">
        <v>30818</v>
      </c>
      <c r="E38" s="44">
        <v>10875</v>
      </c>
      <c r="F38" s="44">
        <v>24098</v>
      </c>
    </row>
    <row r="39" spans="1:6">
      <c r="A39" s="480" t="s">
        <v>1042</v>
      </c>
      <c r="B39" s="211">
        <f>SUM(C39:F39)</f>
        <v>80</v>
      </c>
      <c r="C39" s="44">
        <v>5</v>
      </c>
      <c r="D39" s="44">
        <v>26</v>
      </c>
      <c r="E39" s="44" t="s">
        <v>132</v>
      </c>
      <c r="F39" s="44">
        <v>49</v>
      </c>
    </row>
    <row r="40" spans="1:6">
      <c r="A40" s="480" t="s">
        <v>1043</v>
      </c>
      <c r="B40" s="211">
        <f>SUM(C40:F40)</f>
        <v>316</v>
      </c>
      <c r="C40" s="44">
        <v>55</v>
      </c>
      <c r="D40" s="44">
        <v>95</v>
      </c>
      <c r="E40" s="44">
        <v>51</v>
      </c>
      <c r="F40" s="44">
        <v>115</v>
      </c>
    </row>
    <row r="41" spans="1:6">
      <c r="A41" s="480" t="s">
        <v>974</v>
      </c>
      <c r="B41" s="211">
        <f>SUM(C41:F41)</f>
        <v>1166</v>
      </c>
      <c r="C41" s="44">
        <v>481</v>
      </c>
      <c r="D41" s="44">
        <v>235</v>
      </c>
      <c r="E41" s="44">
        <v>18</v>
      </c>
      <c r="F41" s="44">
        <v>432</v>
      </c>
    </row>
    <row r="42" spans="1:6">
      <c r="A42" s="113"/>
      <c r="B42" s="211"/>
      <c r="C42" s="113"/>
      <c r="D42" s="113"/>
      <c r="E42" s="113"/>
      <c r="F42" s="113"/>
    </row>
    <row r="43" spans="1:6">
      <c r="A43" s="113" t="s">
        <v>1044</v>
      </c>
      <c r="B43" s="211"/>
      <c r="C43" s="174"/>
      <c r="D43" s="174"/>
      <c r="E43" s="174"/>
      <c r="F43" s="174"/>
    </row>
    <row r="44" spans="1:6">
      <c r="A44" s="480" t="s">
        <v>1045</v>
      </c>
      <c r="B44" s="211">
        <f>SUM(C44:F44)</f>
        <v>95398</v>
      </c>
      <c r="C44" s="174">
        <v>29555</v>
      </c>
      <c r="D44" s="174">
        <v>30828</v>
      </c>
      <c r="E44" s="174">
        <v>10873</v>
      </c>
      <c r="F44" s="174">
        <v>24142</v>
      </c>
    </row>
    <row r="45" spans="1:6">
      <c r="A45" s="480" t="s">
        <v>1046</v>
      </c>
      <c r="B45" s="211">
        <f>SUM(C45:F45)</f>
        <v>102</v>
      </c>
      <c r="C45" s="174">
        <v>32</v>
      </c>
      <c r="D45" s="174">
        <v>32</v>
      </c>
      <c r="E45" s="174">
        <v>10</v>
      </c>
      <c r="F45" s="174">
        <v>28</v>
      </c>
    </row>
    <row r="46" spans="1:6">
      <c r="A46" s="480" t="s">
        <v>1047</v>
      </c>
      <c r="B46" s="211">
        <f>SUM(C46:F46)</f>
        <v>262</v>
      </c>
      <c r="C46" s="174">
        <v>49</v>
      </c>
      <c r="D46" s="174">
        <v>77</v>
      </c>
      <c r="E46" s="174">
        <v>42</v>
      </c>
      <c r="F46" s="174">
        <v>94</v>
      </c>
    </row>
    <row r="47" spans="1:6">
      <c r="A47" s="480" t="s">
        <v>1034</v>
      </c>
      <c r="B47" s="211">
        <f>SUM(C47:F47)</f>
        <v>1164</v>
      </c>
      <c r="C47" s="174">
        <v>478</v>
      </c>
      <c r="D47" s="174">
        <v>237</v>
      </c>
      <c r="E47" s="174">
        <v>19</v>
      </c>
      <c r="F47" s="174">
        <v>430</v>
      </c>
    </row>
    <row r="48" spans="1:6">
      <c r="A48" s="113"/>
      <c r="B48" s="211"/>
      <c r="C48" s="113"/>
      <c r="D48" s="113"/>
      <c r="E48" s="113"/>
      <c r="F48" s="113"/>
    </row>
    <row r="49" spans="1:6">
      <c r="A49" s="1713" t="s">
        <v>483</v>
      </c>
      <c r="B49" s="1713"/>
      <c r="C49" s="1713"/>
      <c r="D49" s="1713"/>
      <c r="E49" s="940"/>
      <c r="F49" s="940"/>
    </row>
  </sheetData>
  <mergeCells count="3">
    <mergeCell ref="A4:F4"/>
    <mergeCell ref="C6:F6"/>
    <mergeCell ref="A49:D49"/>
  </mergeCells>
  <hyperlinks>
    <hyperlink ref="A49:D49" r:id="rId1" display="Zdroj: Sčítanie obyvateľov, domov a bytov 2021"/>
    <hyperlink ref="A4:F4" location="'Zoznam tabuliek'!A1" display="Vybavenie bytov"/>
  </hyperlinks>
  <pageMargins left="0.98425196850393704" right="0.78740157480314965" top="0.39370078740157483" bottom="0.59055118110236227" header="0.39370078740157483" footer="0.51181102362204722"/>
  <pageSetup paperSize="9" orientation="portrait"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view="pageBreakPreview" zoomScale="120" zoomScaleNormal="100" zoomScaleSheetLayoutView="120" workbookViewId="0">
      <selection activeCell="E27" sqref="E27"/>
    </sheetView>
  </sheetViews>
  <sheetFormatPr defaultColWidth="9.109375" defaultRowHeight="13.2"/>
  <cols>
    <col min="1" max="1" width="36.109375" style="1" customWidth="1"/>
    <col min="2" max="2" width="9.44140625" style="99" bestFit="1" customWidth="1"/>
    <col min="3" max="3" width="1.33203125" style="1" customWidth="1"/>
    <col min="4" max="4" width="1" style="1" customWidth="1"/>
    <col min="5" max="5" width="28.88671875" style="1" customWidth="1"/>
    <col min="6" max="6" width="7.6640625" style="178" customWidth="1"/>
    <col min="7" max="7" width="9.109375" style="1"/>
    <col min="8" max="8" width="21.5546875" style="1" bestFit="1" customWidth="1"/>
    <col min="9" max="16384" width="9.109375" style="1"/>
  </cols>
  <sheetData>
    <row r="1" spans="1:20" ht="11.4" customHeight="1">
      <c r="A1" s="1063" t="s">
        <v>1749</v>
      </c>
      <c r="F1" s="179"/>
    </row>
    <row r="2" spans="1:20" ht="17.25" customHeight="1">
      <c r="D2" s="2"/>
    </row>
    <row r="3" spans="1:20" ht="3.75" customHeight="1">
      <c r="A3" s="1664"/>
      <c r="B3" s="1664"/>
      <c r="C3" s="1664"/>
      <c r="D3" s="1664"/>
      <c r="E3" s="1664"/>
      <c r="F3" s="1664"/>
      <c r="G3" s="99"/>
      <c r="H3" s="99"/>
    </row>
    <row r="4" spans="1:20" s="181" customFormat="1" ht="24" customHeight="1">
      <c r="A4" s="1711" t="s">
        <v>20</v>
      </c>
      <c r="B4" s="1711"/>
      <c r="C4" s="1711"/>
      <c r="D4" s="1711"/>
      <c r="E4" s="1711"/>
      <c r="F4" s="1711"/>
      <c r="G4" s="969"/>
      <c r="H4" s="969"/>
      <c r="I4" s="969"/>
      <c r="J4" s="969"/>
      <c r="K4" s="970"/>
      <c r="L4" s="772"/>
      <c r="M4" s="772"/>
      <c r="N4" s="772"/>
      <c r="O4" s="771"/>
      <c r="P4" s="771"/>
      <c r="Q4" s="771"/>
      <c r="R4" s="771"/>
      <c r="S4" s="771"/>
      <c r="T4" s="771"/>
    </row>
    <row r="5" spans="1:20" ht="3.75" customHeight="1">
      <c r="A5" s="1727"/>
      <c r="B5" s="1727"/>
      <c r="C5" s="1727"/>
      <c r="D5" s="1727"/>
      <c r="E5" s="1727"/>
      <c r="F5" s="1727"/>
      <c r="G5" s="27"/>
      <c r="H5" s="27"/>
      <c r="I5" s="27"/>
      <c r="J5" s="494"/>
      <c r="K5" s="27"/>
      <c r="L5" s="494"/>
      <c r="M5" s="494"/>
      <c r="N5" s="494"/>
      <c r="O5" s="494"/>
      <c r="P5" s="27"/>
      <c r="Q5" s="27"/>
      <c r="R5" s="27"/>
      <c r="S5" s="27"/>
      <c r="T5" s="27"/>
    </row>
    <row r="6" spans="1:20" ht="13.5" customHeight="1">
      <c r="A6" s="145" t="s">
        <v>1048</v>
      </c>
      <c r="B6" s="621" t="s">
        <v>432</v>
      </c>
      <c r="C6" s="49"/>
      <c r="D6" s="40"/>
      <c r="E6" s="354" t="s">
        <v>127</v>
      </c>
      <c r="F6" s="184" t="s">
        <v>1049</v>
      </c>
      <c r="G6" s="27"/>
      <c r="H6" s="27"/>
      <c r="I6" s="27"/>
      <c r="J6" s="27"/>
      <c r="K6" s="775"/>
      <c r="L6" s="775"/>
      <c r="M6" s="775"/>
      <c r="N6" s="775"/>
      <c r="O6" s="27"/>
      <c r="P6" s="27"/>
      <c r="Q6" s="27"/>
      <c r="R6" s="27"/>
      <c r="S6" s="27"/>
      <c r="T6" s="27"/>
    </row>
    <row r="7" spans="1:20" ht="9" customHeight="1">
      <c r="A7" s="145"/>
      <c r="B7" s="621"/>
      <c r="C7" s="49"/>
      <c r="D7" s="147"/>
      <c r="E7" s="37"/>
      <c r="F7" s="196"/>
      <c r="G7" s="99"/>
      <c r="H7" s="971"/>
      <c r="I7" s="810"/>
      <c r="J7" s="810"/>
      <c r="K7" s="778"/>
      <c r="L7" s="778"/>
      <c r="M7" s="778"/>
      <c r="N7" s="778"/>
      <c r="O7" s="3"/>
      <c r="P7" s="3"/>
      <c r="Q7" s="3"/>
      <c r="R7" s="3"/>
      <c r="S7" s="3"/>
    </row>
    <row r="8" spans="1:20" ht="12.75" customHeight="1">
      <c r="A8" s="670" t="s">
        <v>289</v>
      </c>
      <c r="B8" s="900">
        <v>896.8</v>
      </c>
      <c r="C8" s="230"/>
      <c r="D8" s="972"/>
      <c r="E8" s="804" t="s">
        <v>1050</v>
      </c>
      <c r="F8" s="973">
        <v>5</v>
      </c>
      <c r="H8" s="777"/>
      <c r="I8" s="778"/>
      <c r="J8" s="778"/>
      <c r="K8" s="778"/>
      <c r="L8" s="778"/>
      <c r="M8" s="778"/>
      <c r="N8" s="778"/>
      <c r="O8" s="3"/>
      <c r="P8" s="3"/>
      <c r="Q8" s="3"/>
      <c r="R8" s="3"/>
      <c r="S8" s="3"/>
    </row>
    <row r="9" spans="1:20" ht="12.75" customHeight="1">
      <c r="A9" s="670" t="s">
        <v>1051</v>
      </c>
      <c r="B9" s="900">
        <v>185.4</v>
      </c>
      <c r="C9" s="888"/>
      <c r="D9" s="242"/>
      <c r="E9" s="670"/>
      <c r="F9" s="974"/>
      <c r="H9" s="971"/>
      <c r="I9" s="778"/>
      <c r="J9" s="778"/>
      <c r="K9" s="778"/>
      <c r="L9" s="778"/>
      <c r="M9" s="778"/>
      <c r="N9" s="778"/>
      <c r="O9" s="3"/>
      <c r="P9" s="3"/>
      <c r="Q9" s="3"/>
      <c r="R9" s="3"/>
      <c r="S9" s="3"/>
    </row>
    <row r="10" spans="1:20" ht="12.75" customHeight="1">
      <c r="A10" s="670" t="s">
        <v>1052</v>
      </c>
      <c r="B10" s="900">
        <v>705.6</v>
      </c>
      <c r="C10" s="888"/>
      <c r="D10" s="243"/>
      <c r="E10" s="670" t="s">
        <v>1053</v>
      </c>
      <c r="F10" s="888">
        <v>1</v>
      </c>
      <c r="H10" s="1755"/>
      <c r="I10" s="778"/>
      <c r="J10" s="778"/>
      <c r="K10" s="778"/>
      <c r="L10" s="779"/>
      <c r="M10" s="778"/>
      <c r="N10" s="778"/>
      <c r="O10" s="3"/>
      <c r="P10" s="3"/>
      <c r="Q10" s="3"/>
      <c r="R10" s="3"/>
      <c r="S10" s="3"/>
    </row>
    <row r="11" spans="1:20" ht="12.75" customHeight="1">
      <c r="A11" s="670" t="s">
        <v>1054</v>
      </c>
      <c r="B11" s="900">
        <v>5.8</v>
      </c>
      <c r="C11" s="888"/>
      <c r="D11" s="242"/>
      <c r="E11" s="670" t="s">
        <v>1055</v>
      </c>
      <c r="F11" s="248">
        <v>739</v>
      </c>
      <c r="H11" s="1755"/>
      <c r="I11" s="778"/>
      <c r="J11" s="778"/>
      <c r="K11" s="778"/>
      <c r="L11" s="778"/>
      <c r="M11" s="778"/>
      <c r="N11" s="778"/>
      <c r="O11" s="3"/>
      <c r="P11" s="3"/>
      <c r="Q11" s="3"/>
      <c r="R11" s="3"/>
      <c r="S11" s="3"/>
    </row>
    <row r="12" spans="1:20" ht="6.75" customHeight="1">
      <c r="A12" s="670"/>
      <c r="B12" s="225"/>
      <c r="C12" s="670"/>
      <c r="D12" s="242"/>
      <c r="E12" s="254"/>
      <c r="F12" s="277"/>
      <c r="H12" s="777"/>
      <c r="I12" s="778"/>
      <c r="J12" s="778"/>
      <c r="K12" s="778"/>
      <c r="L12" s="779"/>
      <c r="M12" s="778"/>
      <c r="N12" s="778"/>
      <c r="O12" s="3"/>
      <c r="P12" s="3"/>
      <c r="Q12" s="3"/>
      <c r="R12" s="3"/>
      <c r="S12" s="3"/>
    </row>
    <row r="13" spans="1:20" ht="12.75" customHeight="1">
      <c r="A13" s="670" t="s">
        <v>1056</v>
      </c>
      <c r="B13" s="898">
        <v>306</v>
      </c>
      <c r="C13" s="230"/>
      <c r="D13" s="243"/>
      <c r="E13" s="253" t="s">
        <v>284</v>
      </c>
      <c r="F13" s="888">
        <v>133460</v>
      </c>
      <c r="H13" s="3"/>
      <c r="I13" s="712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 ht="12.75" customHeight="1">
      <c r="A14" s="670" t="s">
        <v>1051</v>
      </c>
      <c r="B14" s="898">
        <v>98</v>
      </c>
      <c r="C14" s="238"/>
      <c r="D14" s="242"/>
      <c r="E14" s="670" t="s">
        <v>348</v>
      </c>
      <c r="F14" s="1010"/>
      <c r="G14" s="3"/>
      <c r="H14" s="3"/>
    </row>
    <row r="15" spans="1:20" ht="12.75" customHeight="1">
      <c r="A15" s="670" t="s">
        <v>1052</v>
      </c>
      <c r="B15" s="898">
        <v>204</v>
      </c>
      <c r="C15" s="238"/>
      <c r="D15" s="243"/>
      <c r="E15" s="670" t="s">
        <v>1057</v>
      </c>
      <c r="F15" s="888">
        <v>103137</v>
      </c>
      <c r="G15" s="3"/>
      <c r="H15" s="3"/>
    </row>
    <row r="16" spans="1:20" ht="12.75" customHeight="1">
      <c r="A16" s="670" t="s">
        <v>1054</v>
      </c>
      <c r="B16" s="898">
        <v>4</v>
      </c>
      <c r="C16" s="238"/>
      <c r="D16" s="242"/>
      <c r="E16" s="670" t="s">
        <v>1058</v>
      </c>
      <c r="F16" s="888">
        <v>11782</v>
      </c>
      <c r="G16" s="3"/>
      <c r="H16" s="712"/>
    </row>
    <row r="17" spans="1:8" ht="12.75" customHeight="1">
      <c r="A17" s="670"/>
      <c r="B17" s="963"/>
      <c r="C17" s="670"/>
      <c r="D17" s="242"/>
      <c r="E17" s="670" t="s">
        <v>1059</v>
      </c>
      <c r="F17" s="888">
        <v>711</v>
      </c>
    </row>
    <row r="18" spans="1:8" ht="12.75" customHeight="1">
      <c r="A18" s="670" t="s">
        <v>286</v>
      </c>
      <c r="B18" s="680">
        <v>71466</v>
      </c>
      <c r="C18" s="230"/>
      <c r="D18" s="242"/>
      <c r="E18" s="670" t="s">
        <v>1060</v>
      </c>
      <c r="F18" s="888">
        <v>5792</v>
      </c>
      <c r="H18" s="59"/>
    </row>
    <row r="19" spans="1:8" ht="12.75" customHeight="1">
      <c r="A19" s="670" t="s">
        <v>1051</v>
      </c>
      <c r="B19" s="680">
        <v>22689</v>
      </c>
      <c r="C19" s="238"/>
      <c r="D19" s="242"/>
      <c r="E19" s="21" t="s">
        <v>1061</v>
      </c>
      <c r="F19" s="680">
        <v>715</v>
      </c>
      <c r="H19" s="59"/>
    </row>
    <row r="20" spans="1:8" ht="12.75" customHeight="1">
      <c r="A20" s="670" t="s">
        <v>1052</v>
      </c>
      <c r="B20" s="680">
        <v>48776</v>
      </c>
      <c r="C20" s="238"/>
      <c r="D20" s="242"/>
      <c r="E20" s="670" t="s">
        <v>1052</v>
      </c>
      <c r="F20" s="888">
        <v>545</v>
      </c>
    </row>
    <row r="21" spans="1:8" ht="12.75" customHeight="1">
      <c r="A21" s="670" t="s">
        <v>1054</v>
      </c>
      <c r="B21" s="898">
        <v>1</v>
      </c>
      <c r="C21" s="238"/>
      <c r="D21" s="242"/>
      <c r="E21" s="21" t="s">
        <v>1062</v>
      </c>
      <c r="F21" s="975"/>
    </row>
    <row r="22" spans="1:8" ht="12.75" customHeight="1">
      <c r="A22" s="670"/>
      <c r="B22" s="965"/>
      <c r="C22" s="670"/>
      <c r="D22" s="243"/>
      <c r="E22" s="21" t="s">
        <v>1063</v>
      </c>
      <c r="F22" s="680">
        <v>75</v>
      </c>
    </row>
    <row r="23" spans="1:8" ht="12.75" customHeight="1">
      <c r="A23" s="670" t="s">
        <v>1064</v>
      </c>
      <c r="B23" s="680">
        <v>12804.348</v>
      </c>
      <c r="C23" s="230"/>
      <c r="D23" s="242"/>
      <c r="E23" s="21" t="s">
        <v>1065</v>
      </c>
      <c r="F23" s="680">
        <v>260</v>
      </c>
    </row>
    <row r="24" spans="1:8" ht="12.75" customHeight="1">
      <c r="A24" s="670" t="s">
        <v>1051</v>
      </c>
      <c r="B24" s="680">
        <v>2795.8690000000001</v>
      </c>
      <c r="C24" s="230"/>
      <c r="D24" s="242"/>
      <c r="E24" s="21" t="s">
        <v>1066</v>
      </c>
      <c r="F24" s="680">
        <v>210</v>
      </c>
      <c r="G24" s="59"/>
    </row>
    <row r="25" spans="1:8" ht="12.75" customHeight="1">
      <c r="A25" s="670" t="s">
        <v>1052</v>
      </c>
      <c r="B25" s="680">
        <v>10008.200000000001</v>
      </c>
      <c r="C25" s="230"/>
      <c r="D25" s="242"/>
      <c r="E25" s="670" t="s">
        <v>1067</v>
      </c>
      <c r="F25" s="963">
        <v>536</v>
      </c>
    </row>
    <row r="26" spans="1:8" ht="12.75" customHeight="1">
      <c r="A26" s="670" t="s">
        <v>1054</v>
      </c>
      <c r="B26" s="898">
        <v>0.2</v>
      </c>
      <c r="C26" s="238"/>
      <c r="D26" s="242"/>
      <c r="E26" s="670" t="s">
        <v>1068</v>
      </c>
      <c r="F26" s="965">
        <v>657</v>
      </c>
      <c r="G26" s="786"/>
    </row>
    <row r="27" spans="1:8" ht="12.75" customHeight="1">
      <c r="A27" s="670"/>
      <c r="B27" s="965"/>
      <c r="C27" s="670"/>
      <c r="D27" s="243"/>
      <c r="E27" s="670" t="s">
        <v>1069</v>
      </c>
      <c r="F27" s="888">
        <v>8227</v>
      </c>
      <c r="G27" s="786"/>
    </row>
    <row r="28" spans="1:8" ht="12.75" customHeight="1">
      <c r="A28" s="670" t="s">
        <v>1070</v>
      </c>
      <c r="B28" s="963"/>
      <c r="C28" s="670"/>
      <c r="D28" s="242"/>
      <c r="E28" s="21" t="s">
        <v>1071</v>
      </c>
      <c r="F28" s="680">
        <v>327</v>
      </c>
      <c r="G28" s="786"/>
    </row>
    <row r="29" spans="1:8" ht="12.75" customHeight="1">
      <c r="A29" s="670" t="s">
        <v>1072</v>
      </c>
      <c r="B29" s="900">
        <v>195.8</v>
      </c>
      <c r="C29" s="976"/>
      <c r="D29" s="670"/>
      <c r="E29" s="670" t="s">
        <v>1073</v>
      </c>
      <c r="F29" s="680">
        <v>35</v>
      </c>
      <c r="G29" s="786"/>
    </row>
    <row r="30" spans="1:8" ht="6.75" customHeight="1">
      <c r="A30" s="308"/>
      <c r="E30" s="59"/>
    </row>
    <row r="31" spans="1:8" ht="10.5" customHeight="1">
      <c r="A31" s="1383" t="s">
        <v>1531</v>
      </c>
      <c r="E31" s="59"/>
    </row>
    <row r="32" spans="1:8" ht="10.5" customHeight="1">
      <c r="A32" s="308" t="s">
        <v>1074</v>
      </c>
    </row>
    <row r="33" spans="1:7" ht="12" customHeight="1"/>
    <row r="34" spans="1:7" ht="12" customHeight="1">
      <c r="A34" s="881"/>
      <c r="B34" s="977"/>
    </row>
    <row r="35" spans="1:7" ht="12" customHeight="1">
      <c r="A35" s="978"/>
    </row>
    <row r="36" spans="1:7" ht="12" customHeight="1"/>
    <row r="37" spans="1:7">
      <c r="A37" s="979"/>
    </row>
    <row r="38" spans="1:7">
      <c r="A38" s="980"/>
      <c r="B38" s="981"/>
      <c r="C38" s="980"/>
      <c r="D38" s="980"/>
      <c r="E38" s="980"/>
      <c r="G38" s="1" t="s">
        <v>0</v>
      </c>
    </row>
    <row r="40" spans="1:7">
      <c r="A40" s="982"/>
    </row>
    <row r="41" spans="1:7">
      <c r="A41"/>
    </row>
    <row r="42" spans="1:7">
      <c r="A42" s="983"/>
    </row>
  </sheetData>
  <mergeCells count="4">
    <mergeCell ref="A3:F3"/>
    <mergeCell ref="A4:F4"/>
    <mergeCell ref="A5:F5"/>
    <mergeCell ref="H10:H11"/>
  </mergeCells>
  <hyperlinks>
    <hyperlink ref="A4:F4" location="'Zoznam tabuliek'!A1" display="Doprava"/>
  </hyperlinks>
  <pageMargins left="0.98425196850393704" right="0.78740157480314965" top="0.39370078740157483" bottom="0.59055118110236227" header="0.27559055118110237" footer="0.51181102362204722"/>
  <pageSetup paperSize="9" orientation="portrait" r:id="rId1"/>
  <headerFooter>
    <oddHeader xml:space="preserve">&amp;L&amp;8 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4"/>
  <sheetViews>
    <sheetView view="pageBreakPreview" topLeftCell="A4" zoomScale="120" zoomScaleNormal="100" zoomScaleSheetLayoutView="120" workbookViewId="0">
      <selection activeCell="A35" sqref="A35"/>
    </sheetView>
  </sheetViews>
  <sheetFormatPr defaultColWidth="9.109375" defaultRowHeight="13.2"/>
  <cols>
    <col min="1" max="1" width="26.44140625" style="1" customWidth="1"/>
    <col min="2" max="2" width="18.33203125" style="1" customWidth="1"/>
    <col min="3" max="4" width="1.88671875" style="1" customWidth="1"/>
    <col min="5" max="5" width="19.33203125" style="1" customWidth="1"/>
    <col min="6" max="6" width="8" style="178" customWidth="1"/>
    <col min="7" max="7" width="8.6640625" style="552" customWidth="1"/>
    <col min="8" max="8" width="7.5546875" style="99" customWidth="1"/>
    <col min="9" max="9" width="11.5546875" style="99" bestFit="1" customWidth="1"/>
    <col min="10" max="12" width="9.109375" style="99"/>
    <col min="13" max="16384" width="9.109375" style="1"/>
  </cols>
  <sheetData>
    <row r="1" spans="1:40" ht="11.4" customHeight="1">
      <c r="A1" s="1063" t="s">
        <v>1749</v>
      </c>
      <c r="G1" s="179"/>
      <c r="J1" s="27"/>
      <c r="K1" s="27"/>
      <c r="L1" s="27"/>
    </row>
    <row r="2" spans="1:40" ht="18" customHeight="1">
      <c r="A2"/>
      <c r="C2" s="2"/>
      <c r="D2" s="2"/>
      <c r="E2" s="2"/>
      <c r="J2" s="27"/>
      <c r="K2" s="27"/>
      <c r="L2" s="27"/>
      <c r="M2" s="99"/>
      <c r="N2" s="99"/>
      <c r="O2" s="99"/>
      <c r="P2" s="99"/>
    </row>
    <row r="3" spans="1:40" ht="3.75" customHeight="1">
      <c r="A3" s="1702"/>
      <c r="B3" s="1702"/>
      <c r="C3" s="1702"/>
      <c r="D3" s="1702"/>
      <c r="E3" s="1702"/>
      <c r="F3" s="1702"/>
      <c r="G3" s="1702"/>
      <c r="J3" s="27"/>
      <c r="K3" s="27"/>
      <c r="L3" s="27"/>
      <c r="M3" s="99"/>
      <c r="N3" s="99"/>
      <c r="O3" s="99"/>
      <c r="P3" s="99"/>
    </row>
    <row r="4" spans="1:40" s="181" customFormat="1" ht="24" customHeight="1">
      <c r="A4" s="1711" t="s">
        <v>22</v>
      </c>
      <c r="B4" s="1711"/>
      <c r="C4" s="1711"/>
      <c r="D4" s="1711"/>
      <c r="E4" s="1711"/>
      <c r="F4" s="1711"/>
      <c r="G4" s="1694"/>
      <c r="H4" s="969"/>
      <c r="I4" s="984"/>
      <c r="J4" s="969"/>
      <c r="K4" s="969"/>
      <c r="L4" s="985"/>
      <c r="M4" s="829"/>
      <c r="N4" s="829"/>
      <c r="O4" s="829"/>
      <c r="P4" s="829"/>
    </row>
    <row r="5" spans="1:40" ht="3.75" customHeight="1">
      <c r="A5" s="1727"/>
      <c r="B5" s="1727"/>
      <c r="C5" s="1727"/>
      <c r="D5" s="1727"/>
      <c r="E5" s="1727"/>
      <c r="F5" s="1727"/>
      <c r="G5" s="1727"/>
      <c r="H5" s="27"/>
      <c r="I5" s="716"/>
      <c r="J5" s="986"/>
      <c r="K5" s="716"/>
      <c r="L5" s="494"/>
      <c r="M5" s="494"/>
      <c r="N5" s="494"/>
      <c r="O5" s="494"/>
      <c r="P5" s="27"/>
      <c r="Q5" s="3"/>
      <c r="R5" s="3"/>
      <c r="S5" s="3"/>
      <c r="T5" s="3"/>
    </row>
    <row r="6" spans="1:40" ht="15" customHeight="1">
      <c r="A6" s="145" t="s">
        <v>127</v>
      </c>
      <c r="B6" s="49" t="s">
        <v>388</v>
      </c>
      <c r="C6" s="49"/>
      <c r="D6" s="40"/>
      <c r="E6" s="145" t="s">
        <v>1075</v>
      </c>
      <c r="F6" s="183" t="s">
        <v>432</v>
      </c>
      <c r="G6" s="987" t="s">
        <v>1076</v>
      </c>
      <c r="H6" s="27"/>
      <c r="I6" s="988"/>
      <c r="J6" s="1756"/>
      <c r="K6" s="1756"/>
      <c r="L6" s="988"/>
      <c r="M6" s="1756"/>
      <c r="N6" s="1756"/>
      <c r="O6" s="1756"/>
      <c r="P6" s="1756"/>
      <c r="Q6" s="3"/>
      <c r="R6" s="3"/>
      <c r="S6" s="3"/>
      <c r="T6" s="3"/>
    </row>
    <row r="7" spans="1:40" ht="12" customHeight="1">
      <c r="A7" s="145"/>
      <c r="B7" s="49"/>
      <c r="C7" s="49"/>
      <c r="D7" s="147"/>
      <c r="E7" s="145" t="s">
        <v>1077</v>
      </c>
      <c r="F7" s="183"/>
      <c r="G7" s="987" t="s">
        <v>1078</v>
      </c>
      <c r="I7" s="989"/>
      <c r="J7" s="988"/>
      <c r="K7" s="988"/>
      <c r="L7" s="988"/>
      <c r="M7" s="989"/>
      <c r="N7" s="989"/>
      <c r="O7" s="989"/>
      <c r="P7" s="989"/>
    </row>
    <row r="8" spans="1:40" ht="12" customHeight="1">
      <c r="A8" s="682" t="s">
        <v>1079</v>
      </c>
      <c r="B8" s="1418" t="s">
        <v>1978</v>
      </c>
      <c r="C8" s="362"/>
      <c r="D8" s="40"/>
      <c r="E8" s="145" t="s">
        <v>1080</v>
      </c>
      <c r="H8" s="828"/>
      <c r="I8" s="989"/>
      <c r="J8" s="988"/>
      <c r="K8" s="988"/>
      <c r="L8" s="988"/>
      <c r="M8" s="989"/>
      <c r="N8" s="989"/>
      <c r="O8" s="989"/>
      <c r="P8" s="989"/>
    </row>
    <row r="9" spans="1:40" ht="11.25" customHeight="1">
      <c r="A9" s="1002" t="s">
        <v>1532</v>
      </c>
      <c r="B9" s="898" t="s">
        <v>698</v>
      </c>
      <c r="C9" s="894"/>
      <c r="D9" s="40"/>
      <c r="E9" s="21" t="s">
        <v>388</v>
      </c>
      <c r="F9" s="1005">
        <v>98686</v>
      </c>
      <c r="G9" s="900">
        <v>100</v>
      </c>
      <c r="H9" s="828"/>
      <c r="I9" s="58"/>
      <c r="J9" s="589"/>
      <c r="K9" s="589"/>
      <c r="L9" s="58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1:40" ht="11.25" customHeight="1">
      <c r="A10" s="1002" t="s">
        <v>1533</v>
      </c>
      <c r="B10" s="898" t="s">
        <v>1518</v>
      </c>
      <c r="C10" s="894"/>
      <c r="D10" s="45"/>
      <c r="E10" s="21" t="s">
        <v>197</v>
      </c>
      <c r="F10" s="724"/>
      <c r="G10" s="900"/>
      <c r="H10" s="990"/>
      <c r="I10" s="58"/>
      <c r="J10" s="589"/>
      <c r="K10" s="589"/>
      <c r="L10" s="589"/>
      <c r="M10" s="59"/>
      <c r="N10" s="59"/>
      <c r="O10" s="59"/>
      <c r="P10" s="59"/>
      <c r="Q10" s="991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1:40" ht="11.25" customHeight="1">
      <c r="A11" s="1002" t="s">
        <v>1081</v>
      </c>
      <c r="B11" s="1005">
        <v>3391</v>
      </c>
      <c r="C11" s="1424"/>
      <c r="D11" s="46"/>
      <c r="E11" s="21" t="s">
        <v>1082</v>
      </c>
      <c r="F11" s="719" t="s">
        <v>1837</v>
      </c>
      <c r="G11" s="900">
        <f>F11/F9*100</f>
        <v>0.40633929838072275</v>
      </c>
      <c r="H11" s="990"/>
      <c r="J11" s="589"/>
      <c r="K11" s="589"/>
      <c r="L11" s="58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1:40" ht="11.25" customHeight="1">
      <c r="A12" s="21" t="s">
        <v>1534</v>
      </c>
      <c r="B12" s="680">
        <v>1128</v>
      </c>
      <c r="C12" s="1424"/>
      <c r="D12" s="45"/>
      <c r="E12" s="21" t="s">
        <v>1084</v>
      </c>
      <c r="F12" s="719" t="s">
        <v>1984</v>
      </c>
      <c r="G12" s="900">
        <f>F12/F9*100</f>
        <v>0.31412763715217967</v>
      </c>
      <c r="H12" s="990"/>
      <c r="I12" s="58"/>
      <c r="J12" s="589"/>
      <c r="K12" s="589"/>
      <c r="L12" s="58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1:40" ht="11.25" customHeight="1">
      <c r="A13" s="21" t="s">
        <v>1535</v>
      </c>
      <c r="B13" s="680">
        <v>263</v>
      </c>
      <c r="C13" s="1424"/>
      <c r="D13" s="45"/>
      <c r="E13" s="21" t="s">
        <v>1085</v>
      </c>
      <c r="F13" s="719" t="s">
        <v>1985</v>
      </c>
      <c r="G13" s="900">
        <f>F13/F9*100</f>
        <v>16.510953934701984</v>
      </c>
      <c r="H13" s="990"/>
      <c r="I13" s="58"/>
      <c r="J13" s="589"/>
      <c r="K13" s="589"/>
      <c r="L13" s="58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1:40" ht="11.25" customHeight="1">
      <c r="A14" s="21" t="s">
        <v>1083</v>
      </c>
      <c r="B14" s="1005" t="s">
        <v>1979</v>
      </c>
      <c r="C14" s="1424"/>
      <c r="D14" s="46"/>
      <c r="E14" s="21" t="s">
        <v>1087</v>
      </c>
      <c r="F14" s="719" t="s">
        <v>1986</v>
      </c>
      <c r="G14" s="900">
        <f>F14/F9*100</f>
        <v>0.41343250309061064</v>
      </c>
      <c r="H14" s="990"/>
      <c r="I14" s="58"/>
      <c r="J14" s="589"/>
      <c r="K14" s="589"/>
      <c r="L14" s="58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1:40" ht="11.25" customHeight="1">
      <c r="A15" s="21" t="s">
        <v>1534</v>
      </c>
      <c r="B15" s="1005" t="s">
        <v>1980</v>
      </c>
      <c r="C15" s="1424"/>
      <c r="D15" s="45"/>
      <c r="E15" s="21" t="s">
        <v>1088</v>
      </c>
      <c r="F15" s="719" t="s">
        <v>1804</v>
      </c>
      <c r="G15" s="900">
        <f>F15/F9*100</f>
        <v>0.39519283383661308</v>
      </c>
      <c r="H15" s="990"/>
      <c r="I15" s="424"/>
      <c r="J15" s="589"/>
      <c r="K15" s="589"/>
      <c r="L15" s="58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1:40" ht="11.25" customHeight="1">
      <c r="A16" s="21" t="s">
        <v>1535</v>
      </c>
      <c r="B16" s="1005">
        <v>555</v>
      </c>
      <c r="C16" s="1424"/>
      <c r="D16" s="46"/>
      <c r="E16" s="21" t="s">
        <v>1536</v>
      </c>
      <c r="F16" s="719" t="s">
        <v>1684</v>
      </c>
      <c r="G16" s="900">
        <f>F16/F9*100</f>
        <v>1.4267474616460287</v>
      </c>
      <c r="H16" s="990"/>
      <c r="I16" s="424"/>
      <c r="J16" s="589"/>
      <c r="K16" s="589"/>
      <c r="L16" s="58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1:40" ht="11.25" customHeight="1">
      <c r="A17" s="933" t="s">
        <v>1086</v>
      </c>
      <c r="B17" s="1005">
        <v>239230</v>
      </c>
      <c r="C17" s="1424"/>
      <c r="D17" s="45"/>
      <c r="E17" s="21" t="s">
        <v>1537</v>
      </c>
      <c r="F17" s="719" t="s">
        <v>1987</v>
      </c>
      <c r="G17" s="900">
        <f>F17/F9*100</f>
        <v>0.37695316458261557</v>
      </c>
      <c r="H17" s="990"/>
      <c r="I17" s="424"/>
      <c r="J17" s="589"/>
      <c r="K17" s="589"/>
      <c r="L17" s="58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1:40" ht="11.25" customHeight="1">
      <c r="A18" s="933" t="s">
        <v>1089</v>
      </c>
      <c r="B18" s="1005">
        <v>140544</v>
      </c>
      <c r="C18" s="1424"/>
      <c r="D18" s="45"/>
      <c r="E18" s="21" t="s">
        <v>1538</v>
      </c>
      <c r="F18" s="719" t="s">
        <v>1678</v>
      </c>
      <c r="G18" s="900">
        <f>F18/F9*100</f>
        <v>1.2301643596862777</v>
      </c>
      <c r="H18" s="990"/>
      <c r="I18" s="424"/>
      <c r="J18" s="589"/>
      <c r="K18" s="589"/>
      <c r="L18" s="58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1:40" ht="11.25" customHeight="1">
      <c r="A19" s="933" t="s">
        <v>1091</v>
      </c>
      <c r="B19" s="1005">
        <v>98686</v>
      </c>
      <c r="C19" s="1424"/>
      <c r="D19" s="45"/>
      <c r="E19" s="21" t="s">
        <v>1539</v>
      </c>
      <c r="F19" s="719" t="s">
        <v>1988</v>
      </c>
      <c r="G19" s="900">
        <f>F19/F9*100</f>
        <v>0.45801836126704903</v>
      </c>
      <c r="I19" s="424"/>
      <c r="J19" s="589"/>
      <c r="K19" s="589"/>
      <c r="L19" s="58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1:40" ht="11.25" customHeight="1">
      <c r="A20" s="21" t="s">
        <v>1534</v>
      </c>
      <c r="B20" s="1005">
        <v>147466</v>
      </c>
      <c r="C20" s="21"/>
      <c r="D20" s="45"/>
      <c r="E20" s="21" t="s">
        <v>1540</v>
      </c>
      <c r="F20" s="719" t="s">
        <v>1989</v>
      </c>
      <c r="G20" s="900">
        <f>F20/F9*100</f>
        <v>0.44281863688871775</v>
      </c>
      <c r="I20" s="424"/>
      <c r="J20" s="589"/>
      <c r="K20" s="589"/>
      <c r="L20" s="58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1:40" ht="11.25" customHeight="1">
      <c r="A21" s="21" t="s">
        <v>1535</v>
      </c>
      <c r="B21" s="1005">
        <v>29752</v>
      </c>
      <c r="C21" s="1424"/>
      <c r="D21" s="45"/>
      <c r="E21" s="21" t="s">
        <v>1090</v>
      </c>
      <c r="F21" s="719" t="s">
        <v>1990</v>
      </c>
      <c r="G21" s="900">
        <f>F21/F9*100</f>
        <v>8.1997446446304441</v>
      </c>
      <c r="H21" s="118"/>
      <c r="I21" s="424"/>
      <c r="J21" s="589"/>
      <c r="K21" s="589"/>
      <c r="L21" s="58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1:40" ht="11.25" customHeight="1">
      <c r="A22" s="933" t="s">
        <v>262</v>
      </c>
      <c r="B22" s="1005" t="s">
        <v>1981</v>
      </c>
      <c r="C22" s="1424"/>
      <c r="D22" s="45"/>
      <c r="E22" s="21" t="s">
        <v>1092</v>
      </c>
      <c r="F22" s="719" t="s">
        <v>1991</v>
      </c>
      <c r="G22" s="900">
        <f>F22/F9*100</f>
        <v>7.6870072756014025</v>
      </c>
      <c r="H22" s="992"/>
      <c r="I22" s="424"/>
      <c r="J22" s="589"/>
      <c r="K22" s="589"/>
      <c r="L22" s="58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1:40" ht="11.25" customHeight="1">
      <c r="A23" s="933" t="s">
        <v>1094</v>
      </c>
      <c r="B23" s="1005" t="s">
        <v>1982</v>
      </c>
      <c r="C23" s="1424"/>
      <c r="D23" s="46"/>
      <c r="E23" s="1013" t="s">
        <v>1093</v>
      </c>
      <c r="F23" s="719" t="s">
        <v>1992</v>
      </c>
      <c r="G23" s="900">
        <f>F23/F9*100</f>
        <v>11.211316701457147</v>
      </c>
      <c r="H23" s="992"/>
      <c r="I23" s="424"/>
      <c r="J23" s="589"/>
      <c r="K23" s="589"/>
      <c r="L23" s="58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1:40" ht="11.25" customHeight="1">
      <c r="A24" s="933" t="s">
        <v>1096</v>
      </c>
      <c r="B24" s="1005" t="s">
        <v>1983</v>
      </c>
      <c r="C24" s="1424"/>
      <c r="D24" s="45"/>
      <c r="E24" s="1013" t="s">
        <v>1095</v>
      </c>
      <c r="F24" s="719" t="s">
        <v>1993</v>
      </c>
      <c r="G24" s="900">
        <f>F24/F9*100</f>
        <v>2.6650183410007497</v>
      </c>
      <c r="H24" s="992"/>
      <c r="I24" s="424"/>
      <c r="J24" s="589"/>
      <c r="K24" s="589"/>
      <c r="L24" s="58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1:40" ht="11.25" customHeight="1">
      <c r="A25" s="21" t="s">
        <v>1534</v>
      </c>
      <c r="B25" s="1005">
        <v>251193</v>
      </c>
      <c r="C25" s="1424"/>
      <c r="D25" s="45"/>
      <c r="E25" s="1013" t="s">
        <v>1097</v>
      </c>
      <c r="F25" s="719" t="s">
        <v>1994</v>
      </c>
      <c r="G25" s="900">
        <f>F25/F9*100</f>
        <v>3.9154489998581359</v>
      </c>
      <c r="H25" s="992"/>
      <c r="I25" s="424"/>
      <c r="J25" s="589"/>
      <c r="K25" s="589"/>
      <c r="L25" s="58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1:40" ht="11.25" customHeight="1">
      <c r="A26" s="21" t="s">
        <v>1535</v>
      </c>
      <c r="B26" s="1005">
        <v>48420</v>
      </c>
      <c r="C26" s="1424"/>
      <c r="D26" s="45"/>
      <c r="E26" s="21" t="s">
        <v>1541</v>
      </c>
      <c r="F26" s="719" t="s">
        <v>1995</v>
      </c>
      <c r="G26" s="900">
        <f>F26/F9*100</f>
        <v>0.34250045599173135</v>
      </c>
      <c r="H26" s="992"/>
      <c r="I26" s="58"/>
      <c r="J26" s="589"/>
      <c r="K26" s="589"/>
      <c r="L26" s="58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1:40" ht="11.25" customHeight="1">
      <c r="A27" s="933" t="s">
        <v>1099</v>
      </c>
      <c r="B27" s="898"/>
      <c r="C27" s="1424"/>
      <c r="D27" s="45"/>
      <c r="E27" s="21" t="s">
        <v>1098</v>
      </c>
      <c r="F27" s="719" t="s">
        <v>1996</v>
      </c>
      <c r="G27" s="900">
        <f>F27/F9*100</f>
        <v>0.36378007012139513</v>
      </c>
      <c r="H27" s="992"/>
      <c r="I27" s="58"/>
      <c r="J27" s="589"/>
      <c r="K27" s="589"/>
      <c r="L27" s="58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1:40" ht="11.25" customHeight="1">
      <c r="A28" s="933" t="s">
        <v>1101</v>
      </c>
      <c r="B28" s="900">
        <v>1.9107135392718304</v>
      </c>
      <c r="C28" s="1424"/>
      <c r="D28" s="46"/>
      <c r="E28" s="21" t="s">
        <v>1100</v>
      </c>
      <c r="F28" s="719" t="s">
        <v>1673</v>
      </c>
      <c r="G28" s="900">
        <f>F28/F9*100</f>
        <v>1.1926717062197272</v>
      </c>
      <c r="H28" s="992"/>
      <c r="I28" s="58"/>
      <c r="J28" s="589"/>
      <c r="K28" s="589"/>
      <c r="L28" s="58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11.25" customHeight="1">
      <c r="A29" s="933" t="s">
        <v>1102</v>
      </c>
      <c r="B29" s="1003">
        <v>1.83166837431694</v>
      </c>
      <c r="C29" s="1424"/>
      <c r="D29" s="46"/>
      <c r="E29" s="21" t="s">
        <v>1103</v>
      </c>
      <c r="F29" s="719" t="s">
        <v>1997</v>
      </c>
      <c r="G29" s="237">
        <f>F29/F9*100</f>
        <v>0.74275986462112153</v>
      </c>
      <c r="H29" s="992"/>
      <c r="I29" s="58"/>
      <c r="J29" s="589"/>
      <c r="K29" s="589"/>
      <c r="L29" s="58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</row>
    <row r="30" spans="1:40" ht="11.25" customHeight="1">
      <c r="A30" s="933" t="s">
        <v>1104</v>
      </c>
      <c r="B30" s="1003">
        <v>2.0232859777476033</v>
      </c>
      <c r="C30" s="1424"/>
      <c r="D30" s="46"/>
      <c r="E30" s="1013" t="s">
        <v>1105</v>
      </c>
      <c r="F30" s="719" t="s">
        <v>1998</v>
      </c>
      <c r="G30" s="237">
        <f>F30/F9*100</f>
        <v>2.5241675617615469</v>
      </c>
      <c r="I30" s="58"/>
      <c r="J30" s="589"/>
      <c r="K30" s="589"/>
      <c r="L30" s="58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</row>
    <row r="31" spans="1:40" ht="11.25" customHeight="1">
      <c r="A31" s="933" t="s">
        <v>1534</v>
      </c>
      <c r="B31" s="1003">
        <v>1.7033960370526087</v>
      </c>
      <c r="C31" s="1424"/>
      <c r="D31" s="46"/>
      <c r="E31" s="21" t="s">
        <v>1106</v>
      </c>
      <c r="F31" s="719" t="s">
        <v>1999</v>
      </c>
      <c r="G31" s="237">
        <f>F31/F9*100</f>
        <v>19.264130677097054</v>
      </c>
      <c r="I31" s="58"/>
      <c r="J31" s="589"/>
      <c r="K31" s="589"/>
      <c r="L31" s="58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</row>
    <row r="32" spans="1:40" ht="11.25" customHeight="1">
      <c r="A32" s="933" t="s">
        <v>1535</v>
      </c>
      <c r="B32" s="1003">
        <v>1.6274536165635924</v>
      </c>
      <c r="C32" s="1424"/>
      <c r="D32" s="46"/>
      <c r="E32" s="1013" t="s">
        <v>1107</v>
      </c>
      <c r="F32" s="719" t="s">
        <v>2000</v>
      </c>
      <c r="G32" s="897">
        <f>F32/F9*100</f>
        <v>3.1858622296982344</v>
      </c>
      <c r="I32" s="58"/>
      <c r="J32" s="589"/>
      <c r="K32" s="589"/>
      <c r="L32" s="58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40" ht="11.25" customHeight="1">
      <c r="A33" s="222" t="s">
        <v>1108</v>
      </c>
      <c r="B33" s="1003">
        <v>18.100000000000001</v>
      </c>
      <c r="C33" s="1424"/>
      <c r="D33" s="46"/>
      <c r="E33" s="1013" t="s">
        <v>1109</v>
      </c>
      <c r="F33" s="232">
        <v>16511</v>
      </c>
      <c r="G33" s="237">
        <f>F33/F9*100</f>
        <v>16.730843280708509</v>
      </c>
      <c r="I33" s="58"/>
      <c r="J33" s="589"/>
      <c r="K33" s="589"/>
      <c r="L33" s="58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</row>
    <row r="34" spans="1:40" ht="11.25" customHeight="1">
      <c r="A34" s="1523"/>
      <c r="B34" s="1003"/>
      <c r="C34" s="1424"/>
      <c r="D34" s="71"/>
      <c r="E34" s="1013"/>
      <c r="F34" s="232"/>
      <c r="G34" s="237"/>
      <c r="I34" s="58"/>
      <c r="J34" s="589"/>
      <c r="K34" s="589"/>
      <c r="L34" s="58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</row>
    <row r="35" spans="1:40" ht="11.25" customHeight="1">
      <c r="A35" s="1524" t="s">
        <v>1693</v>
      </c>
      <c r="B35" s="1003"/>
      <c r="C35" s="1424"/>
      <c r="D35" s="71"/>
      <c r="E35" s="1013"/>
      <c r="F35" s="232"/>
      <c r="G35" s="237"/>
      <c r="I35" s="58"/>
      <c r="J35" s="589"/>
      <c r="K35" s="589"/>
      <c r="L35" s="58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</row>
    <row r="36" spans="1:40" ht="12.75" customHeight="1">
      <c r="A36" s="1475" t="s">
        <v>1694</v>
      </c>
      <c r="B36" s="538"/>
      <c r="C36" s="517"/>
      <c r="I36" s="58"/>
      <c r="J36" s="589"/>
      <c r="K36" s="589"/>
      <c r="L36" s="58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</row>
    <row r="37" spans="1:40" ht="12.75" customHeight="1">
      <c r="A37" s="1475" t="s">
        <v>1695</v>
      </c>
      <c r="B37" s="538"/>
      <c r="C37" s="517"/>
      <c r="I37" s="58"/>
      <c r="J37" s="589"/>
      <c r="K37" s="589"/>
      <c r="L37" s="58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</row>
    <row r="38" spans="1:40" s="893" customFormat="1" ht="12.75" customHeight="1">
      <c r="A38" s="1475" t="s">
        <v>1696</v>
      </c>
      <c r="B38" s="538"/>
      <c r="F38" s="993"/>
      <c r="G38" s="994"/>
      <c r="H38" s="995"/>
      <c r="I38" s="996"/>
      <c r="J38" s="997"/>
      <c r="K38" s="997"/>
      <c r="L38" s="996"/>
      <c r="M38" s="998"/>
      <c r="N38" s="998"/>
      <c r="O38" s="998"/>
      <c r="P38" s="998"/>
      <c r="Q38" s="998"/>
      <c r="R38" s="998"/>
      <c r="S38" s="998"/>
      <c r="T38" s="998"/>
      <c r="U38" s="998"/>
      <c r="V38" s="998"/>
      <c r="W38" s="998"/>
      <c r="X38" s="998"/>
      <c r="Y38" s="998"/>
      <c r="Z38" s="998"/>
      <c r="AA38" s="998"/>
      <c r="AB38" s="998"/>
      <c r="AC38" s="998"/>
      <c r="AD38" s="998"/>
      <c r="AE38" s="998"/>
      <c r="AF38" s="998"/>
      <c r="AG38" s="998"/>
      <c r="AH38" s="998"/>
      <c r="AI38" s="998"/>
      <c r="AJ38" s="998"/>
      <c r="AK38" s="998"/>
      <c r="AL38" s="998"/>
      <c r="AM38" s="998"/>
      <c r="AN38" s="998"/>
    </row>
    <row r="39" spans="1:40" ht="12.75" customHeight="1">
      <c r="A39" s="1475" t="s">
        <v>1697</v>
      </c>
      <c r="B39" s="538"/>
      <c r="I39" s="58"/>
      <c r="J39" s="589"/>
      <c r="K39" s="589"/>
      <c r="L39" s="58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</row>
    <row r="40" spans="1:40" ht="12.75" customHeight="1">
      <c r="I40" s="58"/>
      <c r="J40" s="589"/>
      <c r="K40" s="589"/>
      <c r="L40" s="58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</row>
    <row r="41" spans="1:40" ht="12.75" customHeight="1">
      <c r="I41" s="58"/>
      <c r="J41" s="589"/>
      <c r="K41" s="589"/>
      <c r="L41" s="58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</row>
    <row r="42" spans="1:40" ht="12.75" customHeight="1">
      <c r="A42" s="202"/>
      <c r="I42" s="58"/>
      <c r="J42" s="589"/>
      <c r="K42" s="589"/>
      <c r="L42" s="58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</row>
    <row r="43" spans="1:40" ht="12.75" customHeight="1">
      <c r="A43" s="202"/>
      <c r="I43" s="58"/>
      <c r="J43" s="589"/>
      <c r="K43" s="589"/>
      <c r="L43" s="58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</row>
    <row r="44" spans="1:40" ht="12.75" customHeight="1">
      <c r="I44" s="58"/>
      <c r="J44" s="58"/>
      <c r="K44" s="58"/>
      <c r="L44" s="58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</row>
  </sheetData>
  <mergeCells count="5">
    <mergeCell ref="A3:G3"/>
    <mergeCell ref="A4:G4"/>
    <mergeCell ref="A5:G5"/>
    <mergeCell ref="J6:K6"/>
    <mergeCell ref="M6:P6"/>
  </mergeCells>
  <hyperlinks>
    <hyperlink ref="A35" r:id="rId1" location="!/view/sk/vbd_sk_win2/cr3802mr/v_cr3802mr_00_00_00_sk"/>
    <hyperlink ref="A36" r:id="rId2" location="!/view/sk/vbd_sk_win2/cr3803mr/v_cr3803mr_00_00_00_sk" display="DATAcube. [cr3803mr]"/>
    <hyperlink ref="A37" r:id="rId3" location="!/view/sk/vbd_sk_win2/cr3804mr/v_cr3804mr_00_00_00_sk" display="DATAcube. [cr3804mr]"/>
    <hyperlink ref="A38" r:id="rId4" location="!/view/sk/vbd_sk_win2/cr3807qr/v_cr3807qr_00_00_00_sk" display="DATAcube. [cr3807qr]"/>
    <hyperlink ref="A39" r:id="rId5" location="!/view/sk/vbd_sk_win2/cr3808qr/v_cr3808qr_00_00_00_sk" display="DATAcube. [cr3808qr]"/>
    <hyperlink ref="A4:G4" location="'Zoznam tabuliek'!A1" display="Cestovný ruch"/>
  </hyperlinks>
  <pageMargins left="0.78740157480314965" right="0.98425196850393704" top="0.39370078740157483" bottom="0.59055118110236227" header="0.27559055118110237" footer="0.51181102362204722"/>
  <pageSetup paperSize="9" orientation="portrait" r:id="rId6"/>
  <headerFooter>
    <oddHeader xml:space="preserve">&amp;R&amp;"Arial,Normálne"&amp;8 </oddHeader>
  </headerFooter>
  <colBreaks count="1" manualBreakCount="1">
    <brk id="7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view="pageBreakPreview" zoomScale="120" zoomScaleNormal="100" zoomScaleSheetLayoutView="120" workbookViewId="0">
      <selection activeCell="E32" sqref="E32"/>
    </sheetView>
  </sheetViews>
  <sheetFormatPr defaultColWidth="9.109375" defaultRowHeight="13.2"/>
  <cols>
    <col min="1" max="1" width="35.6640625" style="1" customWidth="1"/>
    <col min="2" max="2" width="6.5546875" style="1" customWidth="1"/>
    <col min="3" max="3" width="2.6640625" style="1" customWidth="1"/>
    <col min="4" max="4" width="0.6640625" style="1" customWidth="1"/>
    <col min="5" max="5" width="30.88671875" style="1" customWidth="1"/>
    <col min="6" max="6" width="7.6640625" style="178" customWidth="1"/>
    <col min="7" max="7" width="7.5546875" style="99" customWidth="1"/>
    <col min="8" max="8" width="11.5546875" style="99" bestFit="1" customWidth="1"/>
    <col min="9" max="10" width="9.109375" style="99"/>
    <col min="11" max="16384" width="9.109375" style="1"/>
  </cols>
  <sheetData>
    <row r="1" spans="1:39" ht="11.4" customHeight="1">
      <c r="A1" s="1063" t="s">
        <v>1749</v>
      </c>
      <c r="F1" s="179"/>
      <c r="I1" s="27"/>
      <c r="J1" s="27"/>
      <c r="K1" s="3"/>
    </row>
    <row r="2" spans="1:39" ht="18" customHeight="1">
      <c r="A2"/>
      <c r="C2" s="2"/>
      <c r="D2" s="2"/>
      <c r="E2" s="2"/>
      <c r="I2" s="27"/>
      <c r="J2" s="27"/>
      <c r="K2" s="3"/>
    </row>
    <row r="3" spans="1:39" ht="3.75" customHeight="1">
      <c r="A3" s="1702"/>
      <c r="B3" s="1702"/>
      <c r="C3" s="1702"/>
      <c r="D3" s="1702"/>
      <c r="E3" s="1702"/>
      <c r="F3" s="1702"/>
      <c r="I3" s="27"/>
      <c r="J3" s="27"/>
      <c r="K3" s="3"/>
    </row>
    <row r="4" spans="1:39" s="181" customFormat="1" ht="24" customHeight="1">
      <c r="A4" s="1711" t="s">
        <v>24</v>
      </c>
      <c r="B4" s="1711"/>
      <c r="C4" s="1711"/>
      <c r="D4" s="1711"/>
      <c r="E4" s="1711"/>
      <c r="F4" s="1711"/>
      <c r="G4" s="969"/>
      <c r="H4" s="999"/>
      <c r="I4" s="969"/>
      <c r="J4" s="969"/>
      <c r="K4" s="999"/>
      <c r="L4" s="771"/>
      <c r="M4" s="771"/>
      <c r="N4" s="771"/>
      <c r="O4" s="771"/>
      <c r="P4" s="774"/>
      <c r="Q4" s="774"/>
    </row>
    <row r="5" spans="1:39" ht="3.75" customHeight="1">
      <c r="A5" s="1727"/>
      <c r="B5" s="1727"/>
      <c r="C5" s="1727"/>
      <c r="D5" s="1727"/>
      <c r="E5" s="1727"/>
      <c r="F5" s="1727"/>
      <c r="G5" s="27"/>
      <c r="H5" s="27"/>
      <c r="I5" s="716"/>
      <c r="J5" s="986"/>
      <c r="K5" s="716"/>
      <c r="L5" s="494"/>
      <c r="M5" s="494"/>
      <c r="N5" s="494"/>
      <c r="O5" s="494"/>
      <c r="P5" s="27"/>
      <c r="Q5" s="27"/>
      <c r="R5" s="27"/>
      <c r="S5" s="27"/>
      <c r="T5" s="27"/>
      <c r="U5" s="27"/>
    </row>
    <row r="6" spans="1:39" ht="15" customHeight="1">
      <c r="A6" s="145" t="s">
        <v>127</v>
      </c>
      <c r="B6" s="49"/>
      <c r="C6" s="49"/>
      <c r="D6" s="40"/>
      <c r="E6"/>
      <c r="F6" s="183"/>
      <c r="G6" s="27"/>
      <c r="H6" s="988"/>
      <c r="I6" s="1756"/>
      <c r="J6" s="1756"/>
      <c r="K6" s="988"/>
      <c r="L6" s="1756"/>
      <c r="M6" s="1756"/>
      <c r="N6" s="1756"/>
      <c r="O6" s="1756"/>
      <c r="P6" s="27"/>
      <c r="Q6" s="27"/>
      <c r="R6" s="27"/>
      <c r="S6" s="27"/>
      <c r="T6" s="27"/>
      <c r="U6" s="27"/>
    </row>
    <row r="7" spans="1:39" ht="12" customHeight="1">
      <c r="A7" s="671"/>
      <c r="B7" s="1000"/>
      <c r="C7" s="49"/>
      <c r="D7" s="147"/>
      <c r="E7"/>
      <c r="F7" s="183"/>
      <c r="H7" s="989"/>
      <c r="I7" s="988"/>
      <c r="J7" s="988"/>
      <c r="K7" s="1001"/>
      <c r="L7" s="313"/>
      <c r="M7" s="313"/>
      <c r="N7" s="313"/>
      <c r="O7" s="313"/>
    </row>
    <row r="8" spans="1:39" ht="12.6" customHeight="1">
      <c r="A8" s="1002" t="s">
        <v>1110</v>
      </c>
      <c r="B8" s="1003" t="s">
        <v>1111</v>
      </c>
      <c r="C8" s="183"/>
      <c r="D8" s="40"/>
      <c r="E8"/>
      <c r="F8" s="47"/>
      <c r="G8" s="828"/>
      <c r="H8" s="58"/>
      <c r="I8" s="589"/>
      <c r="J8" s="589"/>
      <c r="K8" s="712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</row>
    <row r="9" spans="1:39" ht="12.75" customHeight="1">
      <c r="A9" s="963" t="s">
        <v>1112</v>
      </c>
      <c r="B9" s="212">
        <v>10002</v>
      </c>
      <c r="C9" s="507"/>
      <c r="D9" s="45"/>
      <c r="E9" s="37"/>
      <c r="F9" s="47"/>
      <c r="G9" s="990"/>
      <c r="H9" s="58"/>
      <c r="I9" s="589"/>
      <c r="J9" s="589"/>
      <c r="K9" s="712"/>
      <c r="L9" s="59"/>
      <c r="M9" s="59"/>
      <c r="N9" s="59"/>
      <c r="O9" s="59"/>
      <c r="P9" s="991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</row>
    <row r="10" spans="1:39" ht="12.6" customHeight="1">
      <c r="A10" s="222" t="s">
        <v>1113</v>
      </c>
      <c r="B10" s="212">
        <v>7028</v>
      </c>
      <c r="C10" s="507"/>
      <c r="D10" s="46"/>
      <c r="E10" s="37"/>
      <c r="F10" s="47"/>
      <c r="G10" s="990"/>
      <c r="H10" s="118"/>
      <c r="I10" s="589"/>
      <c r="J10" s="589"/>
      <c r="K10" s="712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39" ht="12.6" customHeight="1">
      <c r="A11" s="883"/>
      <c r="B11" s="1004"/>
      <c r="C11" s="507"/>
      <c r="D11" s="45"/>
      <c r="E11" s="37"/>
      <c r="F11" s="47"/>
      <c r="G11" s="990"/>
      <c r="H11" s="58"/>
      <c r="I11" s="589"/>
      <c r="J11" s="589"/>
      <c r="K11" s="712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</row>
    <row r="12" spans="1:39" ht="12.6" customHeight="1">
      <c r="A12" s="222" t="s">
        <v>1114</v>
      </c>
      <c r="B12" s="1005" t="s">
        <v>1111</v>
      </c>
      <c r="C12" s="507"/>
      <c r="D12" s="45"/>
      <c r="E12" s="37"/>
      <c r="F12" s="47"/>
      <c r="G12" s="990"/>
      <c r="H12" s="58"/>
      <c r="I12" s="589"/>
      <c r="J12" s="589"/>
      <c r="K12" s="712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</row>
    <row r="13" spans="1:39" ht="12.6" customHeight="1">
      <c r="A13" s="21" t="s">
        <v>1115</v>
      </c>
      <c r="B13" s="1003" t="s">
        <v>1111</v>
      </c>
      <c r="C13" s="507"/>
      <c r="D13" s="46"/>
      <c r="E13" s="37"/>
      <c r="F13" s="47"/>
      <c r="G13" s="990"/>
      <c r="H13" s="58"/>
      <c r="I13" s="589"/>
      <c r="J13" s="589"/>
      <c r="K13" s="712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39" ht="12.6" customHeight="1">
      <c r="A14" s="21"/>
      <c r="B14" s="963"/>
      <c r="C14" s="507"/>
      <c r="D14" s="45"/>
      <c r="E14" s="37"/>
      <c r="F14" s="47"/>
      <c r="G14" s="990"/>
      <c r="H14" s="58"/>
      <c r="I14" s="589"/>
      <c r="J14" s="589"/>
      <c r="K14" s="712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1:39" ht="12.6" customHeight="1">
      <c r="A15" s="21" t="s">
        <v>1116</v>
      </c>
      <c r="B15" s="898" t="s">
        <v>1111</v>
      </c>
      <c r="C15" s="507"/>
      <c r="D15" s="46"/>
      <c r="E15" s="37"/>
      <c r="F15" s="47"/>
      <c r="G15" s="990"/>
      <c r="H15" s="58"/>
      <c r="I15" s="589"/>
      <c r="J15" s="589"/>
      <c r="K15" s="712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1:39" ht="12.6" customHeight="1">
      <c r="A16" s="21" t="s">
        <v>1117</v>
      </c>
      <c r="B16" s="898" t="s">
        <v>1111</v>
      </c>
      <c r="C16" s="507"/>
      <c r="D16" s="45"/>
      <c r="E16" s="37"/>
      <c r="F16" s="47"/>
      <c r="G16" s="990"/>
      <c r="H16" s="58"/>
      <c r="I16" s="589"/>
      <c r="J16" s="589"/>
      <c r="K16" s="712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1:39" ht="12.6" customHeight="1">
      <c r="A17" s="933" t="s">
        <v>1118</v>
      </c>
      <c r="B17" s="1005">
        <v>21</v>
      </c>
      <c r="C17" s="507"/>
      <c r="D17" s="45"/>
      <c r="E17" s="37"/>
      <c r="F17" s="47"/>
      <c r="G17" s="990"/>
      <c r="H17" s="58"/>
      <c r="I17" s="589"/>
      <c r="J17" s="589"/>
      <c r="K17" s="712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1:39" ht="12.6" customHeight="1">
      <c r="A18" s="21" t="s">
        <v>1119</v>
      </c>
      <c r="B18" s="965">
        <v>99030</v>
      </c>
      <c r="C18" s="507"/>
      <c r="D18" s="45"/>
      <c r="E18" s="37"/>
      <c r="F18" s="47"/>
      <c r="H18" s="58"/>
      <c r="I18" s="589"/>
      <c r="J18" s="589"/>
      <c r="K18" s="712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1:39" ht="12.6" customHeight="1">
      <c r="A19" s="963"/>
      <c r="B19" s="1006"/>
      <c r="C19" s="507"/>
      <c r="D19" s="45"/>
      <c r="E19" s="37"/>
      <c r="F19" s="47"/>
      <c r="H19" s="58"/>
      <c r="I19" s="589"/>
      <c r="J19" s="589"/>
      <c r="K19" s="712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1:39" ht="12.6" customHeight="1">
      <c r="A20" s="21" t="s">
        <v>1120</v>
      </c>
      <c r="B20" s="1007">
        <v>344.2</v>
      </c>
      <c r="C20" s="507"/>
      <c r="D20" s="45"/>
      <c r="E20" s="37"/>
      <c r="F20" s="151"/>
      <c r="G20" s="118"/>
      <c r="H20" s="58"/>
      <c r="I20" s="589"/>
      <c r="J20" s="589"/>
      <c r="K20" s="712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1:39" ht="12.6" customHeight="1">
      <c r="A21" s="21" t="s">
        <v>1121</v>
      </c>
      <c r="B21" s="1007">
        <v>344.2</v>
      </c>
      <c r="C21" s="507"/>
      <c r="D21" s="45"/>
      <c r="G21" s="992"/>
      <c r="H21" s="58"/>
      <c r="I21" s="589"/>
      <c r="J21" s="589"/>
      <c r="K21" s="712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1:39" ht="12.6" customHeight="1">
      <c r="A22" s="21" t="s">
        <v>1122</v>
      </c>
      <c r="B22" s="225">
        <v>358.8</v>
      </c>
      <c r="C22" s="507"/>
      <c r="D22" s="46"/>
      <c r="G22" s="1008"/>
      <c r="H22" s="58"/>
      <c r="I22" s="589"/>
      <c r="J22" s="589"/>
      <c r="K22" s="712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1:39" ht="12.75" customHeight="1">
      <c r="A23" s="21" t="s">
        <v>1123</v>
      </c>
      <c r="B23" s="963">
        <v>27</v>
      </c>
      <c r="C23" s="507"/>
      <c r="D23" s="45"/>
      <c r="E23" s="253" t="s">
        <v>1124</v>
      </c>
      <c r="F23" s="1009">
        <v>100.267</v>
      </c>
      <c r="G23" s="992"/>
      <c r="H23" s="58"/>
      <c r="I23" s="589"/>
      <c r="J23" s="589"/>
      <c r="K23" s="712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1:39" ht="12.6" customHeight="1">
      <c r="A24" s="21" t="s">
        <v>1125</v>
      </c>
      <c r="B24" s="225">
        <v>197.83</v>
      </c>
      <c r="C24" s="542"/>
      <c r="D24" s="45"/>
      <c r="E24" s="21" t="s">
        <v>197</v>
      </c>
      <c r="F24" s="1010"/>
      <c r="G24" s="992"/>
      <c r="H24" s="58"/>
      <c r="I24" s="589"/>
      <c r="J24" s="589"/>
      <c r="K24" s="712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1:39" ht="12.6" customHeight="1">
      <c r="A25" s="21" t="s">
        <v>348</v>
      </c>
      <c r="B25" s="1011"/>
      <c r="C25" s="542"/>
      <c r="D25" s="45"/>
      <c r="E25" s="21" t="s">
        <v>1126</v>
      </c>
      <c r="F25" s="1012">
        <v>37.713000000000001</v>
      </c>
      <c r="G25" s="992"/>
      <c r="H25" s="58"/>
      <c r="I25" s="589"/>
      <c r="J25" s="589"/>
      <c r="K25" s="712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1:39" ht="12.6" customHeight="1">
      <c r="A26" s="21" t="s">
        <v>1127</v>
      </c>
      <c r="B26" s="225">
        <v>2.9</v>
      </c>
      <c r="C26" s="542"/>
      <c r="D26" s="45"/>
      <c r="E26" s="1013" t="s">
        <v>1128</v>
      </c>
      <c r="F26" s="1014">
        <v>25.636999999999997</v>
      </c>
      <c r="G26" s="992"/>
      <c r="H26" s="58"/>
      <c r="I26" s="589"/>
      <c r="J26" s="589"/>
      <c r="K26" s="712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1:39" ht="12.6" customHeight="1">
      <c r="A27" s="28" t="s">
        <v>1129</v>
      </c>
      <c r="B27" s="900">
        <v>18.66</v>
      </c>
      <c r="C27" s="1015"/>
      <c r="D27" s="71"/>
      <c r="E27" s="1013" t="s">
        <v>1130</v>
      </c>
      <c r="F27" s="1012">
        <v>36.917000000000002</v>
      </c>
      <c r="G27" s="1016"/>
      <c r="I27" s="589"/>
      <c r="J27" s="589"/>
      <c r="K27" s="712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1:39" ht="12.6" customHeight="1">
      <c r="A28" s="28" t="s">
        <v>1131</v>
      </c>
      <c r="B28" s="21">
        <v>20.27</v>
      </c>
      <c r="C28" s="1015"/>
      <c r="D28" s="71"/>
      <c r="E28" s="883"/>
      <c r="F28" s="883"/>
      <c r="G28" s="992"/>
      <c r="H28" s="58"/>
      <c r="I28" s="589"/>
      <c r="J28" s="589"/>
      <c r="K28" s="712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1:39" ht="12.6" customHeight="1">
      <c r="A29" s="264" t="s">
        <v>1132</v>
      </c>
      <c r="B29" s="900">
        <v>156</v>
      </c>
      <c r="C29" s="567"/>
      <c r="D29" s="36"/>
      <c r="E29" s="1013" t="s">
        <v>1133</v>
      </c>
      <c r="F29" s="1012">
        <v>0.44826491653180017</v>
      </c>
      <c r="G29" s="992"/>
      <c r="H29" s="58"/>
      <c r="I29" s="589"/>
      <c r="J29" s="589"/>
      <c r="K29" s="712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1:39" ht="12.6" customHeight="1">
      <c r="A30" s="380"/>
      <c r="B30" s="169"/>
      <c r="C30" s="551"/>
      <c r="D30" s="36"/>
      <c r="E30" s="397"/>
      <c r="F30" s="1017"/>
      <c r="G30" s="992"/>
      <c r="H30" s="58"/>
      <c r="I30" s="589"/>
      <c r="J30" s="589"/>
      <c r="K30" s="712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1:39" ht="12.6" customHeight="1">
      <c r="A31" s="1757" t="s">
        <v>1701</v>
      </c>
      <c r="B31" s="1758"/>
      <c r="C31" s="1758"/>
      <c r="D31" s="1758"/>
      <c r="E31" s="1758"/>
      <c r="F31" s="1758"/>
      <c r="H31" s="58"/>
      <c r="I31" s="589"/>
      <c r="J31" s="58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1:39" ht="12.6" customHeight="1">
      <c r="A32" s="1525" t="s">
        <v>1702</v>
      </c>
      <c r="B32" s="1507"/>
      <c r="C32" s="1507"/>
      <c r="D32" s="1507"/>
      <c r="E32" s="1507"/>
      <c r="F32" s="1507"/>
      <c r="H32" s="58"/>
      <c r="I32" s="589"/>
      <c r="J32" s="58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1:39" ht="12.6" customHeight="1">
      <c r="A33" s="1507" t="s">
        <v>1700</v>
      </c>
      <c r="B33" s="1507"/>
      <c r="C33" s="1507"/>
      <c r="D33" s="1507"/>
      <c r="E33" s="1507"/>
      <c r="F33" s="1507"/>
      <c r="H33" s="58"/>
      <c r="I33" s="589"/>
      <c r="J33" s="58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1:39" ht="10.5" customHeight="1">
      <c r="A34" s="1748" t="s">
        <v>1134</v>
      </c>
      <c r="B34" s="1748"/>
      <c r="C34" s="1748"/>
      <c r="D34" s="1748"/>
      <c r="E34" s="1748"/>
      <c r="F34" s="1748"/>
      <c r="H34" s="58"/>
      <c r="I34" s="589"/>
      <c r="J34" s="58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1:39" ht="12.75" customHeight="1">
      <c r="H35" s="58"/>
      <c r="I35" s="589"/>
      <c r="J35" s="58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1:39" ht="12.75" customHeight="1">
      <c r="A36" s="926"/>
      <c r="C36" s="178"/>
      <c r="E36" s="3"/>
      <c r="F36" s="1018"/>
      <c r="H36" s="58"/>
      <c r="I36" s="589"/>
      <c r="J36" s="58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1:39" ht="12.75" customHeight="1">
      <c r="A37" s="881"/>
      <c r="C37" s="178"/>
      <c r="G37"/>
      <c r="H37" s="58"/>
      <c r="I37" s="589"/>
      <c r="J37" s="58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1:39" ht="12.75" customHeight="1">
      <c r="A38" s="1759"/>
      <c r="B38" s="1759"/>
      <c r="C38" s="1759"/>
      <c r="D38" s="1759"/>
      <c r="E38" s="1759"/>
      <c r="F38" s="1759"/>
      <c r="H38" s="58"/>
      <c r="I38" s="589"/>
      <c r="J38" s="58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1:39" ht="12.75" customHeight="1">
      <c r="A39" s="1019"/>
      <c r="B39" s="1019"/>
      <c r="C39" s="1019"/>
      <c r="D39" s="1019"/>
      <c r="E39" s="1019"/>
      <c r="F39" s="1020"/>
      <c r="H39" s="58"/>
      <c r="I39" s="589"/>
      <c r="J39" s="58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1:39" ht="12" customHeight="1">
      <c r="A40" s="872"/>
      <c r="B40" s="113"/>
      <c r="H40" s="58"/>
      <c r="I40" s="589"/>
      <c r="J40" s="58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1:39">
      <c r="A41" s="113"/>
      <c r="B41" s="1021"/>
      <c r="G41"/>
      <c r="H41" s="58"/>
      <c r="I41" s="589"/>
      <c r="J41" s="58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1:39">
      <c r="A42" s="113"/>
      <c r="B42" s="1022"/>
      <c r="H42" s="58"/>
      <c r="I42" s="589"/>
      <c r="J42" s="58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1:39">
      <c r="A43" s="113"/>
      <c r="B43" s="1022"/>
      <c r="E43" s="155"/>
      <c r="H43" s="58"/>
      <c r="I43" s="589"/>
      <c r="J43" s="58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1:39">
      <c r="A44" s="646"/>
      <c r="B44" s="1022"/>
      <c r="H44" s="58"/>
      <c r="I44" s="58"/>
      <c r="J44" s="58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1:39" ht="12" customHeight="1">
      <c r="A45" s="113"/>
      <c r="B45" s="175"/>
    </row>
    <row r="46" spans="1:39">
      <c r="A46" s="113"/>
      <c r="B46" s="113"/>
    </row>
  </sheetData>
  <mergeCells count="8">
    <mergeCell ref="A31:F31"/>
    <mergeCell ref="A34:F34"/>
    <mergeCell ref="A38:F38"/>
    <mergeCell ref="A3:F3"/>
    <mergeCell ref="A4:F4"/>
    <mergeCell ref="A5:F5"/>
    <mergeCell ref="I6:J6"/>
    <mergeCell ref="L6:O6"/>
  </mergeCells>
  <hyperlinks>
    <hyperlink ref="A31:F31" r:id="rId1" location="!/view/sk/VBD_SK_WIN/vh5003rr/v_vh5003rr_00_00_00_sk" display="Zdroj: DATAcube. [vh5003rr]"/>
    <hyperlink ref="A32" r:id="rId2" location="!/view/sk/VBD_SK_WIN/ik5001rr/v_ik5001rr_00_00_00_sk" display=" DATAcube. [ik5001rr]"/>
    <hyperlink ref="A4:F4" location="'Zoznam tabuliek'!A1" display="Občianska a technická vybavenosť"/>
  </hyperlinks>
  <pageMargins left="0.98425196850393704" right="0.78740157480314965" top="0.39370078740157483" bottom="0.59055118110236227" header="0.27559055118110237" footer="0.51181102362204722"/>
  <pageSetup paperSize="9" scale="99" orientation="portrait" r:id="rId3"/>
  <headerFooter>
    <oddHeader xml:space="preserve">&amp;L&amp;8 </oddHeader>
  </headerFooter>
  <colBreaks count="1" manualBreakCount="1">
    <brk id="6" max="1048575" man="1"/>
  </colBreaks>
  <drawing r:id="rId4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view="pageBreakPreview" zoomScale="120" zoomScaleNormal="89" zoomScaleSheetLayoutView="120" workbookViewId="0">
      <selection activeCell="F25" sqref="F25"/>
    </sheetView>
  </sheetViews>
  <sheetFormatPr defaultColWidth="9.109375" defaultRowHeight="13.2"/>
  <cols>
    <col min="1" max="1" width="19.44140625" style="1" customWidth="1"/>
    <col min="2" max="2" width="12.5546875" style="1" customWidth="1"/>
    <col min="3" max="3" width="13.6640625" style="1" customWidth="1"/>
    <col min="4" max="4" width="12.33203125" style="1" customWidth="1"/>
    <col min="5" max="6" width="12.6640625" style="1" customWidth="1"/>
    <col min="7" max="7" width="7" style="99" customWidth="1"/>
    <col min="8" max="8" width="17.44140625" style="1" bestFit="1" customWidth="1"/>
    <col min="9" max="9" width="9.109375" style="1"/>
    <col min="10" max="10" width="6" style="1" customWidth="1"/>
    <col min="11" max="11" width="7.109375" style="1" customWidth="1"/>
    <col min="12" max="13" width="9.109375" style="1"/>
    <col min="14" max="14" width="10.88671875" style="1" customWidth="1"/>
    <col min="15" max="15" width="9.109375" style="1"/>
    <col min="16" max="16" width="9.109375" style="1" customWidth="1"/>
    <col min="17" max="16384" width="9.109375" style="1"/>
  </cols>
  <sheetData>
    <row r="1" spans="1:22" ht="11.4" customHeight="1">
      <c r="A1" s="1063" t="s">
        <v>1749</v>
      </c>
      <c r="F1" s="26"/>
    </row>
    <row r="2" spans="1:22" ht="18" customHeight="1">
      <c r="E2" s="1023"/>
      <c r="F2" s="2"/>
      <c r="G2" s="120"/>
    </row>
    <row r="3" spans="1:22" ht="3.75" customHeight="1">
      <c r="A3" s="1664"/>
      <c r="B3" s="1664"/>
      <c r="C3" s="1664"/>
      <c r="D3" s="1664"/>
      <c r="E3" s="1664"/>
      <c r="F3" s="1664"/>
      <c r="G3" s="120"/>
      <c r="H3" s="99"/>
    </row>
    <row r="4" spans="1:22" s="181" customFormat="1" ht="24" customHeight="1">
      <c r="A4" s="1711" t="s">
        <v>26</v>
      </c>
      <c r="B4" s="1711"/>
      <c r="C4" s="1711"/>
      <c r="D4" s="1711"/>
      <c r="E4" s="1711"/>
      <c r="F4" s="1711"/>
      <c r="G4" s="1024"/>
      <c r="H4" s="1024"/>
      <c r="I4" s="969"/>
      <c r="J4" s="969"/>
      <c r="K4" s="774"/>
      <c r="L4" s="774"/>
      <c r="M4" s="774"/>
      <c r="N4" s="774"/>
      <c r="O4" s="774"/>
      <c r="P4" s="774"/>
      <c r="Q4" s="774"/>
      <c r="R4" s="774"/>
      <c r="S4" s="774"/>
      <c r="T4" s="774"/>
      <c r="U4" s="774"/>
      <c r="V4" s="774"/>
    </row>
    <row r="5" spans="1:22" ht="3.75" customHeight="1">
      <c r="A5" s="1727"/>
      <c r="B5" s="1727"/>
      <c r="C5" s="1727"/>
      <c r="D5" s="1727"/>
      <c r="E5" s="1727"/>
      <c r="F5" s="1727"/>
      <c r="G5" s="831"/>
      <c r="H5" s="831"/>
      <c r="I5" s="27"/>
      <c r="J5" s="830"/>
      <c r="K5" s="494"/>
      <c r="L5" s="494"/>
      <c r="M5" s="27"/>
      <c r="N5" s="27"/>
      <c r="O5" s="3"/>
      <c r="P5" s="3"/>
      <c r="Q5" s="3"/>
      <c r="R5" s="3"/>
      <c r="S5" s="3"/>
      <c r="T5" s="3"/>
      <c r="U5" s="3"/>
      <c r="V5" s="3"/>
    </row>
    <row r="6" spans="1:22" s="48" customFormat="1" ht="13.5" customHeight="1">
      <c r="A6" s="1025" t="s">
        <v>112</v>
      </c>
      <c r="B6" s="621" t="s">
        <v>911</v>
      </c>
      <c r="C6" s="653" t="s">
        <v>1135</v>
      </c>
      <c r="D6" s="621" t="s">
        <v>1118</v>
      </c>
      <c r="E6" s="1765" t="s">
        <v>1136</v>
      </c>
      <c r="F6" s="1765"/>
      <c r="G6" s="1026"/>
      <c r="H6" s="1027"/>
      <c r="I6" s="1065"/>
      <c r="J6" s="1763"/>
      <c r="K6" s="1764"/>
      <c r="L6" s="1065"/>
      <c r="M6" s="83"/>
      <c r="N6" s="71"/>
      <c r="O6" s="651"/>
      <c r="P6" s="1761"/>
      <c r="Q6" s="1762"/>
      <c r="R6" s="651"/>
      <c r="S6" s="83"/>
      <c r="T6" s="83"/>
      <c r="U6" s="83"/>
      <c r="V6" s="83"/>
    </row>
    <row r="7" spans="1:22" s="37" customFormat="1" ht="12.45" customHeight="1">
      <c r="B7" s="621"/>
      <c r="C7" s="653" t="s">
        <v>1137</v>
      </c>
      <c r="D7" s="100"/>
      <c r="E7" s="653" t="s">
        <v>189</v>
      </c>
      <c r="F7" s="653" t="s">
        <v>226</v>
      </c>
      <c r="G7" s="653"/>
      <c r="H7" s="1028"/>
      <c r="I7" s="1065"/>
      <c r="J7" s="1763"/>
      <c r="K7" s="1764"/>
      <c r="L7" s="1065"/>
      <c r="M7" s="36"/>
      <c r="N7" s="3"/>
      <c r="O7" s="651"/>
      <c r="P7" s="1761"/>
      <c r="Q7" s="1762"/>
      <c r="R7" s="651"/>
      <c r="S7" s="36"/>
      <c r="T7" s="36"/>
      <c r="U7" s="36"/>
      <c r="V7" s="36"/>
    </row>
    <row r="8" spans="1:22" s="37" customFormat="1" ht="12.45" customHeight="1">
      <c r="A8" s="160"/>
      <c r="B8" s="621"/>
      <c r="C8" s="653" t="s">
        <v>1138</v>
      </c>
      <c r="D8" s="100"/>
      <c r="E8" s="653"/>
      <c r="F8" s="653" t="s">
        <v>1139</v>
      </c>
      <c r="G8" s="653"/>
      <c r="H8" s="1028"/>
      <c r="I8" s="1065"/>
      <c r="J8" s="1763"/>
      <c r="K8" s="1764"/>
      <c r="L8" s="1065"/>
      <c r="M8" s="36"/>
      <c r="N8" s="36"/>
      <c r="O8" s="651"/>
      <c r="P8" s="1761"/>
      <c r="Q8" s="1762"/>
      <c r="R8" s="651"/>
      <c r="S8" s="36"/>
      <c r="T8" s="36"/>
      <c r="U8" s="36"/>
      <c r="V8" s="36"/>
    </row>
    <row r="9" spans="1:22" s="37" customFormat="1" ht="3" customHeight="1">
      <c r="A9" s="160"/>
      <c r="B9" s="621"/>
      <c r="C9" s="653"/>
      <c r="D9" s="48"/>
      <c r="E9" s="653"/>
      <c r="F9" s="653"/>
      <c r="G9" s="653"/>
      <c r="H9" s="1028"/>
      <c r="I9" s="843"/>
      <c r="J9" s="843"/>
      <c r="K9" s="1066"/>
      <c r="L9" s="843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s="37" customFormat="1" ht="12.45" customHeight="1">
      <c r="A10" s="133" t="s">
        <v>239</v>
      </c>
      <c r="B10" s="298">
        <v>192</v>
      </c>
      <c r="C10" s="1029" t="s">
        <v>132</v>
      </c>
      <c r="D10" s="1030">
        <v>1</v>
      </c>
      <c r="E10" s="1031">
        <v>5.2</v>
      </c>
      <c r="F10" s="1031" t="s">
        <v>132</v>
      </c>
      <c r="G10" s="1032"/>
      <c r="H10" s="92"/>
      <c r="I10" s="857"/>
      <c r="J10" s="1033"/>
      <c r="K10" s="1067"/>
      <c r="L10" s="1068"/>
      <c r="M10" s="1069"/>
      <c r="N10" s="92"/>
      <c r="O10" s="71"/>
      <c r="P10" s="843"/>
      <c r="Q10" s="843"/>
      <c r="R10" s="847"/>
      <c r="S10" s="843"/>
      <c r="T10" s="36"/>
      <c r="U10" s="36"/>
      <c r="V10" s="36"/>
    </row>
    <row r="11" spans="1:22" s="37" customFormat="1" ht="12.45" customHeight="1">
      <c r="A11" s="133" t="s">
        <v>240</v>
      </c>
      <c r="B11" s="298">
        <v>494</v>
      </c>
      <c r="C11" s="1029" t="s">
        <v>132</v>
      </c>
      <c r="D11" s="298" t="s">
        <v>132</v>
      </c>
      <c r="E11" s="1031">
        <v>1.25</v>
      </c>
      <c r="F11" s="1031">
        <v>0.5</v>
      </c>
      <c r="G11" s="1032"/>
      <c r="H11" s="92"/>
      <c r="I11" s="857"/>
      <c r="J11" s="1033"/>
      <c r="K11" s="1067"/>
      <c r="L11" s="1068"/>
      <c r="M11" s="1069"/>
      <c r="N11" s="92"/>
      <c r="O11" s="71"/>
      <c r="P11" s="843"/>
      <c r="Q11" s="843"/>
      <c r="R11" s="847"/>
      <c r="S11" s="843"/>
      <c r="T11" s="36"/>
      <c r="U11" s="36"/>
      <c r="V11" s="36"/>
    </row>
    <row r="12" spans="1:22" s="37" customFormat="1" ht="12.45" customHeight="1">
      <c r="A12" s="133" t="s">
        <v>241</v>
      </c>
      <c r="B12" s="298">
        <v>9706</v>
      </c>
      <c r="C12" s="1029">
        <v>11</v>
      </c>
      <c r="D12" s="298" t="s">
        <v>734</v>
      </c>
      <c r="E12" s="1031">
        <v>58.61</v>
      </c>
      <c r="F12" s="1031">
        <v>15.17</v>
      </c>
      <c r="G12" s="1032"/>
      <c r="H12" s="92"/>
      <c r="I12" s="857"/>
      <c r="J12" s="1033"/>
      <c r="K12" s="1067"/>
      <c r="L12" s="1068"/>
      <c r="M12" s="1069"/>
      <c r="N12" s="92"/>
      <c r="O12" s="712"/>
      <c r="P12" s="1059"/>
      <c r="Q12" s="1059"/>
      <c r="R12" s="847"/>
      <c r="S12" s="843"/>
      <c r="T12" s="36"/>
      <c r="U12" s="36"/>
      <c r="V12" s="36"/>
    </row>
    <row r="13" spans="1:22" s="37" customFormat="1" ht="12.45" customHeight="1">
      <c r="A13" s="133" t="s">
        <v>467</v>
      </c>
      <c r="B13" s="298">
        <v>7420</v>
      </c>
      <c r="C13" s="1029">
        <v>2</v>
      </c>
      <c r="D13" s="298" t="s">
        <v>734</v>
      </c>
      <c r="E13" s="1031">
        <v>36.4</v>
      </c>
      <c r="F13" s="1031">
        <v>0.44</v>
      </c>
      <c r="G13" s="1034"/>
      <c r="H13" s="92"/>
      <c r="I13" s="1070"/>
      <c r="J13" s="843"/>
      <c r="K13" s="1071"/>
      <c r="L13" s="1068"/>
      <c r="M13" s="1069"/>
      <c r="N13" s="92"/>
      <c r="O13" s="712"/>
      <c r="P13" s="1059"/>
      <c r="Q13" s="1059"/>
      <c r="R13" s="847"/>
      <c r="S13" s="843"/>
      <c r="T13" s="36"/>
      <c r="U13" s="36"/>
      <c r="V13" s="36"/>
    </row>
    <row r="14" spans="1:22" s="37" customFormat="1" ht="12.45" customHeight="1">
      <c r="A14" s="133" t="s">
        <v>243</v>
      </c>
      <c r="B14" s="298">
        <v>11484</v>
      </c>
      <c r="C14" s="1029">
        <v>1</v>
      </c>
      <c r="D14" s="298" t="s">
        <v>1140</v>
      </c>
      <c r="E14" s="1031">
        <v>49.22</v>
      </c>
      <c r="F14" s="1031">
        <v>17.07</v>
      </c>
      <c r="G14" s="1034"/>
      <c r="H14" s="92"/>
      <c r="I14" s="857"/>
      <c r="J14" s="1035"/>
      <c r="K14" s="1067"/>
      <c r="L14" s="1068"/>
      <c r="M14" s="1069"/>
      <c r="N14" s="92"/>
      <c r="O14" s="712"/>
      <c r="P14" s="1059"/>
      <c r="Q14" s="1059"/>
      <c r="R14" s="847"/>
      <c r="S14" s="843"/>
      <c r="T14" s="36"/>
      <c r="U14" s="36"/>
      <c r="V14" s="36"/>
    </row>
    <row r="15" spans="1:22" s="48" customFormat="1" ht="12.45" customHeight="1">
      <c r="A15" s="127" t="s">
        <v>116</v>
      </c>
      <c r="B15" s="298">
        <v>766</v>
      </c>
      <c r="C15" s="1029">
        <v>1</v>
      </c>
      <c r="D15" s="298" t="s">
        <v>132</v>
      </c>
      <c r="E15" s="1031">
        <v>3.3</v>
      </c>
      <c r="F15" s="1031">
        <v>0.03</v>
      </c>
      <c r="G15" s="1034"/>
      <c r="H15" s="1072"/>
      <c r="I15" s="857"/>
      <c r="J15" s="1033"/>
      <c r="K15" s="1067"/>
      <c r="L15" s="1068"/>
      <c r="M15" s="1029"/>
      <c r="N15" s="1072"/>
      <c r="O15" s="712"/>
      <c r="P15" s="1059"/>
      <c r="Q15" s="1059"/>
      <c r="R15" s="847"/>
      <c r="S15" s="851"/>
      <c r="T15" s="83"/>
      <c r="U15" s="83"/>
      <c r="V15" s="83"/>
    </row>
    <row r="16" spans="1:22" s="37" customFormat="1" ht="12.45" customHeight="1">
      <c r="A16" s="133" t="s">
        <v>244</v>
      </c>
      <c r="B16" s="298">
        <v>334</v>
      </c>
      <c r="C16" s="1029" t="s">
        <v>132</v>
      </c>
      <c r="D16" s="298" t="s">
        <v>132</v>
      </c>
      <c r="E16" s="1031">
        <v>0.42907000000000001</v>
      </c>
      <c r="F16" s="1031" t="s">
        <v>132</v>
      </c>
      <c r="G16" s="1034"/>
      <c r="H16" s="92"/>
      <c r="I16" s="857"/>
      <c r="J16" s="1036"/>
      <c r="K16" s="1067"/>
      <c r="L16" s="1068"/>
      <c r="M16" s="1069"/>
      <c r="N16" s="92"/>
      <c r="O16" s="712"/>
      <c r="P16" s="1059"/>
      <c r="Q16" s="1059"/>
      <c r="R16" s="847"/>
      <c r="S16" s="843"/>
      <c r="T16" s="36"/>
      <c r="U16" s="36"/>
      <c r="V16" s="36"/>
    </row>
    <row r="17" spans="1:22" s="48" customFormat="1" ht="12.45" customHeight="1">
      <c r="A17" s="127" t="s">
        <v>245</v>
      </c>
      <c r="B17" s="298">
        <v>694</v>
      </c>
      <c r="C17" s="1029">
        <v>2</v>
      </c>
      <c r="D17" s="298">
        <v>1</v>
      </c>
      <c r="E17" s="1031">
        <v>11.89</v>
      </c>
      <c r="F17" s="1031" t="s">
        <v>132</v>
      </c>
      <c r="G17" s="1034"/>
      <c r="H17" s="1072"/>
      <c r="I17" s="857"/>
      <c r="J17" s="1033"/>
      <c r="K17" s="1067"/>
      <c r="L17" s="1068"/>
      <c r="M17" s="1029"/>
      <c r="N17" s="1072"/>
      <c r="O17" s="712"/>
      <c r="P17" s="1059"/>
      <c r="Q17" s="1059"/>
      <c r="R17" s="847"/>
      <c r="S17" s="851"/>
      <c r="T17" s="83"/>
      <c r="U17" s="83"/>
      <c r="V17" s="83"/>
    </row>
    <row r="18" spans="1:22" s="37" customFormat="1" ht="12.45" customHeight="1">
      <c r="A18" s="133" t="s">
        <v>246</v>
      </c>
      <c r="B18" s="298">
        <v>1049</v>
      </c>
      <c r="C18" s="1029" t="s">
        <v>132</v>
      </c>
      <c r="D18" s="298" t="s">
        <v>734</v>
      </c>
      <c r="E18" s="1031">
        <v>3.97</v>
      </c>
      <c r="F18" s="1031" t="s">
        <v>132</v>
      </c>
      <c r="G18" s="1032"/>
      <c r="H18" s="92"/>
      <c r="I18" s="857"/>
      <c r="J18" s="1036"/>
      <c r="K18" s="1067"/>
      <c r="L18" s="1068"/>
      <c r="M18" s="1069"/>
      <c r="N18" s="92"/>
      <c r="O18" s="712"/>
      <c r="P18" s="1059"/>
      <c r="Q18" s="1059"/>
      <c r="R18" s="847"/>
      <c r="S18" s="843"/>
      <c r="T18" s="36"/>
      <c r="U18" s="36"/>
      <c r="V18" s="36"/>
    </row>
    <row r="19" spans="1:22" s="48" customFormat="1" ht="12.45" customHeight="1">
      <c r="A19" s="127" t="s">
        <v>247</v>
      </c>
      <c r="B19" s="298">
        <v>762</v>
      </c>
      <c r="C19" s="1029" t="s">
        <v>132</v>
      </c>
      <c r="D19" s="298" t="s">
        <v>132</v>
      </c>
      <c r="E19" s="1031">
        <v>0.2</v>
      </c>
      <c r="F19" s="1031" t="s">
        <v>132</v>
      </c>
      <c r="G19" s="1032"/>
      <c r="H19" s="1072"/>
      <c r="I19" s="857"/>
      <c r="J19" s="1033"/>
      <c r="K19" s="1067"/>
      <c r="L19" s="1068"/>
      <c r="M19" s="1029"/>
      <c r="N19" s="1072"/>
      <c r="O19" s="712"/>
      <c r="P19" s="1059"/>
      <c r="Q19" s="1059"/>
      <c r="R19" s="847"/>
      <c r="S19" s="851"/>
      <c r="T19" s="83"/>
      <c r="U19" s="83"/>
      <c r="V19" s="83"/>
    </row>
    <row r="20" spans="1:22" s="37" customFormat="1" ht="12.45" customHeight="1">
      <c r="A20" s="133" t="s">
        <v>248</v>
      </c>
      <c r="B20" s="298">
        <v>407</v>
      </c>
      <c r="C20" s="1029" t="s">
        <v>132</v>
      </c>
      <c r="D20" s="298" t="s">
        <v>132</v>
      </c>
      <c r="E20" s="1031">
        <v>5.6</v>
      </c>
      <c r="F20" s="1031">
        <v>0.8</v>
      </c>
      <c r="G20" s="1032"/>
      <c r="H20" s="92"/>
      <c r="I20" s="857"/>
      <c r="J20" s="1037"/>
      <c r="K20" s="1067"/>
      <c r="L20" s="1068"/>
      <c r="M20" s="1069"/>
      <c r="N20" s="92"/>
      <c r="O20" s="712"/>
      <c r="P20" s="1059"/>
      <c r="Q20" s="1059"/>
      <c r="R20" s="847"/>
      <c r="S20" s="843"/>
      <c r="T20" s="36"/>
      <c r="U20" s="36"/>
      <c r="V20" s="36"/>
    </row>
    <row r="21" spans="1:22" s="37" customFormat="1" ht="12.45" customHeight="1">
      <c r="A21" s="133" t="s">
        <v>249</v>
      </c>
      <c r="B21" s="298">
        <v>8997</v>
      </c>
      <c r="C21" s="1029">
        <v>4</v>
      </c>
      <c r="D21" s="298" t="s">
        <v>734</v>
      </c>
      <c r="E21" s="1031">
        <v>81.63</v>
      </c>
      <c r="F21" s="1031">
        <v>4.34</v>
      </c>
      <c r="G21" s="1032"/>
      <c r="H21" s="92"/>
      <c r="I21" s="857"/>
      <c r="J21" s="1033"/>
      <c r="K21" s="1067"/>
      <c r="L21" s="1068"/>
      <c r="M21" s="1069"/>
      <c r="N21" s="92"/>
      <c r="O21" s="712"/>
      <c r="P21" s="1059"/>
      <c r="Q21" s="1059"/>
      <c r="R21" s="847"/>
      <c r="S21" s="843"/>
      <c r="T21" s="36"/>
      <c r="U21" s="36"/>
      <c r="V21" s="36"/>
    </row>
    <row r="22" spans="1:22" s="37" customFormat="1" ht="12.45" customHeight="1">
      <c r="A22" s="133" t="s">
        <v>250</v>
      </c>
      <c r="B22" s="298">
        <v>2036</v>
      </c>
      <c r="C22" s="1029" t="s">
        <v>132</v>
      </c>
      <c r="D22" s="298" t="s">
        <v>1141</v>
      </c>
      <c r="E22" s="1031">
        <v>22.4</v>
      </c>
      <c r="F22" s="1031">
        <v>3.16</v>
      </c>
      <c r="G22" s="1032"/>
      <c r="H22" s="92"/>
      <c r="I22" s="857"/>
      <c r="J22" s="1038"/>
      <c r="K22" s="1067"/>
      <c r="L22" s="1068"/>
      <c r="M22" s="1069"/>
      <c r="N22" s="92"/>
      <c r="O22" s="712"/>
      <c r="P22" s="1059"/>
      <c r="Q22" s="1059"/>
      <c r="R22" s="847"/>
      <c r="S22" s="843"/>
      <c r="T22" s="36"/>
      <c r="U22" s="36"/>
      <c r="V22" s="36"/>
    </row>
    <row r="23" spans="1:22" s="37" customFormat="1" ht="12.45" customHeight="1">
      <c r="A23" s="133" t="s">
        <v>120</v>
      </c>
      <c r="B23" s="298">
        <v>18560</v>
      </c>
      <c r="C23" s="1029">
        <v>1</v>
      </c>
      <c r="D23" s="298" t="s">
        <v>1141</v>
      </c>
      <c r="E23" s="1031">
        <v>114.22</v>
      </c>
      <c r="F23" s="1031">
        <v>3.95</v>
      </c>
      <c r="G23" s="1032"/>
      <c r="H23" s="92"/>
      <c r="I23" s="857"/>
      <c r="J23" s="1033"/>
      <c r="K23" s="1067"/>
      <c r="L23" s="1068"/>
      <c r="M23" s="1069"/>
      <c r="N23" s="92"/>
      <c r="O23" s="712"/>
      <c r="P23" s="1059"/>
      <c r="Q23" s="1059"/>
      <c r="R23" s="847"/>
      <c r="S23" s="843"/>
      <c r="T23" s="36"/>
      <c r="U23" s="36"/>
      <c r="V23" s="36"/>
    </row>
    <row r="24" spans="1:22" s="37" customFormat="1" ht="12.45" customHeight="1">
      <c r="A24" s="133" t="s">
        <v>468</v>
      </c>
      <c r="B24" s="298">
        <v>9853</v>
      </c>
      <c r="C24" s="1029">
        <v>3</v>
      </c>
      <c r="D24" s="298" t="s">
        <v>734</v>
      </c>
      <c r="E24" s="1031">
        <v>59.51</v>
      </c>
      <c r="F24" s="1031">
        <v>0.7</v>
      </c>
      <c r="G24" s="1032"/>
      <c r="H24" s="92"/>
      <c r="I24" s="857"/>
      <c r="J24" s="1033"/>
      <c r="K24" s="1067"/>
      <c r="L24" s="1068"/>
      <c r="M24" s="1069"/>
      <c r="N24" s="92"/>
      <c r="O24" s="712"/>
      <c r="P24" s="1059"/>
      <c r="Q24" s="1059"/>
      <c r="R24" s="847"/>
      <c r="S24" s="843"/>
      <c r="T24" s="36"/>
      <c r="U24" s="36"/>
      <c r="V24" s="36"/>
    </row>
    <row r="25" spans="1:22" s="37" customFormat="1" ht="12.45" customHeight="1">
      <c r="A25" s="133" t="s">
        <v>123</v>
      </c>
      <c r="B25" s="298">
        <v>1281</v>
      </c>
      <c r="C25" s="1029" t="s">
        <v>132</v>
      </c>
      <c r="D25" s="298" t="s">
        <v>734</v>
      </c>
      <c r="E25" s="1031">
        <v>0.3</v>
      </c>
      <c r="F25" s="1031" t="s">
        <v>132</v>
      </c>
      <c r="G25" s="1032"/>
      <c r="H25" s="92"/>
      <c r="I25" s="857"/>
      <c r="J25" s="1038"/>
      <c r="K25" s="1067"/>
      <c r="L25" s="1068"/>
      <c r="M25" s="1069"/>
      <c r="N25" s="92"/>
      <c r="O25" s="712"/>
      <c r="P25" s="1059"/>
      <c r="Q25" s="1059"/>
      <c r="R25" s="847"/>
      <c r="S25" s="843"/>
      <c r="T25" s="36"/>
      <c r="U25" s="36"/>
      <c r="V25" s="36"/>
    </row>
    <row r="26" spans="1:22" s="37" customFormat="1" ht="12.45" customHeight="1">
      <c r="A26" s="133" t="s">
        <v>253</v>
      </c>
      <c r="B26" s="298">
        <v>1198</v>
      </c>
      <c r="C26" s="1029">
        <v>1</v>
      </c>
      <c r="D26" s="298" t="s">
        <v>734</v>
      </c>
      <c r="E26" s="1031">
        <v>20.95</v>
      </c>
      <c r="F26" s="1031">
        <v>7.4</v>
      </c>
      <c r="G26" s="1032"/>
      <c r="H26" s="92"/>
      <c r="I26" s="857"/>
      <c r="J26" s="1033"/>
      <c r="K26" s="1067"/>
      <c r="L26" s="1068"/>
      <c r="M26" s="1069"/>
      <c r="N26" s="92"/>
      <c r="O26" s="712"/>
      <c r="P26" s="1059"/>
      <c r="Q26" s="1059"/>
      <c r="R26" s="847"/>
      <c r="S26" s="843"/>
      <c r="T26" s="36"/>
      <c r="U26" s="36"/>
      <c r="V26" s="36"/>
    </row>
    <row r="27" spans="1:22" s="37" customFormat="1" ht="12.45" customHeight="1">
      <c r="A27" s="133" t="s">
        <v>254</v>
      </c>
      <c r="B27" s="298">
        <v>11135</v>
      </c>
      <c r="C27" s="1029" t="s">
        <v>132</v>
      </c>
      <c r="D27" s="298" t="s">
        <v>1140</v>
      </c>
      <c r="E27" s="1031">
        <v>51.64</v>
      </c>
      <c r="F27" s="1031">
        <v>1.02</v>
      </c>
      <c r="G27" s="1032"/>
      <c r="H27" s="92"/>
      <c r="I27" s="857"/>
      <c r="J27" s="1033"/>
      <c r="K27" s="1067"/>
      <c r="L27" s="1068"/>
      <c r="M27" s="1069"/>
      <c r="N27" s="92"/>
      <c r="O27" s="712"/>
      <c r="P27" s="1059"/>
      <c r="Q27" s="1059"/>
      <c r="R27" s="847"/>
      <c r="S27" s="843"/>
      <c r="T27" s="36"/>
      <c r="U27" s="36"/>
      <c r="V27" s="36"/>
    </row>
    <row r="28" spans="1:22" s="48" customFormat="1" ht="12.45" customHeight="1">
      <c r="A28" s="127" t="s">
        <v>255</v>
      </c>
      <c r="B28" s="298">
        <v>1945</v>
      </c>
      <c r="C28" s="1029" t="s">
        <v>132</v>
      </c>
      <c r="D28" s="298" t="s">
        <v>734</v>
      </c>
      <c r="E28" s="1031">
        <v>9.9600000000000009</v>
      </c>
      <c r="F28" s="1031">
        <v>0.37</v>
      </c>
      <c r="G28" s="1032"/>
      <c r="H28" s="1072"/>
      <c r="I28" s="857"/>
      <c r="J28" s="1033"/>
      <c r="K28" s="1067"/>
      <c r="L28" s="1068"/>
      <c r="M28" s="1029"/>
      <c r="N28" s="1072"/>
      <c r="O28" s="712"/>
      <c r="P28" s="1059"/>
      <c r="Q28" s="1059"/>
      <c r="R28" s="847"/>
      <c r="S28" s="851"/>
      <c r="T28" s="83"/>
      <c r="U28" s="83"/>
      <c r="V28" s="83"/>
    </row>
    <row r="29" spans="1:22" s="37" customFormat="1" ht="12.45" customHeight="1">
      <c r="A29" s="133" t="s">
        <v>256</v>
      </c>
      <c r="B29" s="298">
        <v>9224</v>
      </c>
      <c r="C29" s="1029" t="s">
        <v>132</v>
      </c>
      <c r="D29" s="298">
        <v>1</v>
      </c>
      <c r="E29" s="1031">
        <v>64.97</v>
      </c>
      <c r="F29" s="1031" t="s">
        <v>132</v>
      </c>
      <c r="G29" s="1032"/>
      <c r="H29" s="92"/>
      <c r="I29" s="857"/>
      <c r="J29" s="1037"/>
      <c r="K29" s="1067"/>
      <c r="L29" s="1068"/>
      <c r="M29" s="1069"/>
      <c r="N29" s="92"/>
      <c r="O29" s="712"/>
      <c r="P29" s="1059"/>
      <c r="Q29" s="1059"/>
      <c r="R29" s="847"/>
      <c r="S29" s="843"/>
      <c r="T29" s="36"/>
      <c r="U29" s="36"/>
      <c r="V29" s="36"/>
    </row>
    <row r="30" spans="1:22" s="37" customFormat="1" ht="12.45" customHeight="1">
      <c r="A30" s="133" t="s">
        <v>257</v>
      </c>
      <c r="B30" s="298">
        <v>238</v>
      </c>
      <c r="C30" s="1029" t="s">
        <v>132</v>
      </c>
      <c r="D30" s="298" t="s">
        <v>132</v>
      </c>
      <c r="E30" s="1031">
        <v>0.35</v>
      </c>
      <c r="F30" s="1031" t="s">
        <v>132</v>
      </c>
      <c r="G30" s="1032"/>
      <c r="H30" s="92"/>
      <c r="I30" s="857"/>
      <c r="J30" s="1033"/>
      <c r="K30" s="1067"/>
      <c r="L30" s="1068"/>
      <c r="M30" s="1069"/>
      <c r="N30" s="92"/>
      <c r="O30" s="712"/>
      <c r="P30" s="1059"/>
      <c r="Q30" s="1059"/>
      <c r="R30" s="847"/>
      <c r="S30" s="843"/>
      <c r="T30" s="36"/>
      <c r="U30" s="36"/>
      <c r="V30" s="36"/>
    </row>
    <row r="31" spans="1:22" s="37" customFormat="1" ht="12.45" customHeight="1">
      <c r="A31" s="133" t="s">
        <v>258</v>
      </c>
      <c r="B31" s="298">
        <v>1255</v>
      </c>
      <c r="C31" s="1029">
        <v>1</v>
      </c>
      <c r="D31" s="298" t="s">
        <v>132</v>
      </c>
      <c r="E31" s="1031">
        <v>2.2000000000000002</v>
      </c>
      <c r="F31" s="1031">
        <v>0.24</v>
      </c>
      <c r="G31" s="1032"/>
      <c r="H31" s="92"/>
      <c r="I31" s="857"/>
      <c r="J31" s="1033"/>
      <c r="K31" s="1067"/>
      <c r="L31" s="1068"/>
      <c r="M31" s="1069"/>
      <c r="N31" s="92"/>
      <c r="O31" s="712"/>
      <c r="P31" s="1059"/>
      <c r="Q31" s="1059"/>
      <c r="R31" s="847"/>
      <c r="S31" s="843"/>
      <c r="T31" s="36"/>
      <c r="U31" s="36"/>
      <c r="V31" s="36"/>
    </row>
    <row r="32" spans="1:22" s="37" customFormat="1" ht="12.45" customHeight="1">
      <c r="A32" s="133"/>
      <c r="B32" s="298"/>
      <c r="C32" s="1039"/>
      <c r="D32" s="1040"/>
      <c r="E32" s="1031"/>
      <c r="F32" s="1031"/>
      <c r="G32" s="1032"/>
      <c r="H32" s="92"/>
      <c r="I32" s="857"/>
      <c r="J32" s="1033"/>
      <c r="K32" s="1067"/>
      <c r="L32" s="1068"/>
      <c r="M32" s="1069"/>
      <c r="N32" s="3"/>
      <c r="O32" s="712"/>
      <c r="P32" s="1059"/>
      <c r="Q32" s="1059"/>
      <c r="R32" s="1062"/>
      <c r="S32" s="843"/>
      <c r="T32" s="36"/>
      <c r="U32" s="36"/>
      <c r="V32" s="36"/>
    </row>
    <row r="33" spans="1:22" s="37" customFormat="1" ht="12.45" customHeight="1">
      <c r="A33" s="1760" t="s">
        <v>1704</v>
      </c>
      <c r="B33" s="1760"/>
      <c r="C33" s="1760"/>
      <c r="D33" s="1760"/>
      <c r="E33" s="1760"/>
      <c r="F33" s="1043"/>
      <c r="G33" s="1032"/>
      <c r="H33" s="841"/>
      <c r="I33" s="1073"/>
      <c r="J33" s="1074"/>
      <c r="K33" s="1075"/>
      <c r="L33" s="1068"/>
      <c r="M33" s="1069"/>
      <c r="N33" s="3"/>
      <c r="O33" s="3"/>
      <c r="P33" s="3"/>
      <c r="Q33" s="3"/>
      <c r="R33" s="3"/>
      <c r="S33" s="36"/>
      <c r="T33" s="36"/>
      <c r="U33" s="36"/>
      <c r="V33" s="36"/>
    </row>
    <row r="34" spans="1:22" s="37" customFormat="1" ht="12.45" customHeight="1">
      <c r="A34" s="1526" t="s">
        <v>1703</v>
      </c>
      <c r="B34" s="1473"/>
      <c r="C34" s="1527"/>
      <c r="D34" s="1528"/>
      <c r="E34" s="1529"/>
      <c r="F34" s="1043"/>
      <c r="G34" s="1032"/>
      <c r="H34" s="841"/>
      <c r="I34" s="1073"/>
      <c r="J34" s="1074"/>
      <c r="K34" s="1075"/>
      <c r="L34" s="1068"/>
      <c r="M34" s="1069"/>
      <c r="N34" s="3"/>
      <c r="O34" s="712"/>
      <c r="P34" s="3"/>
      <c r="Q34" s="3"/>
      <c r="R34" s="3"/>
      <c r="S34" s="36"/>
      <c r="T34" s="36"/>
      <c r="U34" s="36"/>
      <c r="V34" s="36"/>
    </row>
    <row r="35" spans="1:22" s="37" customFormat="1" ht="12.45" customHeight="1">
      <c r="A35" s="133"/>
      <c r="B35" s="103"/>
      <c r="C35" s="103"/>
      <c r="D35" s="103"/>
      <c r="E35" s="1043"/>
      <c r="F35" s="1043"/>
      <c r="G35" s="1034"/>
      <c r="H35" s="841"/>
      <c r="I35" s="1073"/>
      <c r="J35" s="1073"/>
      <c r="K35" s="1068"/>
      <c r="L35" s="1068"/>
      <c r="M35" s="1069"/>
      <c r="N35" s="1069"/>
      <c r="O35" s="36"/>
      <c r="P35" s="36"/>
      <c r="Q35" s="36"/>
      <c r="R35" s="36"/>
      <c r="S35" s="36"/>
      <c r="T35" s="36"/>
      <c r="U35" s="36"/>
      <c r="V35" s="36"/>
    </row>
    <row r="36" spans="1:22" s="37" customFormat="1" ht="12.45" customHeight="1">
      <c r="A36" s="1044"/>
      <c r="B36" s="47"/>
      <c r="C36" s="47"/>
      <c r="D36" s="47"/>
      <c r="E36" s="1043"/>
      <c r="F36" s="36"/>
      <c r="G36" s="1034"/>
      <c r="H36" s="841"/>
      <c r="I36" s="1076"/>
      <c r="J36" s="1076"/>
      <c r="K36" s="1076"/>
      <c r="L36" s="1076"/>
      <c r="M36" s="1069"/>
      <c r="N36" s="1069"/>
      <c r="O36" s="36"/>
      <c r="P36" s="36"/>
      <c r="Q36" s="36"/>
      <c r="R36" s="36"/>
      <c r="S36" s="36"/>
      <c r="T36" s="36"/>
      <c r="U36" s="36"/>
      <c r="V36" s="36"/>
    </row>
    <row r="37" spans="1:22" s="37" customFormat="1" ht="10.5" customHeight="1">
      <c r="A37" s="903"/>
      <c r="C37" s="1045"/>
      <c r="D37" s="1045"/>
      <c r="E37" s="1046"/>
      <c r="F37" s="1046"/>
      <c r="G37" s="1047"/>
      <c r="H37" s="1048"/>
      <c r="I37" s="1049"/>
      <c r="J37" s="1049"/>
      <c r="K37" s="843"/>
      <c r="L37" s="843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 s="113" customFormat="1" ht="10.5" customHeight="1">
      <c r="A38" s="114"/>
      <c r="C38" s="174"/>
      <c r="D38" s="174"/>
      <c r="E38" s="1050"/>
      <c r="F38" s="1050"/>
      <c r="G38" s="646"/>
      <c r="H38" s="400"/>
      <c r="I38" s="843"/>
      <c r="J38" s="843"/>
      <c r="K38" s="847"/>
      <c r="L38" s="847"/>
      <c r="M38" s="400"/>
      <c r="N38" s="400"/>
      <c r="O38" s="397"/>
      <c r="P38" s="397"/>
      <c r="Q38" s="397"/>
      <c r="R38" s="397"/>
      <c r="S38" s="397"/>
      <c r="T38" s="397"/>
      <c r="U38" s="397"/>
      <c r="V38" s="397"/>
    </row>
    <row r="39" spans="1:22" s="113" customFormat="1" ht="12" customHeight="1">
      <c r="B39" s="1051"/>
      <c r="C39" s="1052"/>
      <c r="D39" s="1051"/>
      <c r="E39" s="174"/>
      <c r="F39" s="174"/>
      <c r="G39" s="646"/>
      <c r="H39" s="400"/>
      <c r="I39" s="843"/>
      <c r="J39" s="843"/>
      <c r="K39" s="843"/>
      <c r="L39" s="843"/>
      <c r="M39" s="397"/>
      <c r="N39" s="397"/>
      <c r="O39" s="397"/>
      <c r="P39" s="397"/>
      <c r="Q39" s="397"/>
      <c r="R39" s="397"/>
      <c r="S39" s="397"/>
      <c r="T39" s="397"/>
      <c r="U39" s="397"/>
      <c r="V39" s="397"/>
    </row>
    <row r="40" spans="1:22" s="37" customFormat="1" ht="12.75" customHeight="1">
      <c r="B40" s="875"/>
      <c r="C40" s="1051"/>
      <c r="D40" s="876"/>
      <c r="E40" s="41"/>
      <c r="F40" s="41"/>
      <c r="G40" s="380"/>
      <c r="H40" s="71"/>
      <c r="I40" s="1065"/>
      <c r="J40" s="1763"/>
      <c r="K40" s="1764"/>
      <c r="L40" s="1065"/>
      <c r="M40" s="36"/>
      <c r="N40" s="71"/>
      <c r="O40" s="651"/>
      <c r="P40" s="1761"/>
      <c r="Q40" s="1762"/>
      <c r="R40" s="651"/>
      <c r="S40" s="36"/>
      <c r="T40" s="36"/>
      <c r="U40" s="36"/>
      <c r="V40" s="36"/>
    </row>
    <row r="41" spans="1:22">
      <c r="H41" s="3"/>
      <c r="I41" s="1065"/>
      <c r="J41" s="1763"/>
      <c r="K41" s="1764"/>
      <c r="L41" s="1065"/>
      <c r="M41" s="3"/>
      <c r="N41" s="3"/>
      <c r="O41" s="651"/>
      <c r="P41" s="1761"/>
      <c r="Q41" s="1762"/>
      <c r="R41" s="651"/>
      <c r="S41" s="3"/>
      <c r="T41" s="3"/>
      <c r="U41" s="3"/>
      <c r="V41" s="3"/>
    </row>
    <row r="42" spans="1:22" s="37" customFormat="1" ht="12">
      <c r="B42" s="41"/>
      <c r="C42" s="41"/>
      <c r="D42" s="41"/>
      <c r="E42" s="41"/>
      <c r="F42" s="41"/>
      <c r="G42" s="380"/>
      <c r="H42" s="36"/>
      <c r="I42" s="1065"/>
      <c r="J42" s="1763"/>
      <c r="K42" s="1764"/>
      <c r="L42" s="1065"/>
      <c r="M42" s="36"/>
      <c r="N42" s="36"/>
      <c r="O42" s="651"/>
      <c r="P42" s="1761"/>
      <c r="Q42" s="1762"/>
      <c r="R42" s="651"/>
      <c r="S42" s="36"/>
      <c r="T42" s="36"/>
      <c r="U42" s="36"/>
      <c r="V42" s="36"/>
    </row>
    <row r="43" spans="1:22" s="37" customFormat="1" ht="12" customHeight="1">
      <c r="B43" s="41"/>
      <c r="C43" s="41"/>
      <c r="D43" s="41"/>
      <c r="E43" s="41"/>
      <c r="F43" s="41"/>
      <c r="G43" s="380"/>
      <c r="H43" s="92"/>
      <c r="I43" s="847"/>
      <c r="J43" s="843"/>
      <c r="K43" s="843"/>
      <c r="L43" s="847"/>
      <c r="M43" s="36"/>
      <c r="N43" s="92"/>
      <c r="O43" s="71"/>
      <c r="P43" s="36"/>
      <c r="Q43" s="36"/>
      <c r="R43" s="71"/>
      <c r="S43" s="36"/>
      <c r="T43" s="36"/>
      <c r="U43" s="36"/>
      <c r="V43" s="36"/>
    </row>
    <row r="44" spans="1:22" s="37" customFormat="1" ht="12" customHeight="1">
      <c r="B44" s="41"/>
      <c r="C44" s="41"/>
      <c r="D44" s="41"/>
      <c r="E44" s="41"/>
      <c r="F44" s="41"/>
      <c r="G44" s="380"/>
      <c r="H44" s="92"/>
      <c r="I44" s="71"/>
      <c r="J44" s="36"/>
      <c r="K44" s="36"/>
      <c r="L44" s="71"/>
      <c r="M44" s="36"/>
      <c r="N44" s="92"/>
      <c r="O44" s="71"/>
      <c r="P44" s="36"/>
      <c r="Q44" s="36"/>
      <c r="R44" s="71"/>
      <c r="S44" s="36"/>
      <c r="T44" s="36"/>
      <c r="U44" s="36"/>
      <c r="V44" s="36"/>
    </row>
    <row r="45" spans="1:22" ht="12" customHeight="1">
      <c r="B45" s="59"/>
      <c r="C45" s="59"/>
      <c r="D45" s="59"/>
      <c r="E45" s="59"/>
      <c r="F45" s="59"/>
      <c r="G45" s="58"/>
      <c r="H45" s="92"/>
      <c r="I45" s="712"/>
      <c r="J45" s="3"/>
      <c r="K45" s="3"/>
      <c r="L45" s="71"/>
      <c r="M45" s="3"/>
      <c r="N45" s="92"/>
      <c r="O45" s="712"/>
      <c r="P45" s="3"/>
      <c r="Q45" s="3"/>
      <c r="R45" s="71"/>
      <c r="S45" s="3"/>
      <c r="T45" s="3"/>
      <c r="U45" s="3"/>
      <c r="V45" s="3"/>
    </row>
    <row r="46" spans="1:22" ht="12" customHeight="1">
      <c r="B46" s="59"/>
      <c r="C46" s="59"/>
      <c r="D46" s="59"/>
      <c r="E46" s="59"/>
      <c r="F46" s="59"/>
      <c r="G46" s="58"/>
      <c r="H46" s="92"/>
      <c r="I46" s="712"/>
      <c r="J46" s="3"/>
      <c r="K46" s="3"/>
      <c r="L46" s="71"/>
      <c r="M46" s="3"/>
      <c r="N46" s="92"/>
      <c r="O46" s="712"/>
      <c r="P46" s="3"/>
      <c r="Q46" s="3"/>
      <c r="R46" s="71"/>
      <c r="S46" s="3"/>
      <c r="T46" s="3"/>
      <c r="U46" s="3"/>
      <c r="V46" s="3"/>
    </row>
    <row r="47" spans="1:22" ht="12" customHeight="1">
      <c r="H47" s="92"/>
      <c r="I47" s="712"/>
      <c r="J47" s="3"/>
      <c r="K47" s="3"/>
      <c r="L47" s="71"/>
      <c r="M47" s="3"/>
      <c r="N47" s="92"/>
      <c r="O47" s="712"/>
      <c r="P47" s="3"/>
      <c r="Q47" s="3"/>
      <c r="R47" s="71"/>
      <c r="S47" s="3"/>
      <c r="T47" s="3"/>
      <c r="U47" s="3"/>
      <c r="V47" s="3"/>
    </row>
    <row r="48" spans="1:22" ht="12" customHeight="1">
      <c r="H48" s="1072"/>
      <c r="I48" s="712"/>
      <c r="J48" s="3"/>
      <c r="K48" s="3"/>
      <c r="L48" s="71"/>
      <c r="M48" s="3"/>
      <c r="N48" s="1072"/>
      <c r="O48" s="712"/>
      <c r="P48" s="3"/>
      <c r="Q48" s="3"/>
      <c r="R48" s="71"/>
      <c r="S48" s="3"/>
      <c r="T48" s="3"/>
      <c r="U48" s="3"/>
      <c r="V48" s="3"/>
    </row>
    <row r="49" spans="8:22">
      <c r="H49" s="92"/>
      <c r="I49" s="712"/>
      <c r="J49" s="3"/>
      <c r="K49" s="3"/>
      <c r="L49" s="71"/>
      <c r="M49" s="3"/>
      <c r="N49" s="92"/>
      <c r="O49" s="712"/>
      <c r="P49" s="3"/>
      <c r="Q49" s="3"/>
      <c r="R49" s="71"/>
      <c r="S49" s="3"/>
      <c r="T49" s="3"/>
      <c r="U49" s="3"/>
      <c r="V49" s="3"/>
    </row>
    <row r="50" spans="8:22">
      <c r="H50" s="1072"/>
      <c r="I50" s="712"/>
      <c r="J50" s="3"/>
      <c r="K50" s="3"/>
      <c r="L50" s="71"/>
      <c r="M50" s="3"/>
      <c r="N50" s="1072"/>
      <c r="O50" s="712"/>
      <c r="P50" s="3"/>
      <c r="Q50" s="3"/>
      <c r="R50" s="71"/>
      <c r="S50" s="3"/>
      <c r="T50" s="3"/>
      <c r="U50" s="3"/>
      <c r="V50" s="3"/>
    </row>
    <row r="51" spans="8:22">
      <c r="H51" s="92"/>
      <c r="I51" s="712"/>
      <c r="J51" s="3"/>
      <c r="K51" s="3"/>
      <c r="L51" s="71"/>
      <c r="M51" s="3"/>
      <c r="N51" s="92"/>
      <c r="O51" s="712"/>
      <c r="P51" s="3"/>
      <c r="Q51" s="3"/>
      <c r="R51" s="71"/>
      <c r="S51" s="3"/>
      <c r="T51" s="3"/>
      <c r="U51" s="3"/>
      <c r="V51" s="3"/>
    </row>
    <row r="52" spans="8:22">
      <c r="H52" s="127" t="s">
        <v>247</v>
      </c>
      <c r="I52" s="59">
        <v>638</v>
      </c>
      <c r="J52" s="1">
        <v>70</v>
      </c>
      <c r="L52" s="41">
        <f t="shared" ref="L52:L64" si="0">I52+J52-K52</f>
        <v>708</v>
      </c>
      <c r="N52" s="127" t="s">
        <v>247</v>
      </c>
      <c r="O52" s="59">
        <v>708</v>
      </c>
      <c r="P52" s="1">
        <v>13</v>
      </c>
      <c r="Q52" s="1">
        <v>1</v>
      </c>
      <c r="R52" s="41">
        <f t="shared" ref="R52:R64" si="1">O52+P52-Q52</f>
        <v>720</v>
      </c>
    </row>
    <row r="53" spans="8:22">
      <c r="H53" s="133" t="s">
        <v>248</v>
      </c>
      <c r="I53" s="59">
        <v>365</v>
      </c>
      <c r="J53" s="1">
        <v>18</v>
      </c>
      <c r="L53" s="41">
        <f t="shared" si="0"/>
        <v>383</v>
      </c>
      <c r="N53" s="133" t="s">
        <v>248</v>
      </c>
      <c r="O53" s="59">
        <v>383</v>
      </c>
      <c r="P53" s="1">
        <v>4</v>
      </c>
      <c r="Q53" s="1">
        <v>1</v>
      </c>
      <c r="R53" s="41">
        <f t="shared" si="1"/>
        <v>386</v>
      </c>
    </row>
    <row r="54" spans="8:22">
      <c r="H54" s="133" t="s">
        <v>249</v>
      </c>
      <c r="I54" s="59">
        <v>8101</v>
      </c>
      <c r="J54" s="1">
        <v>508</v>
      </c>
      <c r="L54" s="41">
        <f t="shared" si="0"/>
        <v>8609</v>
      </c>
      <c r="N54" s="133" t="s">
        <v>249</v>
      </c>
      <c r="O54" s="59">
        <v>8609</v>
      </c>
      <c r="P54" s="1">
        <v>0</v>
      </c>
      <c r="R54" s="41">
        <f t="shared" si="1"/>
        <v>8609</v>
      </c>
    </row>
    <row r="55" spans="8:22">
      <c r="H55" s="133" t="s">
        <v>250</v>
      </c>
      <c r="I55" s="59">
        <v>1788</v>
      </c>
      <c r="J55" s="1">
        <v>134</v>
      </c>
      <c r="L55" s="41">
        <f t="shared" si="0"/>
        <v>1922</v>
      </c>
      <c r="N55" s="133" t="s">
        <v>250</v>
      </c>
      <c r="O55" s="59">
        <v>1922</v>
      </c>
      <c r="P55" s="1">
        <v>95</v>
      </c>
      <c r="R55" s="41">
        <f t="shared" si="1"/>
        <v>2017</v>
      </c>
    </row>
    <row r="56" spans="8:22">
      <c r="H56" s="133" t="s">
        <v>120</v>
      </c>
      <c r="I56" s="59">
        <v>17354</v>
      </c>
      <c r="J56" s="1">
        <v>676</v>
      </c>
      <c r="L56" s="41">
        <f t="shared" si="0"/>
        <v>18030</v>
      </c>
      <c r="N56" s="133" t="s">
        <v>120</v>
      </c>
      <c r="O56" s="59">
        <v>18030</v>
      </c>
      <c r="P56" s="1">
        <v>410</v>
      </c>
      <c r="R56" s="41">
        <f t="shared" si="1"/>
        <v>18440</v>
      </c>
    </row>
    <row r="57" spans="8:22" ht="22.8">
      <c r="H57" s="133" t="s">
        <v>468</v>
      </c>
      <c r="I57" s="59">
        <v>9838</v>
      </c>
      <c r="J57" s="1">
        <v>7</v>
      </c>
      <c r="L57" s="41">
        <f t="shared" si="0"/>
        <v>9845</v>
      </c>
      <c r="N57" s="133" t="s">
        <v>468</v>
      </c>
      <c r="O57" s="59">
        <v>9845</v>
      </c>
      <c r="P57" s="1">
        <v>0</v>
      </c>
      <c r="R57" s="41">
        <f t="shared" si="1"/>
        <v>9845</v>
      </c>
    </row>
    <row r="58" spans="8:22" ht="22.8">
      <c r="H58" s="133" t="s">
        <v>123</v>
      </c>
      <c r="I58" s="59">
        <v>940</v>
      </c>
      <c r="J58" s="1">
        <v>200</v>
      </c>
      <c r="K58" s="1">
        <v>6</v>
      </c>
      <c r="L58" s="41">
        <f t="shared" si="0"/>
        <v>1134</v>
      </c>
      <c r="N58" s="133" t="s">
        <v>123</v>
      </c>
      <c r="O58" s="59">
        <v>1134</v>
      </c>
      <c r="P58" s="1">
        <v>6</v>
      </c>
      <c r="Q58" s="1">
        <v>3</v>
      </c>
      <c r="R58" s="41">
        <f t="shared" si="1"/>
        <v>1137</v>
      </c>
    </row>
    <row r="59" spans="8:22">
      <c r="H59" s="133" t="s">
        <v>253</v>
      </c>
      <c r="I59" s="59">
        <v>1071</v>
      </c>
      <c r="J59" s="1">
        <v>99</v>
      </c>
      <c r="K59" s="1">
        <v>1</v>
      </c>
      <c r="L59" s="41">
        <f t="shared" si="0"/>
        <v>1169</v>
      </c>
      <c r="N59" s="133" t="s">
        <v>253</v>
      </c>
      <c r="O59" s="59">
        <v>1169</v>
      </c>
      <c r="P59" s="1">
        <v>8</v>
      </c>
      <c r="Q59" s="1">
        <v>1</v>
      </c>
      <c r="R59" s="41">
        <f t="shared" si="1"/>
        <v>1176</v>
      </c>
    </row>
    <row r="60" spans="8:22">
      <c r="H60" s="133" t="s">
        <v>254</v>
      </c>
      <c r="I60" s="59">
        <v>10825</v>
      </c>
      <c r="J60" s="1">
        <v>146</v>
      </c>
      <c r="K60" s="1">
        <v>2</v>
      </c>
      <c r="L60" s="41">
        <f t="shared" si="0"/>
        <v>10969</v>
      </c>
      <c r="N60" s="133" t="s">
        <v>254</v>
      </c>
      <c r="O60" s="59">
        <v>10969</v>
      </c>
      <c r="P60" s="1">
        <v>147</v>
      </c>
      <c r="Q60" s="1">
        <v>3</v>
      </c>
      <c r="R60" s="41">
        <f t="shared" si="1"/>
        <v>11113</v>
      </c>
    </row>
    <row r="61" spans="8:22">
      <c r="H61" s="127" t="s">
        <v>255</v>
      </c>
      <c r="I61" s="59">
        <v>1527</v>
      </c>
      <c r="J61" s="1">
        <v>228</v>
      </c>
      <c r="L61" s="41">
        <f t="shared" si="0"/>
        <v>1755</v>
      </c>
      <c r="N61" s="127" t="s">
        <v>255</v>
      </c>
      <c r="O61" s="59">
        <v>1755</v>
      </c>
      <c r="P61" s="1">
        <v>52</v>
      </c>
      <c r="Q61" s="1">
        <v>1</v>
      </c>
      <c r="R61" s="41">
        <f t="shared" si="1"/>
        <v>1806</v>
      </c>
    </row>
    <row r="62" spans="8:22">
      <c r="H62" s="133" t="s">
        <v>256</v>
      </c>
      <c r="I62" s="59">
        <v>8963</v>
      </c>
      <c r="J62" s="1">
        <v>104</v>
      </c>
      <c r="L62" s="41">
        <f t="shared" si="0"/>
        <v>9067</v>
      </c>
      <c r="N62" s="133" t="s">
        <v>256</v>
      </c>
      <c r="O62" s="59">
        <v>9067</v>
      </c>
      <c r="P62" s="1">
        <v>0</v>
      </c>
      <c r="Q62" s="1">
        <v>1</v>
      </c>
      <c r="R62" s="41">
        <f t="shared" si="1"/>
        <v>9066</v>
      </c>
    </row>
    <row r="63" spans="8:22">
      <c r="H63" s="133" t="s">
        <v>257</v>
      </c>
      <c r="I63" s="59">
        <v>218</v>
      </c>
      <c r="J63" s="1">
        <v>12</v>
      </c>
      <c r="L63" s="41">
        <f t="shared" si="0"/>
        <v>230</v>
      </c>
      <c r="N63" s="133" t="s">
        <v>257</v>
      </c>
      <c r="O63" s="59">
        <v>230</v>
      </c>
      <c r="P63" s="1">
        <v>4</v>
      </c>
      <c r="R63" s="41">
        <f t="shared" si="1"/>
        <v>234</v>
      </c>
    </row>
    <row r="64" spans="8:22" ht="22.8">
      <c r="H64" s="133" t="s">
        <v>258</v>
      </c>
      <c r="I64" s="59">
        <v>912</v>
      </c>
      <c r="J64" s="1">
        <v>13</v>
      </c>
      <c r="L64" s="41">
        <f t="shared" si="0"/>
        <v>925</v>
      </c>
      <c r="N64" s="133" t="s">
        <v>258</v>
      </c>
      <c r="O64" s="59">
        <v>925</v>
      </c>
      <c r="P64" s="1">
        <v>2</v>
      </c>
      <c r="R64" s="41">
        <f t="shared" si="1"/>
        <v>927</v>
      </c>
    </row>
    <row r="65" spans="10:18">
      <c r="J65" s="1">
        <f>SUM(J43:J64)</f>
        <v>2215</v>
      </c>
      <c r="K65" s="1">
        <f>SUM(K43:K64)</f>
        <v>9</v>
      </c>
      <c r="L65" s="59">
        <f>SUM(L43:L64)</f>
        <v>64746</v>
      </c>
      <c r="O65" s="59">
        <f>SUM(O43:O64)</f>
        <v>64746</v>
      </c>
      <c r="P65" s="1">
        <f>SUM(P43:P64)</f>
        <v>741</v>
      </c>
      <c r="Q65" s="1">
        <f>SUM(Q43:Q64)</f>
        <v>11</v>
      </c>
      <c r="R65" s="59">
        <f>SUM(R43:R64)</f>
        <v>65476</v>
      </c>
    </row>
    <row r="67" spans="10:18">
      <c r="J67" s="1" t="s">
        <v>1142</v>
      </c>
      <c r="O67" s="59">
        <f>O65+P65-Q65</f>
        <v>65476</v>
      </c>
    </row>
  </sheetData>
  <mergeCells count="13">
    <mergeCell ref="A3:F3"/>
    <mergeCell ref="A4:F4"/>
    <mergeCell ref="A5:F5"/>
    <mergeCell ref="E6:F6"/>
    <mergeCell ref="J6:J8"/>
    <mergeCell ref="A33:E33"/>
    <mergeCell ref="P6:P8"/>
    <mergeCell ref="Q6:Q8"/>
    <mergeCell ref="J40:J42"/>
    <mergeCell ref="K40:K42"/>
    <mergeCell ref="P40:P42"/>
    <mergeCell ref="Q40:Q42"/>
    <mergeCell ref="K6:K8"/>
  </mergeCells>
  <hyperlinks>
    <hyperlink ref="A33:E33" r:id="rId1" location="!/view/sk/VBD_SK_WIN/ik5001rr/v_ik5001rr_00_00_00_sk" display="Zdroj: DATAcube. [ik5001rr]"/>
    <hyperlink ref="A4:F4" location="'Zoznam tabuliek'!A1" display="Vybavenosť v mestských častiach"/>
  </hyperlinks>
  <pageMargins left="0.78740157480314965" right="0.98425196850393704" top="0.39370078740157483" bottom="0.59055118110236227" header="0.27559055118110237" footer="0.51181102362204722"/>
  <pageSetup paperSize="9" orientation="portrait" r:id="rId2"/>
  <headerFooter>
    <oddHeader xml:space="preserve">&amp;R&amp;"Arial,Normálne"&amp;8 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view="pageBreakPreview" zoomScale="120" zoomScaleNormal="100" zoomScaleSheetLayoutView="120" workbookViewId="0">
      <selection activeCell="H31" sqref="H31"/>
    </sheetView>
  </sheetViews>
  <sheetFormatPr defaultColWidth="9.109375" defaultRowHeight="13.2"/>
  <cols>
    <col min="1" max="1" width="15.88671875" style="1" customWidth="1"/>
    <col min="2" max="2" width="6.44140625" style="178" customWidth="1"/>
    <col min="3" max="3" width="0.5546875" style="178" customWidth="1"/>
    <col min="4" max="4" width="17.109375" style="1077" customWidth="1"/>
    <col min="5" max="5" width="6.44140625" style="178" customWidth="1"/>
    <col min="6" max="7" width="0.5546875" style="178" customWidth="1"/>
    <col min="8" max="8" width="26.6640625" style="1078" customWidth="1"/>
    <col min="9" max="9" width="5.109375" style="402" customWidth="1"/>
    <col min="10" max="10" width="6.33203125" style="1" customWidth="1"/>
    <col min="11" max="11" width="18.6640625" style="417" customWidth="1"/>
    <col min="12" max="13" width="9.109375" style="417"/>
    <col min="14" max="16384" width="9.109375" style="1"/>
  </cols>
  <sheetData>
    <row r="1" spans="1:15" ht="11.4" customHeight="1">
      <c r="A1" s="282" t="s">
        <v>1749</v>
      </c>
      <c r="J1" s="26"/>
    </row>
    <row r="2" spans="1:15" ht="18" customHeight="1">
      <c r="I2" s="524"/>
    </row>
    <row r="3" spans="1:15" ht="3.75" customHeight="1">
      <c r="A3" s="1664"/>
      <c r="B3" s="1664"/>
      <c r="C3" s="1664"/>
      <c r="D3" s="1664"/>
      <c r="E3" s="1664"/>
      <c r="F3" s="1664"/>
      <c r="G3" s="1664"/>
      <c r="H3" s="1664"/>
      <c r="I3" s="1692"/>
      <c r="J3" s="1692"/>
    </row>
    <row r="4" spans="1:15" ht="24" customHeight="1">
      <c r="A4" s="1665" t="s">
        <v>2001</v>
      </c>
      <c r="B4" s="1665"/>
      <c r="C4" s="1665"/>
      <c r="D4" s="1665"/>
      <c r="E4" s="1665"/>
      <c r="F4" s="1665"/>
      <c r="G4" s="1665"/>
      <c r="H4" s="1665"/>
      <c r="I4" s="1665"/>
      <c r="J4" s="1665"/>
      <c r="K4" s="906"/>
    </row>
    <row r="5" spans="1:15" ht="3.75" customHeight="1">
      <c r="A5" s="1769"/>
      <c r="B5" s="1769"/>
      <c r="C5" s="1769"/>
      <c r="D5" s="1769"/>
      <c r="E5" s="1769"/>
      <c r="F5" s="1769"/>
      <c r="G5" s="1769"/>
      <c r="H5" s="1769"/>
      <c r="I5" s="1770"/>
      <c r="J5" s="1770"/>
      <c r="K5" s="494"/>
    </row>
    <row r="6" spans="1:15" ht="15" customHeight="1">
      <c r="A6" s="156" t="s">
        <v>127</v>
      </c>
      <c r="B6" s="184" t="s">
        <v>432</v>
      </c>
      <c r="C6" s="1079"/>
      <c r="D6" s="1080" t="s">
        <v>127</v>
      </c>
      <c r="E6" s="184" t="s">
        <v>432</v>
      </c>
      <c r="F6" s="1079"/>
      <c r="G6" s="1081"/>
      <c r="H6" s="156" t="s">
        <v>127</v>
      </c>
      <c r="J6" s="621" t="s">
        <v>432</v>
      </c>
      <c r="K6" s="1082"/>
      <c r="L6" s="1083"/>
      <c r="M6" s="1083"/>
      <c r="N6" s="922"/>
      <c r="O6" s="922"/>
    </row>
    <row r="7" spans="1:15" ht="12.75" customHeight="1">
      <c r="A7" s="518" t="s">
        <v>1143</v>
      </c>
      <c r="B7" s="364">
        <v>99</v>
      </c>
      <c r="C7" s="827"/>
      <c r="D7" s="1176" t="s">
        <v>1144</v>
      </c>
      <c r="E7" s="364">
        <v>19</v>
      </c>
      <c r="F7" s="827"/>
      <c r="G7" s="1084"/>
      <c r="H7" s="1177" t="s">
        <v>1145</v>
      </c>
      <c r="I7" s="327"/>
      <c r="J7" s="298">
        <v>29</v>
      </c>
      <c r="K7" s="1082"/>
      <c r="L7" s="1082"/>
      <c r="M7" s="1082"/>
      <c r="N7" s="1085"/>
      <c r="O7" s="922"/>
    </row>
    <row r="8" spans="1:15" ht="12.75" customHeight="1">
      <c r="A8" s="133" t="s">
        <v>1146</v>
      </c>
      <c r="B8" s="198">
        <v>408</v>
      </c>
      <c r="C8" s="1086"/>
      <c r="D8" s="1087" t="s">
        <v>1146</v>
      </c>
      <c r="E8" s="1029">
        <v>287</v>
      </c>
      <c r="F8" s="1088"/>
      <c r="G8" s="1089"/>
      <c r="H8" s="1090" t="s">
        <v>1146</v>
      </c>
      <c r="I8" s="547"/>
      <c r="J8" s="298">
        <v>521</v>
      </c>
      <c r="K8" s="1082"/>
      <c r="L8" s="1091"/>
      <c r="M8" s="1092"/>
      <c r="N8" s="1085"/>
      <c r="O8" s="1093"/>
    </row>
    <row r="9" spans="1:15" ht="12.75" customHeight="1">
      <c r="A9" s="133" t="s">
        <v>1147</v>
      </c>
      <c r="B9" s="198">
        <v>7345</v>
      </c>
      <c r="C9" s="1086"/>
      <c r="D9" s="1087" t="s">
        <v>1148</v>
      </c>
      <c r="E9" s="656"/>
      <c r="F9" s="1088"/>
      <c r="G9" s="1089"/>
      <c r="H9" s="1771" t="s">
        <v>1149</v>
      </c>
      <c r="I9" s="1772"/>
      <c r="J9" s="298">
        <v>3535</v>
      </c>
      <c r="K9" s="1082"/>
      <c r="L9" s="1091"/>
      <c r="M9" s="1092"/>
      <c r="N9" s="1085"/>
      <c r="O9" s="922"/>
    </row>
    <row r="10" spans="1:15" ht="12.75" customHeight="1">
      <c r="A10" s="133" t="s">
        <v>1164</v>
      </c>
      <c r="B10" s="198">
        <v>877</v>
      </c>
      <c r="C10" s="1086"/>
      <c r="D10" s="1087" t="s">
        <v>1150</v>
      </c>
      <c r="E10" s="1029">
        <v>1562</v>
      </c>
      <c r="F10" s="1088"/>
      <c r="G10" s="1089"/>
      <c r="H10" s="1090" t="s">
        <v>1151</v>
      </c>
      <c r="I10" s="547"/>
      <c r="J10" s="298">
        <v>10847</v>
      </c>
      <c r="K10" s="1082"/>
      <c r="L10" s="1091"/>
      <c r="M10" s="1092"/>
      <c r="N10" s="1085"/>
      <c r="O10" s="922"/>
    </row>
    <row r="11" spans="1:15" ht="12.75" customHeight="1">
      <c r="A11" s="133" t="s">
        <v>1152</v>
      </c>
      <c r="B11" s="1622"/>
      <c r="C11" s="1086"/>
      <c r="D11" s="1087" t="s">
        <v>1151</v>
      </c>
      <c r="E11" s="1029">
        <v>6593</v>
      </c>
      <c r="F11" s="1088"/>
      <c r="G11" s="1089"/>
      <c r="H11" s="1095" t="s">
        <v>1153</v>
      </c>
      <c r="I11" s="1034"/>
      <c r="J11" s="499">
        <v>48.077809532589654</v>
      </c>
      <c r="K11" s="1082"/>
      <c r="L11" s="1091"/>
      <c r="M11" s="1092"/>
      <c r="N11" s="1085"/>
      <c r="O11" s="922"/>
    </row>
    <row r="12" spans="1:15" ht="12.75" customHeight="1">
      <c r="A12" s="133" t="s">
        <v>1154</v>
      </c>
      <c r="B12" s="1155">
        <f>B9/B8</f>
        <v>18.002450980392158</v>
      </c>
      <c r="C12" s="1096"/>
      <c r="D12" s="1097" t="s">
        <v>1153</v>
      </c>
      <c r="E12" s="1034">
        <v>55.498255725769752</v>
      </c>
      <c r="F12" s="1088"/>
      <c r="G12" s="1089"/>
      <c r="H12" s="1090" t="s">
        <v>1155</v>
      </c>
      <c r="I12" s="547"/>
      <c r="J12" s="298">
        <v>2514</v>
      </c>
      <c r="K12" s="1082"/>
      <c r="L12" s="1091"/>
      <c r="M12" s="1092"/>
      <c r="N12" s="1085"/>
      <c r="O12" s="922"/>
    </row>
    <row r="13" spans="1:15" ht="12.75" customHeight="1">
      <c r="A13" s="133" t="s">
        <v>1156</v>
      </c>
      <c r="B13" s="1155">
        <f>B9/B10</f>
        <v>8.3751425313568983</v>
      </c>
      <c r="C13" s="1096"/>
      <c r="D13" s="1087" t="s">
        <v>1155</v>
      </c>
      <c r="E13" s="1029">
        <v>1329</v>
      </c>
      <c r="F13" s="1088"/>
      <c r="G13" s="1089"/>
      <c r="H13" s="1090" t="s">
        <v>1157</v>
      </c>
      <c r="I13" s="1098"/>
      <c r="J13" s="99"/>
      <c r="K13" s="1082"/>
      <c r="L13" s="1091"/>
      <c r="M13" s="1092"/>
      <c r="N13" s="1085"/>
      <c r="O13" s="922"/>
    </row>
    <row r="14" spans="1:15" ht="12.75" customHeight="1">
      <c r="A14" s="133"/>
      <c r="B14" s="198"/>
      <c r="C14" s="1086"/>
      <c r="D14" s="1087" t="s">
        <v>1158</v>
      </c>
      <c r="E14" s="1029"/>
      <c r="F14" s="1086"/>
      <c r="G14" s="1099"/>
      <c r="H14" s="1090" t="s">
        <v>1159</v>
      </c>
      <c r="I14" s="1098"/>
      <c r="J14" s="298">
        <v>1160</v>
      </c>
      <c r="K14" s="1082"/>
      <c r="L14" s="1091"/>
      <c r="M14" s="1092"/>
      <c r="N14" s="1085"/>
      <c r="O14" s="922"/>
    </row>
    <row r="15" spans="1:15" ht="12.75" customHeight="1">
      <c r="A15" s="518" t="s">
        <v>1160</v>
      </c>
      <c r="B15" s="198">
        <v>51</v>
      </c>
      <c r="C15" s="1086"/>
      <c r="D15" s="1087" t="s">
        <v>1161</v>
      </c>
      <c r="E15" s="1029">
        <v>606</v>
      </c>
      <c r="F15" s="1096"/>
      <c r="G15" s="1100"/>
      <c r="H15" s="1101" t="s">
        <v>1162</v>
      </c>
      <c r="I15" s="101"/>
      <c r="J15" s="540">
        <v>20.81957773512476</v>
      </c>
      <c r="K15" s="1083"/>
      <c r="L15" s="1102"/>
      <c r="M15" s="1103"/>
      <c r="N15" s="1085"/>
      <c r="O15" s="922"/>
    </row>
    <row r="16" spans="1:15" ht="12.75" customHeight="1">
      <c r="A16" s="133" t="s">
        <v>1146</v>
      </c>
      <c r="B16" s="198">
        <v>1000</v>
      </c>
      <c r="C16" s="1086"/>
      <c r="D16" s="1087" t="s">
        <v>811</v>
      </c>
      <c r="E16" s="1029"/>
      <c r="F16" s="1104"/>
      <c r="G16" s="1105"/>
      <c r="H16" s="1106"/>
      <c r="I16" s="1107"/>
      <c r="L16" s="1108"/>
    </row>
    <row r="17" spans="1:17" ht="12.75" customHeight="1">
      <c r="A17" s="133" t="s">
        <v>1151</v>
      </c>
      <c r="B17" s="198">
        <v>23215</v>
      </c>
      <c r="C17" s="1086"/>
      <c r="D17" s="1087" t="s">
        <v>1163</v>
      </c>
      <c r="E17" s="1034">
        <v>22.972125435540068</v>
      </c>
      <c r="F17" s="1109"/>
      <c r="G17" s="1100"/>
      <c r="H17" s="1773"/>
      <c r="I17" s="1774"/>
      <c r="J17" s="59"/>
    </row>
    <row r="18" spans="1:17" ht="12.75" customHeight="1">
      <c r="A18" s="133" t="s">
        <v>1164</v>
      </c>
      <c r="B18" s="198">
        <v>1565</v>
      </c>
      <c r="C18" s="1086"/>
      <c r="D18" s="1087"/>
      <c r="E18" s="1110"/>
      <c r="F18" s="1069"/>
      <c r="G18" s="1099"/>
      <c r="H18" s="1106"/>
      <c r="I18" s="178"/>
    </row>
    <row r="19" spans="1:17" ht="12.75" customHeight="1">
      <c r="A19" s="133" t="s">
        <v>1165</v>
      </c>
      <c r="B19" s="198"/>
      <c r="C19" s="1086"/>
      <c r="D19" s="1182" t="s">
        <v>1166</v>
      </c>
      <c r="E19" s="1111">
        <v>4</v>
      </c>
      <c r="F19" s="1090"/>
      <c r="G19" s="1105"/>
      <c r="H19" s="1106"/>
      <c r="I19" s="1069"/>
      <c r="J19" s="47"/>
    </row>
    <row r="20" spans="1:17" ht="12.75" customHeight="1">
      <c r="A20" s="133" t="s">
        <v>1167</v>
      </c>
      <c r="B20" s="198"/>
      <c r="C20" s="1086"/>
      <c r="D20" s="1087" t="s">
        <v>1146</v>
      </c>
      <c r="E20" s="1029">
        <v>38</v>
      </c>
      <c r="F20" s="1029"/>
      <c r="G20" s="1099"/>
      <c r="H20" s="1106"/>
      <c r="I20" s="432"/>
      <c r="J20" s="47"/>
    </row>
    <row r="21" spans="1:17" ht="12.75" customHeight="1">
      <c r="A21" s="133" t="s">
        <v>1154</v>
      </c>
      <c r="B21" s="1155">
        <f>B17/B16</f>
        <v>23.215</v>
      </c>
      <c r="C21" s="1096"/>
      <c r="D21" s="1087" t="s">
        <v>1148</v>
      </c>
      <c r="E21" s="664"/>
      <c r="F21" s="1029"/>
      <c r="G21" s="1099"/>
      <c r="H21" s="1106"/>
      <c r="I21" s="432"/>
      <c r="J21" s="47"/>
    </row>
    <row r="22" spans="1:17" ht="12.75" customHeight="1">
      <c r="A22" s="133" t="s">
        <v>1156</v>
      </c>
      <c r="B22" s="1155">
        <f>B17/B18</f>
        <v>14.833865814696486</v>
      </c>
      <c r="C22" s="1096"/>
      <c r="D22" s="1087" t="s">
        <v>1150</v>
      </c>
      <c r="E22" s="1029">
        <v>163</v>
      </c>
      <c r="F22" s="1029"/>
      <c r="G22" s="1099"/>
      <c r="H22" s="1106"/>
      <c r="I22" s="432"/>
      <c r="J22" s="47"/>
    </row>
    <row r="23" spans="1:17" ht="12.75" customHeight="1">
      <c r="A23" s="133"/>
      <c r="B23" s="1136"/>
      <c r="C23" s="1086"/>
      <c r="D23" s="1087" t="s">
        <v>1151</v>
      </c>
      <c r="E23" s="1029">
        <v>800</v>
      </c>
      <c r="F23" s="1029"/>
      <c r="G23" s="1099"/>
      <c r="H23" s="1106"/>
      <c r="I23" s="432"/>
      <c r="J23" s="47"/>
    </row>
    <row r="24" spans="1:17" ht="12.75" customHeight="1">
      <c r="A24" s="1621" t="s">
        <v>1168</v>
      </c>
      <c r="B24" s="1623"/>
      <c r="C24" s="1086"/>
      <c r="D24" s="1097" t="s">
        <v>1153</v>
      </c>
      <c r="E24" s="1034">
        <v>57.375</v>
      </c>
      <c r="F24" s="1029"/>
      <c r="G24" s="1099"/>
      <c r="H24" s="1106"/>
      <c r="I24" s="432"/>
      <c r="J24" s="47"/>
      <c r="Q24" s="1" t="s">
        <v>1169</v>
      </c>
    </row>
    <row r="25" spans="1:17" ht="12.75" customHeight="1">
      <c r="A25" s="518" t="s">
        <v>1170</v>
      </c>
      <c r="B25" s="1149">
        <v>14</v>
      </c>
      <c r="C25" s="1086"/>
      <c r="D25" s="1087" t="s">
        <v>1155</v>
      </c>
      <c r="E25" s="1039">
        <v>222</v>
      </c>
      <c r="F25" s="1029"/>
      <c r="G25" s="1099"/>
      <c r="H25" s="1106"/>
      <c r="I25" s="432"/>
      <c r="J25" s="47"/>
    </row>
    <row r="26" spans="1:17" ht="12.75" customHeight="1">
      <c r="A26" s="133" t="s">
        <v>1171</v>
      </c>
      <c r="B26" s="1624">
        <v>303</v>
      </c>
      <c r="C26" s="1086"/>
      <c r="D26" s="1087" t="s">
        <v>1158</v>
      </c>
      <c r="E26" s="664"/>
      <c r="F26" s="1090"/>
      <c r="G26" s="1105"/>
      <c r="H26" s="1106"/>
      <c r="I26" s="432"/>
      <c r="J26" s="47"/>
    </row>
    <row r="27" spans="1:17" ht="12.75" customHeight="1">
      <c r="A27" s="133" t="s">
        <v>1151</v>
      </c>
      <c r="B27" s="1149">
        <v>8032</v>
      </c>
      <c r="C27" s="1086"/>
      <c r="D27" s="1087" t="s">
        <v>1161</v>
      </c>
      <c r="E27" s="1029">
        <v>231</v>
      </c>
      <c r="F27" s="1034"/>
      <c r="G27" s="1100"/>
      <c r="H27" s="1766"/>
      <c r="I27" s="1767"/>
      <c r="J27" s="41"/>
    </row>
    <row r="28" spans="1:17" ht="12.75" customHeight="1">
      <c r="A28" s="133" t="s">
        <v>1172</v>
      </c>
      <c r="B28" s="1149">
        <v>158</v>
      </c>
      <c r="C28" s="1086"/>
      <c r="D28" s="1087" t="s">
        <v>811</v>
      </c>
      <c r="E28" s="1094"/>
      <c r="F28" s="1090"/>
      <c r="G28" s="1105"/>
      <c r="H28" s="1766"/>
      <c r="I28" s="1768"/>
      <c r="J28" s="50"/>
    </row>
    <row r="29" spans="1:17" ht="12.75" customHeight="1">
      <c r="A29" s="133" t="s">
        <v>1164</v>
      </c>
      <c r="B29" s="1149">
        <v>336</v>
      </c>
      <c r="C29" s="1086"/>
      <c r="D29" s="1087" t="s">
        <v>1163</v>
      </c>
      <c r="E29" s="1034">
        <v>21.05263157894737</v>
      </c>
      <c r="F29" s="1034"/>
      <c r="G29" s="1100"/>
      <c r="H29" s="1766"/>
      <c r="I29" s="1768"/>
      <c r="J29" s="37"/>
    </row>
    <row r="30" spans="1:17" ht="7.5" customHeight="1">
      <c r="A30" s="133"/>
      <c r="B30" s="1042"/>
      <c r="C30" s="1069"/>
      <c r="D30" s="1090"/>
      <c r="E30" s="1034"/>
      <c r="F30" s="1034"/>
      <c r="G30" s="1109"/>
      <c r="H30" s="1106"/>
      <c r="I30" s="1107"/>
      <c r="J30" s="37"/>
    </row>
    <row r="31" spans="1:17" ht="11.25" customHeight="1">
      <c r="A31" s="1475" t="s">
        <v>1705</v>
      </c>
      <c r="B31" s="1641"/>
      <c r="C31" s="1533"/>
      <c r="D31" s="1534"/>
      <c r="E31" s="1034"/>
      <c r="F31" s="1034"/>
      <c r="G31" s="1109"/>
      <c r="H31" s="1106"/>
      <c r="I31" s="1107"/>
      <c r="J31" s="37"/>
    </row>
    <row r="32" spans="1:17" ht="11.25" customHeight="1">
      <c r="A32" s="1538" t="s">
        <v>2043</v>
      </c>
      <c r="B32" s="1473"/>
      <c r="C32" s="1535"/>
      <c r="D32" s="1534"/>
      <c r="F32" s="797"/>
      <c r="G32" s="797"/>
      <c r="J32" s="402" t="s">
        <v>0</v>
      </c>
    </row>
    <row r="33" spans="1:15" ht="12" customHeight="1">
      <c r="A33" s="1475" t="s">
        <v>1706</v>
      </c>
      <c r="B33" s="1473"/>
      <c r="C33" s="1473"/>
      <c r="D33" s="1536"/>
      <c r="E33" s="656"/>
      <c r="H33" s="1077"/>
      <c r="I33" s="1077"/>
      <c r="J33" s="1077"/>
    </row>
    <row r="34" spans="1:15" ht="12.75" customHeight="1">
      <c r="A34" s="1510" t="s">
        <v>1707</v>
      </c>
      <c r="B34" s="1473"/>
      <c r="C34" s="1473"/>
      <c r="D34" s="1536"/>
      <c r="E34" s="656"/>
      <c r="H34" s="871"/>
      <c r="I34" s="59"/>
      <c r="J34" s="59"/>
    </row>
    <row r="35" spans="1:15" s="929" customFormat="1" ht="12" customHeight="1">
      <c r="A35" s="1475" t="s">
        <v>1708</v>
      </c>
      <c r="B35" s="1473"/>
      <c r="C35" s="1539"/>
      <c r="D35" s="1540"/>
      <c r="F35" s="1541"/>
      <c r="G35" s="1541"/>
      <c r="H35" s="1541"/>
      <c r="I35" s="1541"/>
      <c r="J35" s="1542"/>
      <c r="K35" s="1543"/>
      <c r="L35" s="1543"/>
      <c r="M35" s="1543"/>
      <c r="N35" s="1542"/>
      <c r="O35" s="1542"/>
    </row>
    <row r="36" spans="1:15" s="99" customFormat="1" ht="12" customHeight="1">
      <c r="A36" s="1642" t="s">
        <v>1709</v>
      </c>
      <c r="B36" s="1519"/>
      <c r="C36" s="1519"/>
      <c r="D36" s="1537"/>
      <c r="E36" s="656"/>
      <c r="F36" s="656"/>
      <c r="G36" s="656"/>
      <c r="H36" s="1113"/>
      <c r="I36" s="656"/>
      <c r="K36" s="423"/>
      <c r="L36" s="423"/>
      <c r="M36" s="423"/>
    </row>
    <row r="37" spans="1:15" ht="12" customHeight="1">
      <c r="A37" s="1597" t="s">
        <v>1173</v>
      </c>
      <c r="B37" s="1531"/>
      <c r="C37" s="1532"/>
      <c r="D37" s="1530"/>
      <c r="E37" s="656"/>
      <c r="H37" s="871"/>
      <c r="I37" s="178"/>
    </row>
    <row r="38" spans="1:15" ht="12" customHeight="1">
      <c r="E38" s="656"/>
      <c r="H38" s="871"/>
      <c r="I38" s="178"/>
    </row>
    <row r="39" spans="1:15" ht="12" customHeight="1">
      <c r="H39" s="871"/>
      <c r="I39" s="178"/>
    </row>
    <row r="40" spans="1:15" ht="12" customHeight="1">
      <c r="H40" s="871"/>
      <c r="I40" s="178"/>
    </row>
    <row r="41" spans="1:15" ht="12" customHeight="1">
      <c r="H41" s="871"/>
      <c r="I41" s="178"/>
    </row>
    <row r="42" spans="1:15" ht="12" customHeight="1">
      <c r="H42" s="871"/>
      <c r="I42" s="178"/>
    </row>
    <row r="43" spans="1:15">
      <c r="H43" s="871"/>
      <c r="I43" s="178"/>
    </row>
    <row r="44" spans="1:15">
      <c r="H44" s="871"/>
      <c r="I44" s="178"/>
    </row>
    <row r="45" spans="1:15">
      <c r="H45" s="871"/>
      <c r="I45" s="178"/>
    </row>
    <row r="46" spans="1:15">
      <c r="H46" s="871"/>
      <c r="I46" s="178"/>
    </row>
    <row r="47" spans="1:15">
      <c r="H47" s="871"/>
      <c r="I47" s="178"/>
    </row>
  </sheetData>
  <mergeCells count="8">
    <mergeCell ref="H27:I27"/>
    <mergeCell ref="H28:I28"/>
    <mergeCell ref="H29:I29"/>
    <mergeCell ref="A3:J3"/>
    <mergeCell ref="A4:J4"/>
    <mergeCell ref="A5:J5"/>
    <mergeCell ref="H9:I9"/>
    <mergeCell ref="H17:I17"/>
  </mergeCells>
  <hyperlinks>
    <hyperlink ref="A31" r:id="rId1" location="!/view/sk/VBD_SK_WIN/sv5001rr/v_sv5001rr_00_00_00_sk"/>
    <hyperlink ref="A32" r:id="rId2" location="!/view/sk/VBD_SK_WIN/sv5002rr/v_sv5002rr_00_00_00_sk" display="DATAcube. [sv5002rr]"/>
    <hyperlink ref="A33" r:id="rId3" location="!/view/sk/VBD_SK_WIN/sv5003rr/v_sv5003rr_00_00_00_sk" display="DATAcube. [sv5003rr]"/>
    <hyperlink ref="A34" r:id="rId4" location="!/view/sk/VBD_SK_WIN/sv5004rr/v_sv5004rr_00_00_00_sk" display="DATAcube. [sv5004rr]"/>
    <hyperlink ref="A35" r:id="rId5" location="!/view/sk/VBD_SK_WIN/sv5005rr/v_sv5005rr_00_00_00_sk" display="DATAcube. [sv5005rr]"/>
    <hyperlink ref="A36" r:id="rId6" location="!/view/sk/VBD_SK_WIN/sv5007rr/v_sv5007rr_00_00_00_sk" display="DATAcube. [sv5007rr]"/>
    <hyperlink ref="A4:J4" location="'Zoznam tabuliek'!A1" display="Školstvo v školskom roku 2022/2023"/>
  </hyperlinks>
  <pageMargins left="0.98425196850393704" right="0.78740157480314965" top="0.39370078740157483" bottom="0.59055118110236227" header="0.27559055118110237" footer="0.51181102362204722"/>
  <pageSetup paperSize="9" scale="97" orientation="portrait" r:id="rId7"/>
  <headerFooter>
    <oddHeader xml:space="preserve">&amp;L&amp;8 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view="pageBreakPreview" zoomScale="120" zoomScaleNormal="110" zoomScaleSheetLayoutView="120" workbookViewId="0">
      <selection activeCell="G24" sqref="G24"/>
    </sheetView>
  </sheetViews>
  <sheetFormatPr defaultColWidth="9.109375" defaultRowHeight="13.2"/>
  <cols>
    <col min="1" max="1" width="23.109375" style="1" customWidth="1"/>
    <col min="2" max="2" width="7.44140625" style="1" customWidth="1"/>
    <col min="3" max="3" width="9" style="1" customWidth="1"/>
    <col min="4" max="4" width="7.6640625" style="1" customWidth="1"/>
    <col min="5" max="5" width="0.6640625" style="1" customWidth="1"/>
    <col min="6" max="6" width="0.5546875" style="1" customWidth="1"/>
    <col min="7" max="7" width="22.109375" style="1" customWidth="1"/>
    <col min="8" max="8" width="6.33203125" style="178" customWidth="1"/>
    <col min="9" max="9" width="7" style="1" customWidth="1"/>
    <col min="10" max="10" width="9.109375" style="1"/>
    <col min="11" max="11" width="11.6640625" style="1" bestFit="1" customWidth="1"/>
    <col min="12" max="16384" width="9.109375" style="1"/>
  </cols>
  <sheetData>
    <row r="1" spans="1:20" ht="11.4" customHeight="1">
      <c r="A1" s="282" t="s">
        <v>1749</v>
      </c>
      <c r="I1" s="26"/>
    </row>
    <row r="2" spans="1:20" ht="15.75" customHeight="1">
      <c r="F2" s="2"/>
      <c r="K2" s="1114"/>
    </row>
    <row r="3" spans="1:20" ht="3.75" customHeight="1">
      <c r="A3" s="1776"/>
      <c r="B3" s="1776"/>
      <c r="C3" s="1776"/>
      <c r="D3" s="1776"/>
      <c r="E3" s="1776"/>
      <c r="F3" s="1776"/>
      <c r="G3" s="1776"/>
      <c r="H3" s="1776"/>
      <c r="I3" s="1776"/>
      <c r="J3" s="1425"/>
      <c r="K3" s="1114"/>
    </row>
    <row r="4" spans="1:20" ht="22.5" customHeight="1">
      <c r="A4" s="1777" t="s">
        <v>1738</v>
      </c>
      <c r="B4" s="1777"/>
      <c r="C4" s="1777"/>
      <c r="D4" s="1777"/>
      <c r="E4" s="1777"/>
      <c r="F4" s="1777"/>
      <c r="G4" s="1777"/>
      <c r="H4" s="1777"/>
      <c r="I4" s="1777"/>
      <c r="J4" s="1175"/>
      <c r="K4" s="3"/>
      <c r="L4" s="776"/>
      <c r="M4" s="776"/>
      <c r="N4" s="776"/>
      <c r="O4" s="776"/>
      <c r="P4" s="3"/>
      <c r="Q4" s="3"/>
      <c r="R4" s="3"/>
      <c r="S4" s="3"/>
      <c r="T4" s="3"/>
    </row>
    <row r="5" spans="1:20" ht="3.75" customHeight="1">
      <c r="A5" s="1778"/>
      <c r="B5" s="1778"/>
      <c r="C5" s="1778"/>
      <c r="D5" s="1778"/>
      <c r="E5" s="1778"/>
      <c r="F5" s="1778"/>
      <c r="G5" s="1778"/>
      <c r="H5" s="1778"/>
      <c r="I5" s="1778"/>
      <c r="J5" s="1427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2" customHeight="1">
      <c r="A6" s="1386" t="s">
        <v>1174</v>
      </c>
      <c r="B6" s="1779" t="s">
        <v>1175</v>
      </c>
      <c r="C6" s="1779"/>
      <c r="D6" s="1779"/>
      <c r="E6" s="34"/>
      <c r="F6" s="1387"/>
      <c r="G6" s="1780" t="s">
        <v>1176</v>
      </c>
      <c r="H6" s="1780"/>
      <c r="I6" s="220" t="s">
        <v>432</v>
      </c>
      <c r="J6" s="3"/>
      <c r="K6" s="3"/>
      <c r="L6" s="776"/>
      <c r="M6" s="776"/>
      <c r="N6" s="776"/>
      <c r="O6" s="776"/>
      <c r="P6" s="3"/>
      <c r="Q6" s="3"/>
      <c r="R6" s="3"/>
      <c r="S6" s="3"/>
      <c r="T6" s="3"/>
    </row>
    <row r="7" spans="1:20" ht="12.45" customHeight="1">
      <c r="A7" s="883"/>
      <c r="B7" s="1779" t="s">
        <v>1177</v>
      </c>
      <c r="C7" s="1779"/>
      <c r="D7" s="1117" t="s">
        <v>875</v>
      </c>
      <c r="E7" s="1115"/>
      <c r="F7" s="262"/>
      <c r="G7" s="253" t="s">
        <v>1178</v>
      </c>
      <c r="H7" s="238"/>
      <c r="I7" s="264">
        <v>21275</v>
      </c>
      <c r="J7" s="778"/>
      <c r="K7" s="778"/>
      <c r="L7" s="778"/>
      <c r="M7" s="778"/>
      <c r="N7" s="778"/>
      <c r="O7" s="778"/>
      <c r="P7" s="3"/>
      <c r="Q7" s="3"/>
      <c r="R7" s="3"/>
      <c r="S7" s="3"/>
      <c r="T7" s="3"/>
    </row>
    <row r="8" spans="1:20" ht="12.45" customHeight="1">
      <c r="A8" s="1385"/>
      <c r="B8" s="1118" t="s">
        <v>1179</v>
      </c>
      <c r="C8" s="1119" t="s">
        <v>1180</v>
      </c>
      <c r="D8" s="1118" t="s">
        <v>1181</v>
      </c>
      <c r="E8" s="1120"/>
      <c r="F8" s="1116"/>
      <c r="G8" s="253" t="s">
        <v>659</v>
      </c>
      <c r="H8" s="238"/>
      <c r="I8" s="264">
        <v>9357</v>
      </c>
      <c r="J8" s="778"/>
      <c r="K8" s="778"/>
      <c r="L8" s="778"/>
      <c r="M8" s="778"/>
      <c r="N8" s="778"/>
      <c r="O8" s="778"/>
      <c r="P8" s="3"/>
      <c r="Q8" s="3"/>
      <c r="R8" s="3"/>
      <c r="S8" s="3"/>
      <c r="T8" s="3"/>
    </row>
    <row r="9" spans="1:20" ht="11.25" customHeight="1">
      <c r="A9" s="1181" t="s">
        <v>1182</v>
      </c>
      <c r="B9" s="935">
        <v>4888</v>
      </c>
      <c r="C9" s="935">
        <v>467</v>
      </c>
      <c r="D9" s="935">
        <v>1885</v>
      </c>
      <c r="E9" s="1122"/>
      <c r="F9" s="1123"/>
      <c r="G9" s="253" t="s">
        <v>1183</v>
      </c>
      <c r="H9" s="238"/>
      <c r="I9" s="264">
        <v>4599</v>
      </c>
      <c r="J9" s="778"/>
      <c r="K9" s="778"/>
      <c r="L9" s="778"/>
      <c r="M9" s="778"/>
      <c r="N9" s="778"/>
      <c r="O9" s="778"/>
      <c r="P9" s="3"/>
      <c r="Q9" s="3"/>
      <c r="R9" s="3"/>
      <c r="S9" s="3"/>
      <c r="T9" s="3"/>
    </row>
    <row r="10" spans="1:20" ht="11.25" customHeight="1">
      <c r="A10" s="933" t="s">
        <v>1184</v>
      </c>
      <c r="B10" s="1124"/>
      <c r="C10" s="1124"/>
      <c r="D10" s="1124"/>
      <c r="E10" s="1122"/>
      <c r="F10" s="1125">
        <v>212</v>
      </c>
      <c r="G10" s="253" t="s">
        <v>1185</v>
      </c>
      <c r="H10" s="238"/>
      <c r="I10" s="264">
        <v>2203</v>
      </c>
      <c r="J10" s="778"/>
      <c r="K10" s="778"/>
      <c r="L10" s="778"/>
      <c r="M10" s="779"/>
      <c r="N10" s="778"/>
      <c r="O10" s="778"/>
      <c r="P10" s="3"/>
      <c r="Q10" s="3"/>
      <c r="R10" s="3"/>
      <c r="S10" s="3"/>
      <c r="T10" s="3"/>
    </row>
    <row r="11" spans="1:20" ht="11.25" customHeight="1">
      <c r="A11" s="933" t="s">
        <v>1186</v>
      </c>
      <c r="B11" s="935">
        <v>60</v>
      </c>
      <c r="C11" s="935" t="s">
        <v>132</v>
      </c>
      <c r="D11" s="223">
        <v>15</v>
      </c>
      <c r="E11" s="1122"/>
      <c r="F11" s="1125"/>
      <c r="G11" s="253" t="s">
        <v>1187</v>
      </c>
      <c r="H11" s="238"/>
      <c r="I11" s="264">
        <v>1585</v>
      </c>
      <c r="J11" s="778"/>
      <c r="K11" s="778"/>
      <c r="L11" s="778"/>
      <c r="M11" s="778"/>
      <c r="N11" s="778"/>
      <c r="O11" s="778"/>
      <c r="P11" s="3"/>
      <c r="Q11" s="3"/>
      <c r="R11" s="3"/>
      <c r="S11" s="3"/>
      <c r="T11" s="3"/>
    </row>
    <row r="12" spans="1:20" ht="11.25" customHeight="1">
      <c r="A12" s="933" t="s">
        <v>1188</v>
      </c>
      <c r="B12" s="935">
        <v>730</v>
      </c>
      <c r="C12" s="223" t="s">
        <v>132</v>
      </c>
      <c r="D12" s="223">
        <v>108</v>
      </c>
      <c r="E12" s="1122"/>
      <c r="F12" s="1125">
        <v>6</v>
      </c>
      <c r="G12" s="253" t="s">
        <v>659</v>
      </c>
      <c r="H12" s="238"/>
      <c r="I12" s="264">
        <v>713</v>
      </c>
      <c r="J12" s="778"/>
      <c r="K12" s="778"/>
      <c r="L12" s="778"/>
      <c r="M12" s="779"/>
      <c r="N12" s="778"/>
      <c r="O12" s="778"/>
      <c r="P12" s="3"/>
      <c r="Q12" s="3"/>
      <c r="R12" s="3"/>
      <c r="S12" s="3"/>
      <c r="T12" s="3"/>
    </row>
    <row r="13" spans="1:20" ht="11.25" customHeight="1">
      <c r="A13" s="933" t="s">
        <v>1189</v>
      </c>
      <c r="B13" s="935">
        <v>334</v>
      </c>
      <c r="C13" s="223">
        <v>171</v>
      </c>
      <c r="D13" s="223">
        <v>257</v>
      </c>
      <c r="E13" s="1122"/>
      <c r="F13" s="1125">
        <v>203</v>
      </c>
      <c r="G13" s="1385" t="s">
        <v>1190</v>
      </c>
      <c r="H13" s="238"/>
      <c r="I13" s="264">
        <v>188</v>
      </c>
      <c r="J13" s="712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1.25" customHeight="1">
      <c r="A14" s="933" t="s">
        <v>1191</v>
      </c>
      <c r="B14" s="935">
        <v>1886</v>
      </c>
      <c r="C14" s="935" t="s">
        <v>132</v>
      </c>
      <c r="D14" s="223">
        <v>1352</v>
      </c>
      <c r="E14" s="1122"/>
      <c r="F14" s="1125">
        <v>2</v>
      </c>
      <c r="G14" s="253" t="s">
        <v>1185</v>
      </c>
      <c r="H14" s="1126"/>
      <c r="I14" s="264">
        <v>104</v>
      </c>
    </row>
    <row r="15" spans="1:20" ht="11.25" customHeight="1">
      <c r="A15" s="933" t="s">
        <v>1192</v>
      </c>
      <c r="B15" s="935">
        <v>748</v>
      </c>
      <c r="C15" s="223">
        <v>257</v>
      </c>
      <c r="D15" s="223">
        <v>20</v>
      </c>
      <c r="E15" s="1122"/>
      <c r="F15" s="1125">
        <v>1</v>
      </c>
      <c r="G15" s="1426" t="s">
        <v>1193</v>
      </c>
      <c r="H15" s="894" t="s">
        <v>1194</v>
      </c>
      <c r="I15" s="894" t="s">
        <v>1195</v>
      </c>
    </row>
    <row r="16" spans="1:20" ht="11.25" customHeight="1">
      <c r="A16" s="933" t="s">
        <v>1196</v>
      </c>
      <c r="B16" s="935">
        <v>1130</v>
      </c>
      <c r="C16" s="223">
        <v>39</v>
      </c>
      <c r="D16" s="223">
        <v>160</v>
      </c>
      <c r="E16" s="1122"/>
      <c r="F16" s="1125">
        <v>58</v>
      </c>
      <c r="G16" s="265" t="s">
        <v>1197</v>
      </c>
      <c r="H16" s="888">
        <v>699</v>
      </c>
      <c r="I16" s="888">
        <v>446</v>
      </c>
    </row>
    <row r="17" spans="1:12" ht="11.25" customHeight="1">
      <c r="A17" s="1181" t="s">
        <v>1198</v>
      </c>
      <c r="B17" s="935">
        <v>5945</v>
      </c>
      <c r="C17" s="935">
        <v>211</v>
      </c>
      <c r="D17" s="935">
        <v>5818</v>
      </c>
      <c r="E17" s="1122"/>
      <c r="F17" s="1125"/>
      <c r="G17" s="885" t="s">
        <v>1199</v>
      </c>
      <c r="H17" s="680">
        <v>142</v>
      </c>
      <c r="I17" s="680">
        <v>99</v>
      </c>
      <c r="J17" s="59"/>
      <c r="K17" s="59"/>
      <c r="L17" s="59"/>
    </row>
    <row r="18" spans="1:12" ht="11.25" customHeight="1">
      <c r="A18" s="933" t="s">
        <v>1184</v>
      </c>
      <c r="B18" s="1625"/>
      <c r="C18" s="1625"/>
      <c r="D18" s="1625"/>
      <c r="E18" s="1122"/>
      <c r="F18" s="1127"/>
      <c r="G18" s="1181" t="s">
        <v>1182</v>
      </c>
      <c r="H18" s="277"/>
      <c r="I18" s="251"/>
      <c r="L18" s="59"/>
    </row>
    <row r="19" spans="1:12" ht="11.25" customHeight="1">
      <c r="A19" s="933" t="s">
        <v>1200</v>
      </c>
      <c r="B19" s="935">
        <v>259</v>
      </c>
      <c r="C19" s="935">
        <v>6</v>
      </c>
      <c r="D19" s="223">
        <v>909</v>
      </c>
      <c r="E19" s="1122"/>
      <c r="F19" s="1125">
        <v>11</v>
      </c>
      <c r="G19" s="265" t="s">
        <v>1201</v>
      </c>
      <c r="H19" s="888">
        <v>341</v>
      </c>
      <c r="I19" s="254">
        <v>201</v>
      </c>
    </row>
    <row r="20" spans="1:12" ht="11.25" customHeight="1">
      <c r="A20" s="933" t="s">
        <v>1202</v>
      </c>
      <c r="B20" s="1626"/>
      <c r="C20" s="1626"/>
      <c r="D20" s="929"/>
      <c r="E20" s="1122"/>
      <c r="F20" s="1125">
        <v>1</v>
      </c>
      <c r="G20" s="1128" t="s">
        <v>1203</v>
      </c>
      <c r="H20" s="888">
        <v>64</v>
      </c>
      <c r="I20" s="254">
        <v>33</v>
      </c>
    </row>
    <row r="21" spans="1:12" ht="11.25" customHeight="1">
      <c r="A21" s="21" t="s">
        <v>1204</v>
      </c>
      <c r="B21" s="935">
        <v>702</v>
      </c>
      <c r="C21" s="935">
        <v>41</v>
      </c>
      <c r="D21" s="223">
        <v>1556</v>
      </c>
      <c r="E21" s="1122"/>
      <c r="F21" s="1125">
        <v>7</v>
      </c>
      <c r="G21" s="1184" t="s">
        <v>1198</v>
      </c>
      <c r="H21" s="277"/>
      <c r="I21" s="251"/>
      <c r="L21" s="59"/>
    </row>
    <row r="22" spans="1:12" ht="11.25" customHeight="1">
      <c r="A22" s="933" t="s">
        <v>1205</v>
      </c>
      <c r="B22" s="1626"/>
      <c r="C22" s="1626"/>
      <c r="D22" s="1626"/>
      <c r="E22" s="1122"/>
      <c r="F22" s="1125">
        <v>4</v>
      </c>
      <c r="G22" s="1128" t="s">
        <v>1201</v>
      </c>
      <c r="H22" s="888">
        <v>258</v>
      </c>
      <c r="I22" s="254">
        <v>185</v>
      </c>
    </row>
    <row r="23" spans="1:12" ht="12.75" customHeight="1">
      <c r="A23" s="933" t="s">
        <v>1542</v>
      </c>
      <c r="B23" s="935">
        <v>88</v>
      </c>
      <c r="C23" s="935" t="s">
        <v>132</v>
      </c>
      <c r="D23" s="223">
        <v>16</v>
      </c>
      <c r="E23" s="1122"/>
      <c r="F23" s="1125"/>
      <c r="G23" s="1128" t="s">
        <v>1203</v>
      </c>
      <c r="H23" s="888">
        <v>58</v>
      </c>
      <c r="I23" s="254">
        <v>35</v>
      </c>
    </row>
    <row r="24" spans="1:12" ht="11.25" customHeight="1">
      <c r="A24" s="933" t="s">
        <v>1206</v>
      </c>
      <c r="B24" s="935">
        <v>726</v>
      </c>
      <c r="C24" s="935" t="s">
        <v>132</v>
      </c>
      <c r="D24" s="223">
        <v>806</v>
      </c>
      <c r="E24" s="1122"/>
      <c r="F24" s="1125">
        <v>20</v>
      </c>
      <c r="G24" s="1185" t="s">
        <v>1207</v>
      </c>
      <c r="H24" s="1627"/>
      <c r="I24" s="1627"/>
      <c r="J24" s="59"/>
    </row>
    <row r="25" spans="1:12" ht="11.25" customHeight="1">
      <c r="A25" s="933" t="s">
        <v>1208</v>
      </c>
      <c r="B25" s="935">
        <v>528</v>
      </c>
      <c r="C25" s="935">
        <v>77</v>
      </c>
      <c r="D25" s="223">
        <v>355</v>
      </c>
      <c r="E25" s="1122"/>
      <c r="F25" s="1125">
        <v>1</v>
      </c>
      <c r="G25" s="1185" t="s">
        <v>1209</v>
      </c>
      <c r="H25" s="1627"/>
      <c r="I25" s="1627"/>
    </row>
    <row r="26" spans="1:12" ht="11.25" customHeight="1">
      <c r="A26" s="21" t="s">
        <v>1210</v>
      </c>
      <c r="B26" s="935">
        <v>2264</v>
      </c>
      <c r="C26" s="935" t="s">
        <v>132</v>
      </c>
      <c r="D26" s="223">
        <v>1608</v>
      </c>
      <c r="E26" s="1122"/>
      <c r="F26" s="1125">
        <v>1</v>
      </c>
      <c r="G26" s="1128" t="s">
        <v>1201</v>
      </c>
      <c r="H26" s="888">
        <v>81</v>
      </c>
      <c r="I26" s="1129">
        <v>32</v>
      </c>
      <c r="J26" s="59"/>
    </row>
    <row r="27" spans="1:12" ht="11.25" customHeight="1">
      <c r="A27" s="933" t="s">
        <v>1211</v>
      </c>
      <c r="B27" s="935">
        <v>663</v>
      </c>
      <c r="C27" s="935">
        <v>1</v>
      </c>
      <c r="D27" s="223">
        <v>205</v>
      </c>
      <c r="E27" s="1122"/>
      <c r="F27" s="1125">
        <v>121</v>
      </c>
      <c r="G27" s="1128" t="s">
        <v>1203</v>
      </c>
      <c r="H27" s="888">
        <v>10</v>
      </c>
      <c r="I27" s="1129">
        <v>8</v>
      </c>
      <c r="J27" s="99"/>
    </row>
    <row r="28" spans="1:12" ht="11.25" customHeight="1">
      <c r="A28" s="933" t="s">
        <v>1212</v>
      </c>
      <c r="B28" s="935">
        <v>247</v>
      </c>
      <c r="C28" s="935" t="s">
        <v>132</v>
      </c>
      <c r="D28" s="935">
        <v>28</v>
      </c>
      <c r="E28" s="1122"/>
      <c r="F28" s="1125"/>
      <c r="G28" s="1186" t="s">
        <v>1543</v>
      </c>
      <c r="H28" s="1010"/>
      <c r="I28" s="1626"/>
    </row>
    <row r="29" spans="1:12" ht="11.25" customHeight="1">
      <c r="A29" s="21" t="s">
        <v>1214</v>
      </c>
      <c r="B29" s="935">
        <v>468</v>
      </c>
      <c r="C29" s="935">
        <v>86</v>
      </c>
      <c r="D29" s="223">
        <v>335</v>
      </c>
      <c r="E29" s="1122"/>
      <c r="F29" s="1125">
        <v>1</v>
      </c>
      <c r="G29" s="1128" t="s">
        <v>1201</v>
      </c>
      <c r="H29" s="1130">
        <v>10</v>
      </c>
      <c r="I29" s="1131">
        <v>8</v>
      </c>
      <c r="J29" s="99"/>
    </row>
    <row r="30" spans="1:12" ht="11.25" customHeight="1">
      <c r="A30" s="1186" t="s">
        <v>1215</v>
      </c>
      <c r="B30" s="1626"/>
      <c r="C30" s="1626"/>
      <c r="D30" s="1626"/>
      <c r="E30" s="1122"/>
      <c r="F30" s="1125"/>
      <c r="G30" s="1128" t="s">
        <v>1203</v>
      </c>
      <c r="H30" s="888">
        <v>3</v>
      </c>
      <c r="I30" s="1131">
        <v>1</v>
      </c>
      <c r="J30" s="99"/>
    </row>
    <row r="31" spans="1:12" ht="11.25" customHeight="1">
      <c r="A31" s="1186" t="s">
        <v>1209</v>
      </c>
      <c r="B31" s="935">
        <v>1424</v>
      </c>
      <c r="C31" s="935">
        <v>113</v>
      </c>
      <c r="D31" s="935">
        <v>585</v>
      </c>
      <c r="E31" s="1122"/>
      <c r="F31" s="883"/>
      <c r="G31" s="1186" t="s">
        <v>1216</v>
      </c>
      <c r="H31" s="656"/>
      <c r="I31" s="99"/>
    </row>
    <row r="32" spans="1:12" ht="11.25" customHeight="1">
      <c r="A32" s="1186" t="s">
        <v>1213</v>
      </c>
      <c r="B32" s="935">
        <v>468</v>
      </c>
      <c r="C32" s="935">
        <v>86</v>
      </c>
      <c r="D32" s="223">
        <v>15</v>
      </c>
      <c r="E32" s="1122"/>
      <c r="F32" s="1125"/>
      <c r="G32" s="1128" t="s">
        <v>1201</v>
      </c>
      <c r="H32" s="1130">
        <v>9</v>
      </c>
      <c r="I32" s="1131">
        <v>20</v>
      </c>
    </row>
    <row r="33" spans="1:15" ht="11.25" customHeight="1">
      <c r="A33" s="1186" t="s">
        <v>1216</v>
      </c>
      <c r="B33" s="935">
        <v>236</v>
      </c>
      <c r="C33" s="935">
        <v>497</v>
      </c>
      <c r="D33" s="223">
        <v>222</v>
      </c>
      <c r="E33" s="1122"/>
      <c r="F33" s="1132">
        <v>2</v>
      </c>
      <c r="G33" s="1128" t="s">
        <v>1203</v>
      </c>
      <c r="H33" s="935">
        <v>7</v>
      </c>
      <c r="I33" s="935">
        <v>2</v>
      </c>
    </row>
    <row r="34" spans="1:15" ht="7.5" customHeight="1">
      <c r="A34" s="1186"/>
      <c r="B34" s="946"/>
      <c r="C34" s="946"/>
      <c r="D34" s="1121"/>
      <c r="E34" s="1133"/>
      <c r="F34" s="1132"/>
      <c r="G34" s="1128"/>
      <c r="H34" s="946"/>
      <c r="I34" s="946"/>
    </row>
    <row r="35" spans="1:15" ht="11.1" customHeight="1">
      <c r="A35" s="1388" t="s">
        <v>1217</v>
      </c>
      <c r="B35" s="1134"/>
      <c r="C35" s="1134"/>
      <c r="D35" s="1135"/>
      <c r="E35" s="1136"/>
      <c r="F35" s="1137"/>
    </row>
    <row r="36" spans="1:15" ht="11.1" customHeight="1">
      <c r="A36" s="1041" t="s">
        <v>1218</v>
      </c>
      <c r="B36" s="432"/>
      <c r="C36" s="432"/>
      <c r="D36" s="1069"/>
      <c r="E36" s="432"/>
      <c r="F36" s="37"/>
      <c r="K36" s="1" t="s">
        <v>0</v>
      </c>
    </row>
    <row r="37" spans="1:15" ht="11.1" customHeight="1">
      <c r="A37" s="1041" t="s">
        <v>1219</v>
      </c>
      <c r="B37" s="1134"/>
      <c r="C37" s="189"/>
      <c r="D37" s="189"/>
      <c r="E37" s="44"/>
      <c r="F37" s="113"/>
      <c r="G37" s="113"/>
      <c r="H37" s="44"/>
      <c r="I37" s="44"/>
      <c r="J37" s="113"/>
      <c r="K37" s="113"/>
      <c r="L37" s="113"/>
      <c r="M37" s="113"/>
      <c r="N37" s="113"/>
      <c r="O37" s="113"/>
    </row>
    <row r="38" spans="1:15" ht="12.75" customHeight="1">
      <c r="B38" s="44"/>
      <c r="C38" s="44"/>
      <c r="D38" s="44"/>
      <c r="E38" s="44"/>
      <c r="F38" s="113"/>
      <c r="G38" s="113"/>
      <c r="H38" s="44"/>
      <c r="I38" s="113"/>
      <c r="K38" s="59"/>
    </row>
    <row r="39" spans="1:15" ht="12.75" customHeight="1">
      <c r="B39" s="178"/>
      <c r="C39" s="178"/>
      <c r="D39" s="178"/>
      <c r="E39" s="178"/>
      <c r="I39" s="178"/>
      <c r="K39" s="59"/>
    </row>
    <row r="40" spans="1:15" ht="26.25" customHeight="1">
      <c r="A40" s="1775"/>
      <c r="B40" s="1775"/>
      <c r="C40" s="1775"/>
      <c r="D40" s="1775"/>
      <c r="E40" s="1775"/>
      <c r="F40" s="1775"/>
      <c r="G40" s="1775"/>
      <c r="H40" s="1775"/>
      <c r="I40" s="1775"/>
    </row>
    <row r="41" spans="1:15">
      <c r="A41" s="113"/>
      <c r="B41" s="178"/>
      <c r="C41" s="178"/>
      <c r="D41" s="178"/>
      <c r="G41" s="59"/>
    </row>
    <row r="42" spans="1:15">
      <c r="G42" s="59"/>
      <c r="K42" s="59"/>
    </row>
    <row r="46" spans="1:15">
      <c r="B46" s="1138"/>
    </row>
  </sheetData>
  <mergeCells count="7">
    <mergeCell ref="A40:I40"/>
    <mergeCell ref="A3:I3"/>
    <mergeCell ref="A4:I4"/>
    <mergeCell ref="A5:I5"/>
    <mergeCell ref="B6:D6"/>
    <mergeCell ref="G6:H6"/>
    <mergeCell ref="B7:C7"/>
  </mergeCells>
  <hyperlinks>
    <hyperlink ref="A4:I4" location="'Zoznam tabuliek'!A1" display="Vysoké školy1)"/>
  </hyperlinks>
  <pageMargins left="0.78740157480314965" right="0.98425196850393704" top="0.39370078740157483" bottom="0.59055118110236227" header="0.27559055118110237" footer="0.51181102362204722"/>
  <pageSetup paperSize="9" scale="98" orientation="portrait" r:id="rId1"/>
  <headerFooter>
    <oddHeader xml:space="preserve">&amp;L&amp;8 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view="pageBreakPreview" topLeftCell="A4" zoomScale="120" zoomScaleNormal="100" zoomScaleSheetLayoutView="120" workbookViewId="0">
      <selection activeCell="I8" sqref="I8"/>
    </sheetView>
  </sheetViews>
  <sheetFormatPr defaultColWidth="9.109375" defaultRowHeight="13.2"/>
  <cols>
    <col min="1" max="1" width="15.6640625" style="1" customWidth="1"/>
    <col min="2" max="2" width="7.109375" style="468" customWidth="1"/>
    <col min="3" max="3" width="0.5546875" style="762" customWidth="1"/>
    <col min="4" max="4" width="0.6640625" style="762" customWidth="1"/>
    <col min="5" max="5" width="23" style="16" customWidth="1"/>
    <col min="6" max="6" width="8.6640625" style="762" customWidth="1"/>
    <col min="7" max="7" width="0.6640625" style="762" customWidth="1"/>
    <col min="8" max="8" width="0.5546875" style="1" customWidth="1"/>
    <col min="9" max="9" width="19.5546875" style="1" customWidth="1"/>
    <col min="10" max="10" width="7.109375" style="871" customWidth="1"/>
    <col min="11" max="11" width="9.109375" style="1"/>
    <col min="12" max="12" width="21.5546875" style="1" bestFit="1" customWidth="1"/>
    <col min="13" max="16384" width="9.109375" style="1"/>
  </cols>
  <sheetData>
    <row r="1" spans="1:23" ht="11.4" customHeight="1">
      <c r="A1" s="282" t="s">
        <v>1749</v>
      </c>
      <c r="J1" s="179"/>
    </row>
    <row r="2" spans="1:23" ht="18" customHeight="1">
      <c r="H2" s="18"/>
      <c r="I2" s="113"/>
    </row>
    <row r="3" spans="1:23" s="99" customFormat="1" ht="3.75" customHeight="1">
      <c r="A3" s="1664"/>
      <c r="B3" s="1664"/>
      <c r="C3" s="1664"/>
      <c r="D3" s="1664"/>
      <c r="E3" s="1664"/>
      <c r="F3" s="1664"/>
      <c r="G3" s="1664"/>
      <c r="H3" s="1664"/>
      <c r="I3" s="1664"/>
      <c r="J3" s="1664"/>
    </row>
    <row r="4" spans="1:23" ht="24" customHeight="1">
      <c r="A4" s="1665" t="s">
        <v>1220</v>
      </c>
      <c r="B4" s="1665"/>
      <c r="C4" s="1665"/>
      <c r="D4" s="1665"/>
      <c r="E4" s="1665"/>
      <c r="F4" s="1665"/>
      <c r="G4" s="1665"/>
      <c r="H4" s="1665"/>
      <c r="I4" s="1665"/>
      <c r="J4" s="1665"/>
      <c r="L4" s="3"/>
      <c r="M4" s="3"/>
      <c r="N4" s="3"/>
      <c r="O4" s="1139"/>
      <c r="P4" s="1139"/>
      <c r="Q4" s="1139"/>
      <c r="R4" s="1139"/>
      <c r="S4" s="3"/>
      <c r="T4" s="3"/>
      <c r="U4" s="3"/>
      <c r="V4" s="3"/>
      <c r="W4" s="3"/>
    </row>
    <row r="5" spans="1:23" s="99" customFormat="1" ht="3.75" customHeight="1">
      <c r="A5" s="1666"/>
      <c r="B5" s="1666"/>
      <c r="C5" s="1666"/>
      <c r="D5" s="1666"/>
      <c r="E5" s="1666"/>
      <c r="F5" s="1666"/>
      <c r="G5" s="1666"/>
      <c r="H5" s="1666"/>
      <c r="I5" s="1666"/>
      <c r="J5" s="166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23" ht="15" customHeight="1">
      <c r="A6" s="145" t="s">
        <v>127</v>
      </c>
      <c r="B6" s="339" t="s">
        <v>432</v>
      </c>
      <c r="C6" s="1140"/>
      <c r="D6" s="333"/>
      <c r="E6" s="560" t="s">
        <v>127</v>
      </c>
      <c r="F6" s="653" t="s">
        <v>432</v>
      </c>
      <c r="G6" s="1140"/>
      <c r="H6" s="1387"/>
      <c r="I6" s="560" t="s">
        <v>127</v>
      </c>
      <c r="J6" s="653" t="s">
        <v>432</v>
      </c>
      <c r="L6" s="3"/>
      <c r="M6" s="3"/>
      <c r="N6" s="3"/>
      <c r="O6" s="1139"/>
      <c r="P6" s="1139"/>
      <c r="Q6" s="1139"/>
      <c r="R6" s="1139"/>
      <c r="S6" s="3"/>
      <c r="T6" s="3"/>
      <c r="U6" s="3"/>
      <c r="V6" s="3"/>
      <c r="W6" s="3"/>
    </row>
    <row r="7" spans="1:23" ht="12.75" customHeight="1">
      <c r="A7" s="1178" t="s">
        <v>1221</v>
      </c>
      <c r="B7" s="1141"/>
      <c r="C7" s="1142"/>
      <c r="D7" s="73"/>
      <c r="E7" s="1179" t="s">
        <v>1222</v>
      </c>
      <c r="G7" s="57"/>
      <c r="H7" s="40"/>
      <c r="I7" s="1180" t="s">
        <v>2045</v>
      </c>
      <c r="J7" s="300"/>
      <c r="L7" s="1428"/>
      <c r="M7" s="1143"/>
      <c r="N7" s="1143"/>
      <c r="O7" s="1143"/>
      <c r="P7" s="1143"/>
      <c r="Q7" s="1143"/>
      <c r="R7" s="1143"/>
      <c r="S7" s="3"/>
      <c r="T7" s="3"/>
      <c r="U7" s="3"/>
      <c r="V7" s="3"/>
      <c r="W7" s="3"/>
    </row>
    <row r="8" spans="1:23" ht="12.75" customHeight="1">
      <c r="A8" s="1178" t="s">
        <v>1224</v>
      </c>
      <c r="B8" s="1141">
        <v>10</v>
      </c>
      <c r="C8" s="1144"/>
      <c r="D8" s="364"/>
      <c r="E8" s="1179" t="s">
        <v>1225</v>
      </c>
      <c r="F8" s="201">
        <v>13</v>
      </c>
      <c r="G8" s="1144"/>
      <c r="H8" s="1145"/>
      <c r="I8" s="429" t="s">
        <v>2002</v>
      </c>
      <c r="J8" s="481">
        <v>2</v>
      </c>
      <c r="L8" s="1146"/>
      <c r="M8" s="1143"/>
      <c r="N8" s="1143"/>
      <c r="O8" s="1143"/>
      <c r="P8" s="1143"/>
      <c r="Q8" s="1143"/>
      <c r="R8" s="1143"/>
      <c r="S8" s="3"/>
      <c r="T8" s="3"/>
      <c r="U8" s="3"/>
      <c r="V8" s="3"/>
      <c r="W8" s="3"/>
    </row>
    <row r="9" spans="1:23" ht="12.75" customHeight="1">
      <c r="A9" s="429" t="s">
        <v>1227</v>
      </c>
      <c r="B9" s="300"/>
      <c r="C9" s="1147"/>
      <c r="D9" s="198"/>
      <c r="E9" s="1148" t="s">
        <v>1228</v>
      </c>
      <c r="F9" s="1149">
        <v>33</v>
      </c>
      <c r="G9" s="1088"/>
      <c r="H9" s="1557">
        <v>212</v>
      </c>
      <c r="I9" s="480" t="s">
        <v>1226</v>
      </c>
      <c r="J9" s="201">
        <v>700</v>
      </c>
      <c r="L9" s="1146"/>
      <c r="M9" s="1143"/>
      <c r="N9" s="1143"/>
      <c r="O9" s="1143"/>
      <c r="P9" s="1150"/>
      <c r="Q9" s="1143"/>
      <c r="R9" s="1143"/>
      <c r="S9" s="3"/>
      <c r="T9" s="3"/>
      <c r="U9" s="3"/>
      <c r="V9" s="3"/>
      <c r="W9" s="3"/>
    </row>
    <row r="10" spans="1:23" ht="12.75" customHeight="1">
      <c r="A10" s="429" t="s">
        <v>1230</v>
      </c>
      <c r="B10" s="1149">
        <v>10</v>
      </c>
      <c r="C10" s="1147"/>
      <c r="D10" s="198"/>
      <c r="E10" s="1148" t="s">
        <v>1231</v>
      </c>
      <c r="F10" s="1149">
        <v>46</v>
      </c>
      <c r="G10" s="1088"/>
      <c r="H10" s="1557"/>
      <c r="I10" s="135" t="s">
        <v>1229</v>
      </c>
      <c r="J10" s="300">
        <v>82755</v>
      </c>
      <c r="L10" s="1146"/>
      <c r="M10" s="1143"/>
      <c r="N10" s="1143"/>
      <c r="O10" s="1143"/>
      <c r="P10" s="1143"/>
      <c r="Q10" s="1143"/>
      <c r="R10" s="1143"/>
      <c r="S10" s="3"/>
      <c r="T10" s="3"/>
      <c r="U10" s="3"/>
      <c r="V10" s="3"/>
      <c r="W10" s="3"/>
    </row>
    <row r="11" spans="1:23" ht="12.75" customHeight="1">
      <c r="A11" s="429" t="s">
        <v>1233</v>
      </c>
      <c r="B11" s="1149">
        <v>11</v>
      </c>
      <c r="C11" s="1147"/>
      <c r="D11" s="198"/>
      <c r="E11" s="480" t="s">
        <v>1234</v>
      </c>
      <c r="F11" s="201">
        <v>275756</v>
      </c>
      <c r="G11" s="1088"/>
      <c r="H11" s="1557">
        <v>6</v>
      </c>
      <c r="I11" s="1153" t="s">
        <v>1239</v>
      </c>
      <c r="J11" s="201">
        <v>80245</v>
      </c>
      <c r="L11" s="1146"/>
      <c r="M11" s="1143"/>
      <c r="N11" s="1143"/>
      <c r="O11" s="1143"/>
      <c r="P11" s="1150"/>
      <c r="Q11" s="1143"/>
      <c r="R11" s="1143"/>
      <c r="S11" s="3"/>
      <c r="T11" s="3"/>
      <c r="U11" s="3"/>
      <c r="V11" s="3"/>
      <c r="W11" s="3"/>
    </row>
    <row r="12" spans="1:23" ht="12.75" customHeight="1">
      <c r="A12" s="429" t="s">
        <v>1232</v>
      </c>
      <c r="B12" s="1149">
        <v>965</v>
      </c>
      <c r="C12" s="1147"/>
      <c r="D12" s="198"/>
      <c r="E12" s="1179" t="s">
        <v>1236</v>
      </c>
      <c r="F12" s="1149">
        <v>2</v>
      </c>
      <c r="G12" s="1088"/>
      <c r="H12" s="1557">
        <v>203</v>
      </c>
      <c r="I12" s="138" t="s">
        <v>1544</v>
      </c>
      <c r="J12" s="481">
        <v>311</v>
      </c>
      <c r="K12" s="1189"/>
      <c r="L12" s="3"/>
      <c r="M12" s="712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12.75" customHeight="1">
      <c r="A13" s="429" t="s">
        <v>1237</v>
      </c>
      <c r="B13" s="1149">
        <v>199444</v>
      </c>
      <c r="C13" s="1151"/>
      <c r="D13" s="1152"/>
      <c r="E13" s="1148" t="s">
        <v>1228</v>
      </c>
      <c r="F13" s="1149">
        <v>3</v>
      </c>
      <c r="G13" s="1088"/>
      <c r="H13" s="1557">
        <v>2</v>
      </c>
      <c r="I13" s="1153" t="s">
        <v>1239</v>
      </c>
      <c r="J13" s="481">
        <v>303</v>
      </c>
    </row>
    <row r="14" spans="1:23" ht="12.75" customHeight="1">
      <c r="A14" s="480" t="s">
        <v>1238</v>
      </c>
      <c r="B14" s="1149">
        <v>150318</v>
      </c>
      <c r="C14" s="1147"/>
      <c r="D14" s="198"/>
      <c r="E14" s="1148" t="s">
        <v>1231</v>
      </c>
      <c r="F14" s="1149">
        <v>41</v>
      </c>
      <c r="G14" s="1088"/>
      <c r="H14" s="1557">
        <v>1</v>
      </c>
      <c r="I14" s="1153" t="s">
        <v>1244</v>
      </c>
      <c r="J14" s="481">
        <v>66</v>
      </c>
    </row>
    <row r="15" spans="1:23" ht="12.75" customHeight="1">
      <c r="A15" s="480" t="s">
        <v>197</v>
      </c>
      <c r="B15" s="481"/>
      <c r="C15" s="1151"/>
      <c r="D15" s="1152"/>
      <c r="E15" s="480" t="s">
        <v>1234</v>
      </c>
      <c r="F15" s="201">
        <v>38189</v>
      </c>
      <c r="G15" s="1088"/>
      <c r="H15" s="1557">
        <v>58</v>
      </c>
      <c r="I15" s="138" t="s">
        <v>1235</v>
      </c>
      <c r="J15" s="481">
        <v>9</v>
      </c>
      <c r="K15" s="1189"/>
    </row>
    <row r="16" spans="1:23" ht="12.75" customHeight="1">
      <c r="A16" s="480" t="s">
        <v>1240</v>
      </c>
      <c r="B16" s="201">
        <v>59935</v>
      </c>
      <c r="C16" s="1147"/>
      <c r="D16" s="198"/>
      <c r="E16" s="1179" t="s">
        <v>1241</v>
      </c>
      <c r="F16" s="201"/>
      <c r="G16" s="1088"/>
      <c r="H16" s="1557"/>
      <c r="I16" s="138" t="s">
        <v>1240</v>
      </c>
      <c r="J16" s="481">
        <v>4</v>
      </c>
      <c r="K16" s="1189"/>
      <c r="L16" s="1511"/>
    </row>
    <row r="17" spans="1:13" ht="12.75" customHeight="1">
      <c r="A17" s="480" t="s">
        <v>1242</v>
      </c>
      <c r="B17" s="201">
        <v>23497</v>
      </c>
      <c r="C17" s="1147"/>
      <c r="D17" s="198"/>
      <c r="E17" s="1178" t="s">
        <v>1243</v>
      </c>
      <c r="F17" s="828"/>
      <c r="G17" s="1088"/>
      <c r="H17" s="1557">
        <v>13</v>
      </c>
      <c r="I17" s="1180" t="s">
        <v>1223</v>
      </c>
      <c r="J17" s="300"/>
    </row>
    <row r="18" spans="1:13" ht="12.75" customHeight="1">
      <c r="A18" s="480" t="s">
        <v>2003</v>
      </c>
      <c r="B18" s="201">
        <v>4142</v>
      </c>
      <c r="C18" s="1151"/>
      <c r="D18" s="1152"/>
      <c r="E18" s="1311" t="s">
        <v>1545</v>
      </c>
      <c r="F18" s="1149">
        <v>36</v>
      </c>
      <c r="G18" s="1088"/>
      <c r="H18" s="1557">
        <v>11</v>
      </c>
      <c r="I18" s="480" t="s">
        <v>1226</v>
      </c>
      <c r="J18" s="201">
        <v>182</v>
      </c>
    </row>
    <row r="19" spans="1:13" ht="12.75" customHeight="1">
      <c r="A19" s="480" t="s">
        <v>1245</v>
      </c>
      <c r="B19" s="201">
        <v>24504</v>
      </c>
      <c r="C19" s="1147"/>
      <c r="D19" s="198"/>
      <c r="G19" s="1088"/>
      <c r="H19" s="1557">
        <v>1</v>
      </c>
      <c r="I19" s="138" t="s">
        <v>1229</v>
      </c>
      <c r="J19" s="300">
        <v>27366</v>
      </c>
    </row>
    <row r="20" spans="1:13" ht="12.75" customHeight="1">
      <c r="A20" s="480" t="s">
        <v>1247</v>
      </c>
      <c r="B20" s="201">
        <v>27366</v>
      </c>
      <c r="C20" s="1147"/>
      <c r="D20" s="198"/>
      <c r="E20" s="1390" t="s">
        <v>1246</v>
      </c>
      <c r="F20" s="828"/>
      <c r="G20" s="1088"/>
      <c r="H20" s="1557">
        <v>7</v>
      </c>
      <c r="I20" s="138" t="s">
        <v>1232</v>
      </c>
      <c r="J20" s="481">
        <v>302</v>
      </c>
    </row>
    <row r="21" spans="1:13" ht="12.75" customHeight="1">
      <c r="A21" s="480" t="s">
        <v>945</v>
      </c>
      <c r="B21" s="201">
        <v>10874</v>
      </c>
      <c r="C21" s="1147"/>
      <c r="D21" s="198"/>
      <c r="E21" s="1148" t="s">
        <v>1248</v>
      </c>
      <c r="F21" s="201">
        <v>2</v>
      </c>
      <c r="G21" s="1088"/>
      <c r="H21" s="1557">
        <v>4</v>
      </c>
      <c r="I21" s="138" t="s">
        <v>1235</v>
      </c>
      <c r="J21" s="481">
        <v>3</v>
      </c>
      <c r="K21" s="1189"/>
    </row>
    <row r="22" spans="1:13" ht="12.75" customHeight="1">
      <c r="A22" s="1183" t="s">
        <v>1250</v>
      </c>
      <c r="B22" s="481">
        <v>7</v>
      </c>
      <c r="C22" s="1147">
        <v>10</v>
      </c>
      <c r="D22" s="198"/>
      <c r="E22" s="1188" t="s">
        <v>1249</v>
      </c>
      <c r="F22" s="201">
        <v>387243</v>
      </c>
      <c r="G22" s="1088"/>
      <c r="H22" s="1557">
        <v>20</v>
      </c>
      <c r="I22" s="1180" t="s">
        <v>1546</v>
      </c>
      <c r="J22" s="300"/>
    </row>
    <row r="23" spans="1:13" ht="12.75" customHeight="1">
      <c r="A23" s="480" t="s">
        <v>1226</v>
      </c>
      <c r="B23" s="201">
        <v>7611</v>
      </c>
      <c r="C23" s="1151"/>
      <c r="D23" s="1152"/>
      <c r="E23" s="1148" t="s">
        <v>1251</v>
      </c>
      <c r="F23" s="481">
        <v>1</v>
      </c>
      <c r="G23" s="1088"/>
      <c r="H23" s="1557">
        <v>1</v>
      </c>
      <c r="I23" s="480" t="s">
        <v>1226</v>
      </c>
      <c r="J23" s="201">
        <v>205</v>
      </c>
    </row>
    <row r="24" spans="1:13" ht="12.75" customHeight="1">
      <c r="A24" s="480" t="s">
        <v>1238</v>
      </c>
      <c r="B24" s="201">
        <v>407446</v>
      </c>
      <c r="C24" s="1151"/>
      <c r="D24" s="1152"/>
      <c r="E24" s="1188" t="s">
        <v>1249</v>
      </c>
      <c r="F24" s="1149">
        <v>1800232</v>
      </c>
      <c r="G24" s="1088"/>
      <c r="H24" s="1557">
        <v>1</v>
      </c>
      <c r="I24" s="138" t="s">
        <v>1229</v>
      </c>
      <c r="J24" s="300">
        <v>23968</v>
      </c>
    </row>
    <row r="25" spans="1:13" ht="12.75" customHeight="1">
      <c r="B25" s="481"/>
      <c r="C25" s="1147"/>
      <c r="D25" s="198"/>
      <c r="E25" s="1148" t="s">
        <v>1252</v>
      </c>
      <c r="F25" s="481">
        <v>13</v>
      </c>
      <c r="G25" s="1088"/>
      <c r="H25" s="1557">
        <v>121</v>
      </c>
      <c r="I25" s="138" t="s">
        <v>1232</v>
      </c>
      <c r="J25" s="481">
        <v>122</v>
      </c>
      <c r="K25" s="786"/>
    </row>
    <row r="26" spans="1:13" ht="12.75" customHeight="1">
      <c r="A26" s="391" t="s">
        <v>1253</v>
      </c>
      <c r="B26" s="201">
        <v>2</v>
      </c>
      <c r="C26" s="1154"/>
      <c r="D26" s="1155"/>
      <c r="E26" s="1188" t="s">
        <v>1249</v>
      </c>
      <c r="F26" s="201">
        <v>160991</v>
      </c>
      <c r="G26" s="1088"/>
      <c r="H26" s="1557"/>
      <c r="I26" s="138" t="s">
        <v>1235</v>
      </c>
      <c r="J26" s="481">
        <v>5</v>
      </c>
      <c r="K26" s="786"/>
    </row>
    <row r="27" spans="1:13" ht="12.75" customHeight="1">
      <c r="A27" s="480" t="s">
        <v>1254</v>
      </c>
      <c r="B27" s="201">
        <v>61</v>
      </c>
      <c r="C27" s="1151"/>
      <c r="D27" s="1152"/>
      <c r="F27" s="828"/>
      <c r="G27" s="1088"/>
      <c r="H27" s="1557">
        <v>1</v>
      </c>
      <c r="I27" s="1180" t="s">
        <v>1547</v>
      </c>
      <c r="J27" s="300"/>
      <c r="K27" s="786"/>
      <c r="L27" s="1156"/>
      <c r="M27" s="1157"/>
    </row>
    <row r="28" spans="1:13" ht="12.75" customHeight="1">
      <c r="A28" s="480" t="s">
        <v>1255</v>
      </c>
      <c r="B28" s="481"/>
      <c r="C28" s="1147"/>
      <c r="D28" s="198"/>
      <c r="E28" s="1190" t="s">
        <v>1256</v>
      </c>
      <c r="F28" s="1149">
        <v>1</v>
      </c>
      <c r="G28" s="1088"/>
      <c r="H28" s="1557"/>
      <c r="I28" s="480" t="s">
        <v>1226</v>
      </c>
      <c r="J28" s="201">
        <v>70</v>
      </c>
      <c r="K28" s="786"/>
      <c r="L28" s="1159"/>
      <c r="M28" s="1160"/>
    </row>
    <row r="29" spans="1:13" ht="12.75" customHeight="1">
      <c r="A29" s="480" t="s">
        <v>1257</v>
      </c>
      <c r="B29" s="201">
        <v>52</v>
      </c>
      <c r="C29" s="1155"/>
      <c r="D29" s="1161"/>
      <c r="E29" s="1158" t="s">
        <v>1258</v>
      </c>
      <c r="F29" s="1233">
        <v>288.64999999999998</v>
      </c>
      <c r="G29" s="1088"/>
      <c r="H29" s="1557">
        <v>2</v>
      </c>
      <c r="I29" s="138" t="s">
        <v>1229</v>
      </c>
      <c r="J29" s="300">
        <v>9289</v>
      </c>
      <c r="L29" s="1159"/>
      <c r="M29" s="1160"/>
    </row>
    <row r="30" spans="1:13" ht="12.75" customHeight="1">
      <c r="A30" s="480" t="s">
        <v>1259</v>
      </c>
      <c r="B30" s="201"/>
      <c r="C30" s="1162"/>
      <c r="D30" s="1163"/>
      <c r="E30" s="1190" t="s">
        <v>1260</v>
      </c>
      <c r="F30" s="1149">
        <v>1</v>
      </c>
      <c r="G30" s="1164"/>
      <c r="H30" s="1165"/>
      <c r="I30" s="138" t="s">
        <v>1232</v>
      </c>
      <c r="J30" s="481">
        <v>80</v>
      </c>
      <c r="L30" s="1166"/>
      <c r="M30" s="1167"/>
    </row>
    <row r="31" spans="1:13" ht="12.75" customHeight="1">
      <c r="A31" s="480" t="s">
        <v>1261</v>
      </c>
      <c r="B31" s="201">
        <v>31919</v>
      </c>
      <c r="C31" s="1162"/>
      <c r="D31" s="1163"/>
      <c r="E31" s="1158" t="s">
        <v>1258</v>
      </c>
      <c r="F31" s="1233">
        <v>30</v>
      </c>
      <c r="G31" s="1164"/>
      <c r="H31" s="1165"/>
      <c r="I31" s="138" t="s">
        <v>1235</v>
      </c>
      <c r="J31" s="481">
        <v>4</v>
      </c>
      <c r="L31" s="1166"/>
      <c r="M31" s="1167"/>
    </row>
    <row r="32" spans="1:13" ht="9.75" customHeight="1">
      <c r="A32" s="480"/>
      <c r="B32" s="201"/>
      <c r="C32" s="1162"/>
      <c r="D32" s="1164"/>
      <c r="E32" s="1158"/>
      <c r="F32" s="1233"/>
      <c r="G32" s="1164"/>
      <c r="H32" s="3"/>
      <c r="I32" s="138"/>
      <c r="J32" s="481"/>
      <c r="L32" s="1166"/>
      <c r="M32" s="1167"/>
    </row>
    <row r="33" spans="1:13" ht="9.75" customHeight="1">
      <c r="A33" s="1544" t="s">
        <v>1710</v>
      </c>
      <c r="B33" s="1519"/>
      <c r="C33" s="656"/>
      <c r="D33" s="656"/>
      <c r="E33" s="1112"/>
      <c r="F33" s="656"/>
      <c r="G33" s="656"/>
      <c r="I33" s="625" t="s">
        <v>0</v>
      </c>
      <c r="J33" s="43"/>
      <c r="L33" s="1166"/>
      <c r="M33" s="1168"/>
    </row>
    <row r="34" spans="1:13" ht="9.75" customHeight="1">
      <c r="A34" s="1544" t="s">
        <v>1711</v>
      </c>
      <c r="B34" s="1473"/>
      <c r="C34" s="178"/>
      <c r="D34" s="178"/>
      <c r="E34" s="1077"/>
      <c r="F34" s="178"/>
      <c r="G34" s="178"/>
      <c r="I34" s="113"/>
      <c r="J34" s="43"/>
      <c r="L34" s="1166"/>
      <c r="M34" s="1169"/>
    </row>
    <row r="35" spans="1:13" ht="9.75" customHeight="1">
      <c r="A35" s="194" t="s">
        <v>1741</v>
      </c>
      <c r="B35" s="44"/>
      <c r="C35" s="178"/>
      <c r="D35" s="178"/>
      <c r="E35" s="1077"/>
      <c r="F35" s="178"/>
      <c r="G35" s="178"/>
      <c r="I35" s="113"/>
      <c r="J35" s="43"/>
      <c r="L35" s="1166"/>
      <c r="M35" s="1170"/>
    </row>
    <row r="36" spans="1:13" s="881" customFormat="1" ht="9.75" customHeight="1">
      <c r="A36" s="1744" t="s">
        <v>2044</v>
      </c>
      <c r="B36" s="1744"/>
      <c r="C36" s="1744"/>
      <c r="D36" s="1744"/>
      <c r="E36" s="1744"/>
      <c r="F36" s="1744"/>
      <c r="G36" s="1744"/>
      <c r="H36" s="1744"/>
      <c r="I36" s="1744"/>
      <c r="J36" s="1744"/>
      <c r="L36" s="1166"/>
      <c r="M36" s="1169"/>
    </row>
    <row r="37" spans="1:13" s="1171" customFormat="1">
      <c r="A37" s="29"/>
      <c r="C37" s="1429"/>
      <c r="D37" s="1429"/>
      <c r="E37" s="1429"/>
      <c r="F37" s="1430"/>
      <c r="G37" s="1430"/>
      <c r="H37" s="1114"/>
      <c r="L37" s="1166"/>
      <c r="M37" s="1169"/>
    </row>
    <row r="38" spans="1:13" s="1114" customFormat="1">
      <c r="A38" s="881"/>
      <c r="B38" s="468"/>
      <c r="C38" s="1265"/>
      <c r="D38" s="1265"/>
      <c r="E38" s="17"/>
      <c r="F38" s="1265"/>
      <c r="G38" s="1265"/>
      <c r="H38" s="881"/>
    </row>
    <row r="39" spans="1:13" s="881" customFormat="1">
      <c r="A39" s="1781"/>
      <c r="B39" s="1768"/>
      <c r="C39" s="1768"/>
      <c r="D39" s="1768"/>
      <c r="E39" s="1768"/>
      <c r="F39" s="1768"/>
      <c r="G39" s="1768"/>
      <c r="H39" s="1768"/>
      <c r="I39" s="1768"/>
      <c r="J39" s="1172"/>
    </row>
    <row r="40" spans="1:13" s="881" customFormat="1">
      <c r="A40" s="1768"/>
      <c r="B40" s="1768"/>
      <c r="C40" s="1768"/>
      <c r="D40" s="1768"/>
      <c r="E40" s="1768"/>
      <c r="F40" s="1768"/>
      <c r="G40" s="1768"/>
      <c r="H40" s="1768"/>
      <c r="I40" s="1768"/>
      <c r="J40" s="1172"/>
    </row>
    <row r="41" spans="1:13" s="881" customFormat="1">
      <c r="A41" s="1768"/>
      <c r="B41" s="1768"/>
      <c r="C41" s="1768"/>
      <c r="D41" s="1768"/>
      <c r="E41" s="1768"/>
      <c r="F41" s="1768"/>
      <c r="G41" s="1768"/>
      <c r="H41" s="1768"/>
      <c r="I41" s="1768"/>
      <c r="J41" s="1172"/>
    </row>
    <row r="42" spans="1:13" s="113" customFormat="1" ht="11.4">
      <c r="A42" s="1768"/>
      <c r="B42" s="1768"/>
      <c r="C42" s="1768"/>
      <c r="D42" s="1768"/>
      <c r="E42" s="1768"/>
      <c r="F42" s="1768"/>
      <c r="G42" s="1768"/>
      <c r="H42" s="1768"/>
      <c r="I42" s="1768"/>
      <c r="J42" s="110"/>
    </row>
    <row r="43" spans="1:13" ht="15" customHeight="1">
      <c r="A43" s="1189"/>
    </row>
    <row r="44" spans="1:13">
      <c r="A44" s="700"/>
      <c r="C44" s="1173"/>
      <c r="D44" s="1173"/>
      <c r="E44" s="1174"/>
    </row>
    <row r="45" spans="1:13">
      <c r="A45" s="700"/>
      <c r="C45" s="1173"/>
      <c r="D45" s="1173"/>
      <c r="E45" s="1174"/>
    </row>
  </sheetData>
  <mergeCells count="5">
    <mergeCell ref="A3:J3"/>
    <mergeCell ref="A4:J4"/>
    <mergeCell ref="A5:J5"/>
    <mergeCell ref="A36:J36"/>
    <mergeCell ref="A39:I42"/>
  </mergeCells>
  <hyperlinks>
    <hyperlink ref="A33" r:id="rId1" location="!/view/sk/VBD_SK_WIN/ku5005rr/v_ku5005rr_00_00_00_sk"/>
    <hyperlink ref="A34" r:id="rId2" location="!/view/sk/VBD_SK_WIN/ku5008rr/v_ku5008rr_00_00_00_sk" display="DATAcube. [ku5008rr]"/>
    <hyperlink ref="A4:J4" location="'Zoznam tabuliek'!A1" display="Kultúra"/>
  </hyperlinks>
  <pageMargins left="0.98425196850393704" right="0.78740157480314965" top="0.39370078740157483" bottom="0.59055118110236227" header="0.27559055118110237" footer="0.51181102362204722"/>
  <pageSetup paperSize="9" orientation="portrait" r:id="rId3"/>
  <headerFooter>
    <oddHeader xml:space="preserve">&amp;L&amp;8 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topLeftCell="A4" zoomScale="120" zoomScaleNormal="100" zoomScaleSheetLayoutView="120" workbookViewId="0">
      <selection activeCell="G40" sqref="G40"/>
    </sheetView>
  </sheetViews>
  <sheetFormatPr defaultColWidth="9.109375" defaultRowHeight="13.2"/>
  <cols>
    <col min="1" max="1" width="35.88671875" style="1" customWidth="1"/>
    <col min="2" max="6" width="9.6640625" style="1" customWidth="1"/>
    <col min="7" max="7" width="7.33203125" style="1" customWidth="1"/>
    <col min="8" max="8" width="10.109375" style="1" customWidth="1"/>
    <col min="9" max="10" width="5.33203125" style="1" customWidth="1"/>
    <col min="11" max="11" width="5.109375" style="1" customWidth="1"/>
    <col min="12" max="12" width="4.44140625" style="1" customWidth="1"/>
    <col min="13" max="13" width="9.109375" style="1"/>
    <col min="14" max="14" width="4.44140625" style="1" customWidth="1"/>
    <col min="15" max="15" width="5.44140625" style="1" customWidth="1"/>
    <col min="16" max="16" width="7.33203125" style="1" customWidth="1"/>
    <col min="17" max="16384" width="9.109375" style="1"/>
  </cols>
  <sheetData>
    <row r="1" spans="1:16" s="734" customFormat="1" ht="11.4" customHeight="1">
      <c r="A1" s="282" t="s">
        <v>1749</v>
      </c>
      <c r="B1" s="1191"/>
      <c r="C1" s="1191"/>
      <c r="D1" s="1191"/>
      <c r="E1" s="1191"/>
      <c r="F1" s="26"/>
      <c r="J1" s="734" t="s">
        <v>0</v>
      </c>
    </row>
    <row r="2" spans="1:16" ht="18" customHeight="1"/>
    <row r="3" spans="1:16" ht="3.75" customHeight="1">
      <c r="A3" s="1664"/>
      <c r="B3" s="1664"/>
      <c r="C3" s="1664"/>
      <c r="D3" s="1664"/>
      <c r="E3" s="1664"/>
      <c r="F3" s="1664"/>
      <c r="G3" s="99"/>
      <c r="H3" s="99"/>
    </row>
    <row r="4" spans="1:16" ht="24" customHeight="1">
      <c r="A4" s="1711" t="s">
        <v>32</v>
      </c>
      <c r="B4" s="1711"/>
      <c r="C4" s="1711"/>
      <c r="D4" s="1711"/>
      <c r="E4" s="1711"/>
      <c r="F4" s="1711"/>
      <c r="G4" s="3"/>
      <c r="H4" s="776"/>
      <c r="I4" s="776"/>
      <c r="J4" s="776"/>
      <c r="K4" s="776"/>
      <c r="L4" s="3"/>
      <c r="M4" s="3"/>
      <c r="N4" s="3"/>
      <c r="O4" s="3"/>
      <c r="P4" s="3"/>
    </row>
    <row r="5" spans="1:16" ht="3.75" customHeight="1">
      <c r="A5" s="1749"/>
      <c r="B5" s="1749"/>
      <c r="C5" s="1749"/>
      <c r="D5" s="1749"/>
      <c r="E5" s="1749"/>
      <c r="F5" s="1749"/>
      <c r="G5" s="99"/>
      <c r="H5" s="99"/>
    </row>
    <row r="6" spans="1:16" ht="13.5" customHeight="1">
      <c r="A6" s="102" t="s">
        <v>127</v>
      </c>
      <c r="B6" s="668" t="s">
        <v>186</v>
      </c>
      <c r="C6" s="1657" t="s">
        <v>187</v>
      </c>
      <c r="D6" s="1657"/>
      <c r="E6" s="1657"/>
      <c r="F6" s="1657"/>
      <c r="G6" s="3"/>
      <c r="H6" s="776"/>
      <c r="I6" s="776"/>
      <c r="J6" s="776"/>
      <c r="K6" s="776"/>
      <c r="L6" s="3"/>
      <c r="M6" s="3"/>
      <c r="N6" s="3"/>
      <c r="O6" s="3"/>
      <c r="P6" s="3"/>
    </row>
    <row r="7" spans="1:16" ht="12" customHeight="1">
      <c r="A7" s="676"/>
      <c r="B7" s="668" t="s">
        <v>189</v>
      </c>
      <c r="C7" s="668" t="s">
        <v>420</v>
      </c>
      <c r="D7" s="668" t="s">
        <v>422</v>
      </c>
      <c r="E7" s="668" t="s">
        <v>424</v>
      </c>
      <c r="F7" s="668" t="s">
        <v>426</v>
      </c>
      <c r="G7" s="778"/>
      <c r="H7" s="778"/>
      <c r="I7" s="778"/>
      <c r="J7" s="778"/>
      <c r="K7" s="778"/>
      <c r="L7" s="3"/>
      <c r="M7" s="3"/>
      <c r="N7" s="3"/>
      <c r="O7" s="3"/>
      <c r="P7" s="3"/>
    </row>
    <row r="8" spans="1:16" ht="12" customHeight="1">
      <c r="A8" s="1192" t="s">
        <v>1262</v>
      </c>
      <c r="B8" s="1193"/>
      <c r="C8" s="1193"/>
      <c r="D8" s="1193"/>
      <c r="E8" s="1193"/>
      <c r="F8" s="1193"/>
      <c r="G8" s="778"/>
      <c r="H8" s="778"/>
      <c r="I8" s="778"/>
      <c r="J8" s="778"/>
      <c r="K8" s="778"/>
      <c r="L8" s="3"/>
      <c r="M8" s="3"/>
      <c r="N8" s="3"/>
      <c r="O8" s="3"/>
      <c r="P8" s="3"/>
    </row>
    <row r="9" spans="1:16" ht="12" customHeight="1">
      <c r="A9" s="210" t="s">
        <v>1263</v>
      </c>
      <c r="B9" s="1130"/>
      <c r="C9" s="1389"/>
      <c r="D9" s="1389"/>
      <c r="E9" s="1389"/>
      <c r="F9" s="1389"/>
      <c r="G9" s="810"/>
      <c r="H9" s="778"/>
      <c r="I9" s="778"/>
      <c r="J9" s="778"/>
      <c r="K9" s="778"/>
      <c r="L9" s="3"/>
      <c r="M9" s="3"/>
      <c r="N9" s="3"/>
      <c r="O9" s="3"/>
      <c r="P9" s="3"/>
    </row>
    <row r="10" spans="1:16" ht="12" customHeight="1">
      <c r="A10" s="1194" t="s">
        <v>1264</v>
      </c>
      <c r="B10" s="1195">
        <f>SUM(C10:F10)</f>
        <v>136.85</v>
      </c>
      <c r="C10" s="1195">
        <v>66.95</v>
      </c>
      <c r="D10" s="1195">
        <v>37.25</v>
      </c>
      <c r="E10" s="1195">
        <v>6</v>
      </c>
      <c r="F10" s="1196">
        <v>26.65</v>
      </c>
      <c r="G10" s="810"/>
      <c r="H10" s="778"/>
      <c r="I10" s="778"/>
      <c r="J10" s="778"/>
      <c r="K10" s="778"/>
      <c r="L10" s="3"/>
      <c r="M10" s="3"/>
      <c r="N10" s="3"/>
      <c r="O10" s="3"/>
      <c r="P10" s="3"/>
    </row>
    <row r="11" spans="1:16" ht="12" customHeight="1">
      <c r="A11" s="1194" t="s">
        <v>1265</v>
      </c>
      <c r="B11" s="1195">
        <f>SUM(C11:F11)</f>
        <v>50.66</v>
      </c>
      <c r="C11" s="1195">
        <v>19.55</v>
      </c>
      <c r="D11" s="1195">
        <v>16.86</v>
      </c>
      <c r="E11" s="1195">
        <v>7.25</v>
      </c>
      <c r="F11" s="1196">
        <v>7</v>
      </c>
      <c r="G11" s="810"/>
      <c r="H11" s="778"/>
      <c r="I11" s="779"/>
      <c r="J11" s="778"/>
      <c r="K11" s="778"/>
      <c r="L11" s="3"/>
      <c r="M11" s="3"/>
      <c r="N11" s="3"/>
      <c r="O11" s="3"/>
      <c r="P11" s="3"/>
    </row>
    <row r="12" spans="1:16" ht="12.75" customHeight="1">
      <c r="A12" s="1431" t="s">
        <v>1548</v>
      </c>
      <c r="B12" s="1195">
        <f>SUM(C12:F12)</f>
        <v>3</v>
      </c>
      <c r="C12" s="1195">
        <v>3</v>
      </c>
      <c r="D12" s="1195" t="s">
        <v>132</v>
      </c>
      <c r="E12" s="935" t="s">
        <v>132</v>
      </c>
      <c r="F12" s="935" t="s">
        <v>132</v>
      </c>
      <c r="G12" s="810"/>
      <c r="H12" s="778"/>
      <c r="I12" s="778"/>
      <c r="J12" s="778"/>
      <c r="K12" s="778"/>
      <c r="L12" s="3"/>
      <c r="M12" s="3"/>
      <c r="N12" s="3"/>
      <c r="O12" s="3"/>
      <c r="P12" s="3"/>
    </row>
    <row r="13" spans="1:16" ht="12.75" customHeight="1">
      <c r="A13" s="1194" t="s">
        <v>1266</v>
      </c>
      <c r="B13" s="1195">
        <f>SUM(C13:F13)</f>
        <v>205.85999999999999</v>
      </c>
      <c r="C13" s="1195">
        <v>100.64</v>
      </c>
      <c r="D13" s="1195">
        <v>44.27</v>
      </c>
      <c r="E13" s="1195">
        <v>10.63</v>
      </c>
      <c r="F13" s="1196">
        <v>50.32</v>
      </c>
      <c r="G13" s="810"/>
      <c r="H13" s="778"/>
      <c r="I13" s="778"/>
      <c r="J13" s="778"/>
      <c r="K13" s="778"/>
      <c r="L13" s="3"/>
      <c r="M13" s="3"/>
      <c r="N13" s="3"/>
      <c r="O13" s="3"/>
      <c r="P13" s="3"/>
    </row>
    <row r="14" spans="1:16" ht="12" customHeight="1">
      <c r="A14" s="1194" t="s">
        <v>1267</v>
      </c>
      <c r="B14" s="1195">
        <f>SUM(C14:F14)</f>
        <v>41.06</v>
      </c>
      <c r="C14" s="1196">
        <v>15.13</v>
      </c>
      <c r="D14" s="1196">
        <v>11.17</v>
      </c>
      <c r="E14" s="1196">
        <v>2.4</v>
      </c>
      <c r="F14" s="1196">
        <v>12.36</v>
      </c>
      <c r="G14" s="810"/>
      <c r="H14" s="778"/>
      <c r="I14" s="779"/>
      <c r="J14" s="778"/>
      <c r="K14" s="778"/>
      <c r="L14" s="3"/>
      <c r="M14" s="3"/>
      <c r="N14" s="3"/>
      <c r="O14" s="3"/>
      <c r="P14" s="3"/>
    </row>
    <row r="15" spans="1:16" ht="12" customHeight="1">
      <c r="A15" s="254" t="s">
        <v>1268</v>
      </c>
      <c r="B15" s="1626"/>
      <c r="C15" s="1004"/>
      <c r="D15" s="1004"/>
      <c r="E15" s="1004"/>
      <c r="F15" s="1626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2" customHeight="1">
      <c r="A16" s="1194" t="s">
        <v>1264</v>
      </c>
      <c r="B16" s="935">
        <f>SUM(C16:F16)</f>
        <v>122</v>
      </c>
      <c r="C16" s="935">
        <v>53</v>
      </c>
      <c r="D16" s="935">
        <v>39</v>
      </c>
      <c r="E16" s="935">
        <v>6</v>
      </c>
      <c r="F16" s="965">
        <v>24</v>
      </c>
    </row>
    <row r="17" spans="1:11" ht="12" customHeight="1">
      <c r="A17" s="1128" t="s">
        <v>1265</v>
      </c>
      <c r="B17" s="935">
        <f>SUM(C17:F17)</f>
        <v>54</v>
      </c>
      <c r="C17" s="965">
        <v>20</v>
      </c>
      <c r="D17" s="965">
        <v>20</v>
      </c>
      <c r="E17" s="965">
        <v>7</v>
      </c>
      <c r="F17" s="965">
        <v>7</v>
      </c>
      <c r="G17" s="99"/>
      <c r="H17" s="99"/>
      <c r="I17" s="99"/>
    </row>
    <row r="18" spans="1:11" ht="12" customHeight="1">
      <c r="A18" s="1431" t="s">
        <v>1549</v>
      </c>
      <c r="B18" s="935">
        <f t="shared" ref="B18:B20" si="0">SUM(C18:F18)</f>
        <v>5</v>
      </c>
      <c r="C18" s="935">
        <v>2</v>
      </c>
      <c r="D18" s="935">
        <v>3</v>
      </c>
      <c r="E18" s="935" t="s">
        <v>132</v>
      </c>
      <c r="F18" s="935" t="s">
        <v>132</v>
      </c>
      <c r="G18" s="99"/>
      <c r="I18" s="99"/>
    </row>
    <row r="19" spans="1:11" ht="12" customHeight="1">
      <c r="A19" s="1128" t="s">
        <v>1266</v>
      </c>
      <c r="B19" s="935">
        <f t="shared" si="0"/>
        <v>188</v>
      </c>
      <c r="C19" s="935">
        <v>84</v>
      </c>
      <c r="D19" s="935">
        <v>48</v>
      </c>
      <c r="E19" s="935">
        <v>9</v>
      </c>
      <c r="F19" s="965">
        <v>47</v>
      </c>
      <c r="G19" s="99"/>
      <c r="I19" s="99"/>
    </row>
    <row r="20" spans="1:11" ht="12" customHeight="1">
      <c r="A20" s="1128" t="s">
        <v>1267</v>
      </c>
      <c r="B20" s="935">
        <f t="shared" si="0"/>
        <v>65</v>
      </c>
      <c r="C20" s="935">
        <v>18</v>
      </c>
      <c r="D20" s="935">
        <v>21</v>
      </c>
      <c r="E20" s="935">
        <v>3</v>
      </c>
      <c r="F20" s="965">
        <v>23</v>
      </c>
      <c r="G20" s="99"/>
      <c r="I20" s="99"/>
    </row>
    <row r="21" spans="1:11" ht="12" customHeight="1">
      <c r="A21" s="1381" t="s">
        <v>1269</v>
      </c>
      <c r="B21" s="935">
        <v>13210</v>
      </c>
      <c r="C21" s="935">
        <v>1369</v>
      </c>
      <c r="D21" s="935">
        <v>3706</v>
      </c>
      <c r="E21" s="935">
        <v>146</v>
      </c>
      <c r="F21" s="232">
        <v>7989</v>
      </c>
      <c r="G21" s="99"/>
      <c r="I21" s="58"/>
      <c r="J21" s="59"/>
      <c r="K21" s="59"/>
    </row>
    <row r="22" spans="1:11" ht="12" customHeight="1">
      <c r="A22" s="1194" t="s">
        <v>1270</v>
      </c>
      <c r="B22" s="935">
        <v>10688</v>
      </c>
      <c r="C22" s="965">
        <v>1202</v>
      </c>
      <c r="D22" s="965">
        <v>2898</v>
      </c>
      <c r="E22" s="965">
        <v>117</v>
      </c>
      <c r="F22" s="232">
        <v>6471</v>
      </c>
      <c r="G22" s="99"/>
      <c r="I22" s="99"/>
    </row>
    <row r="23" spans="1:11" ht="12" customHeight="1">
      <c r="A23" s="265" t="s">
        <v>348</v>
      </c>
      <c r="B23" s="935"/>
      <c r="C23" s="1124"/>
      <c r="D23" s="1124"/>
      <c r="E23" s="1124"/>
      <c r="F23" s="1197"/>
      <c r="G23" s="99"/>
      <c r="I23" s="99"/>
    </row>
    <row r="24" spans="1:11" ht="12" customHeight="1">
      <c r="A24" s="1198" t="s">
        <v>1271</v>
      </c>
      <c r="B24" s="935">
        <v>2195</v>
      </c>
      <c r="C24" s="938">
        <v>310</v>
      </c>
      <c r="D24" s="938">
        <v>721</v>
      </c>
      <c r="E24" s="938">
        <v>32</v>
      </c>
      <c r="F24" s="938">
        <v>1132</v>
      </c>
      <c r="G24" s="99"/>
      <c r="I24" s="99"/>
    </row>
    <row r="25" spans="1:11" ht="12" customHeight="1">
      <c r="A25" s="1198" t="s">
        <v>1272</v>
      </c>
      <c r="B25" s="935">
        <v>310</v>
      </c>
      <c r="C25" s="938">
        <v>115</v>
      </c>
      <c r="D25" s="938">
        <v>48</v>
      </c>
      <c r="E25" s="938">
        <v>16</v>
      </c>
      <c r="F25" s="938">
        <v>131</v>
      </c>
      <c r="G25" s="99"/>
      <c r="I25" s="99"/>
    </row>
    <row r="26" spans="1:11" ht="12" customHeight="1">
      <c r="A26" s="1198" t="s">
        <v>1273</v>
      </c>
      <c r="B26" s="935">
        <v>1333</v>
      </c>
      <c r="C26" s="938">
        <v>58</v>
      </c>
      <c r="D26" s="938">
        <v>171</v>
      </c>
      <c r="E26" s="938">
        <v>2</v>
      </c>
      <c r="F26" s="938">
        <v>1102</v>
      </c>
      <c r="G26" s="99"/>
      <c r="I26" s="99"/>
    </row>
    <row r="27" spans="1:11" ht="12" customHeight="1">
      <c r="A27" s="1198" t="s">
        <v>1274</v>
      </c>
      <c r="B27" s="935">
        <v>2890</v>
      </c>
      <c r="C27" s="938">
        <v>401</v>
      </c>
      <c r="D27" s="938">
        <v>1049</v>
      </c>
      <c r="E27" s="938">
        <v>25</v>
      </c>
      <c r="F27" s="938">
        <v>1415</v>
      </c>
      <c r="G27" s="99"/>
      <c r="I27" s="99"/>
    </row>
    <row r="28" spans="1:11" ht="12" customHeight="1">
      <c r="A28" s="1198" t="s">
        <v>1275</v>
      </c>
      <c r="B28" s="935">
        <v>170</v>
      </c>
      <c r="C28" s="938">
        <v>17</v>
      </c>
      <c r="D28" s="938">
        <v>42</v>
      </c>
      <c r="E28" s="938">
        <v>12</v>
      </c>
      <c r="F28" s="938">
        <v>99</v>
      </c>
      <c r="G28" s="99"/>
      <c r="I28" s="99"/>
    </row>
    <row r="29" spans="1:11" ht="12" customHeight="1">
      <c r="A29" s="265" t="s">
        <v>1276</v>
      </c>
      <c r="B29" s="935">
        <v>2449</v>
      </c>
      <c r="C29" s="938">
        <v>167</v>
      </c>
      <c r="D29" s="938">
        <v>735</v>
      </c>
      <c r="E29" s="938">
        <v>29</v>
      </c>
      <c r="F29" s="938">
        <v>1518</v>
      </c>
      <c r="G29" s="99"/>
      <c r="I29" s="99"/>
    </row>
    <row r="30" spans="1:11" s="99" customFormat="1" ht="12" customHeight="1">
      <c r="A30" s="265" t="s">
        <v>1277</v>
      </c>
      <c r="B30" s="935">
        <v>73</v>
      </c>
      <c r="C30" s="935" t="s">
        <v>132</v>
      </c>
      <c r="D30" s="680">
        <v>73</v>
      </c>
      <c r="E30" s="935" t="s">
        <v>132</v>
      </c>
      <c r="F30" s="935" t="s">
        <v>132</v>
      </c>
      <c r="H30" s="58"/>
    </row>
    <row r="31" spans="1:11" ht="7.5" customHeight="1">
      <c r="A31" s="883"/>
      <c r="B31" s="883"/>
      <c r="C31" s="1385"/>
      <c r="D31" s="1385"/>
      <c r="E31" s="1385"/>
      <c r="F31" s="238"/>
      <c r="G31" s="99"/>
      <c r="H31" s="58"/>
      <c r="I31" s="99"/>
    </row>
    <row r="32" spans="1:11" s="6" customFormat="1" ht="10.5" customHeight="1">
      <c r="A32" s="1199" t="s">
        <v>2004</v>
      </c>
      <c r="B32" s="1199"/>
      <c r="C32" s="1199"/>
      <c r="D32" s="1199"/>
      <c r="E32" s="1199"/>
      <c r="F32" s="1132"/>
      <c r="G32" s="913"/>
      <c r="H32" s="58"/>
      <c r="I32" s="913"/>
    </row>
    <row r="33" spans="1:18" s="6" customFormat="1" ht="10.5" customHeight="1">
      <c r="A33" s="1432" t="s">
        <v>1550</v>
      </c>
      <c r="B33" s="1199"/>
      <c r="C33" s="1199"/>
      <c r="D33" s="1199"/>
      <c r="E33" s="1199"/>
      <c r="F33" s="1200"/>
      <c r="G33" s="913"/>
      <c r="H33" s="58"/>
      <c r="I33" s="913"/>
    </row>
    <row r="34" spans="1:18" ht="12" customHeight="1">
      <c r="A34" s="37" t="s">
        <v>0</v>
      </c>
      <c r="B34" s="37"/>
      <c r="C34" s="37"/>
      <c r="D34" s="37"/>
      <c r="E34" s="37"/>
      <c r="F34" s="41"/>
      <c r="H34" s="58"/>
    </row>
    <row r="35" spans="1:18" ht="12" customHeight="1">
      <c r="A35" s="37"/>
      <c r="B35" s="37"/>
      <c r="C35" s="37"/>
      <c r="D35" s="37"/>
      <c r="E35" s="37"/>
      <c r="F35" s="41"/>
      <c r="G35" s="47"/>
      <c r="H35" s="58"/>
    </row>
    <row r="36" spans="1:18" ht="12" customHeight="1"/>
    <row r="37" spans="1:18" ht="12" customHeight="1">
      <c r="A37" s="99"/>
      <c r="B37" s="99"/>
      <c r="C37" s="99"/>
      <c r="D37" s="99"/>
      <c r="E37" s="99"/>
    </row>
    <row r="38" spans="1:18" ht="12" customHeight="1"/>
    <row r="39" spans="1:18" ht="12" customHeight="1">
      <c r="G39"/>
      <c r="H39"/>
      <c r="I39"/>
      <c r="J39"/>
      <c r="K39"/>
      <c r="L39"/>
      <c r="M39"/>
      <c r="N39"/>
      <c r="O39"/>
      <c r="P39"/>
      <c r="Q39"/>
      <c r="R39"/>
    </row>
    <row r="40" spans="1:18">
      <c r="G40" s="685"/>
      <c r="H40" s="685"/>
      <c r="I40" s="685"/>
      <c r="J40" s="1201"/>
      <c r="K40" s="1201"/>
      <c r="L40" s="1201"/>
      <c r="M40" s="1201"/>
      <c r="N40" s="1201"/>
      <c r="O40" s="1201"/>
      <c r="P40" s="1201"/>
      <c r="Q40"/>
      <c r="R40"/>
    </row>
    <row r="41" spans="1:18">
      <c r="G41" s="685"/>
      <c r="H41" s="685"/>
      <c r="I41" s="685"/>
      <c r="J41" s="1201"/>
      <c r="K41" s="1201"/>
      <c r="L41" s="1201"/>
      <c r="M41" s="685"/>
      <c r="N41" s="1201"/>
      <c r="O41" s="1201"/>
      <c r="P41" s="1201"/>
      <c r="Q41"/>
      <c r="R41"/>
    </row>
    <row r="42" spans="1:18">
      <c r="G42" s="1201"/>
      <c r="H42" s="1201"/>
      <c r="I42" s="1201"/>
      <c r="J42" s="1201"/>
      <c r="K42" s="1201"/>
      <c r="L42" s="1201"/>
      <c r="M42" s="1201"/>
      <c r="N42" s="1201"/>
      <c r="O42" s="1201"/>
      <c r="P42" s="1201"/>
      <c r="Q42"/>
      <c r="R42"/>
    </row>
    <row r="43" spans="1:18">
      <c r="G43" s="685"/>
      <c r="H43" s="685"/>
      <c r="I43" s="685"/>
      <c r="J43" s="1201"/>
      <c r="K43" s="1201"/>
      <c r="L43" s="1201"/>
      <c r="M43" s="685"/>
      <c r="N43" s="1201"/>
      <c r="O43" s="1201"/>
      <c r="P43" s="1201"/>
      <c r="Q43"/>
      <c r="R43"/>
    </row>
    <row r="44" spans="1:18">
      <c r="G44" s="685"/>
      <c r="H44" s="685"/>
      <c r="I44" s="685"/>
      <c r="J44" s="685"/>
      <c r="K44" s="685"/>
      <c r="L44" s="685"/>
      <c r="M44" s="685"/>
      <c r="N44" s="685"/>
      <c r="O44" s="685"/>
      <c r="P44" s="685"/>
      <c r="Q44"/>
      <c r="R44"/>
    </row>
  </sheetData>
  <mergeCells count="4">
    <mergeCell ref="A3:F3"/>
    <mergeCell ref="A4:F4"/>
    <mergeCell ref="A5:F5"/>
    <mergeCell ref="C6:F6"/>
  </mergeCells>
  <hyperlinks>
    <hyperlink ref="A4:F4" location="'Zoznam tabuliek'!A1" display="Zdravotníctvo"/>
  </hyperlinks>
  <pageMargins left="0.78740157480314965" right="0.98425196850393704" top="0.39370078740157483" bottom="0.59055118110236227" header="0.27559055118110237" footer="0.51181102362204722"/>
  <pageSetup paperSize="9" scale="99" orientation="portrait" r:id="rId1"/>
  <headerFooter>
    <oddHeader xml:space="preserve">&amp;R&amp;8 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7" zoomScale="120" zoomScaleNormal="100" zoomScaleSheetLayoutView="120" workbookViewId="0">
      <selection activeCell="A16" sqref="A16"/>
    </sheetView>
  </sheetViews>
  <sheetFormatPr defaultColWidth="9.109375" defaultRowHeight="13.2"/>
  <cols>
    <col min="1" max="1" width="37.5546875" style="1" customWidth="1"/>
    <col min="2" max="6" width="9.33203125" style="1" customWidth="1"/>
    <col min="7" max="16384" width="9.109375" style="1"/>
  </cols>
  <sheetData>
    <row r="1" spans="1:8" s="734" customFormat="1" ht="11.4" customHeight="1">
      <c r="A1" s="282" t="s">
        <v>1749</v>
      </c>
      <c r="B1" s="1191"/>
      <c r="F1" s="26"/>
    </row>
    <row r="2" spans="1:8" ht="18" customHeight="1">
      <c r="F2" s="2"/>
    </row>
    <row r="3" spans="1:8" ht="3.75" customHeight="1">
      <c r="A3" s="1664"/>
      <c r="B3" s="1664"/>
      <c r="C3" s="1664"/>
      <c r="D3" s="1664"/>
      <c r="E3" s="1664"/>
      <c r="F3" s="1664"/>
      <c r="G3" s="99"/>
      <c r="H3" s="99"/>
    </row>
    <row r="4" spans="1:8" ht="24" customHeight="1">
      <c r="A4" s="1711" t="s">
        <v>1735</v>
      </c>
      <c r="B4" s="1711"/>
      <c r="C4" s="1711"/>
      <c r="D4" s="1711"/>
      <c r="E4" s="1711"/>
      <c r="F4" s="1711"/>
      <c r="G4" s="3"/>
      <c r="H4" s="3"/>
    </row>
    <row r="5" spans="1:8" ht="3.75" customHeight="1">
      <c r="A5" s="1749"/>
      <c r="B5" s="1749"/>
      <c r="C5" s="1749"/>
      <c r="D5" s="1749"/>
      <c r="E5" s="1749"/>
      <c r="F5" s="1749"/>
      <c r="G5" s="99"/>
      <c r="H5" s="99"/>
    </row>
    <row r="6" spans="1:8" ht="15" customHeight="1">
      <c r="A6" s="145" t="s">
        <v>127</v>
      </c>
      <c r="B6" s="668" t="s">
        <v>1278</v>
      </c>
      <c r="C6" s="1657" t="s">
        <v>187</v>
      </c>
      <c r="D6" s="1657"/>
      <c r="E6" s="1657"/>
      <c r="F6" s="1657"/>
    </row>
    <row r="7" spans="1:8" ht="12.75" customHeight="1">
      <c r="A7" s="145"/>
      <c r="B7" s="668" t="s">
        <v>1279</v>
      </c>
      <c r="C7" s="668" t="s">
        <v>1280</v>
      </c>
      <c r="D7" s="668" t="s">
        <v>1281</v>
      </c>
      <c r="E7" s="668" t="s">
        <v>1282</v>
      </c>
      <c r="F7" s="668" t="s">
        <v>1283</v>
      </c>
    </row>
    <row r="8" spans="1:8" ht="12" customHeight="1">
      <c r="A8" s="210" t="s">
        <v>1284</v>
      </c>
      <c r="B8" s="232">
        <v>43074</v>
      </c>
      <c r="C8" s="232">
        <v>12127</v>
      </c>
      <c r="D8" s="232">
        <v>14984</v>
      </c>
      <c r="E8" s="232">
        <v>4929</v>
      </c>
      <c r="F8" s="232">
        <v>11034</v>
      </c>
    </row>
    <row r="9" spans="1:8" ht="12" customHeight="1">
      <c r="A9" s="210" t="s">
        <v>197</v>
      </c>
      <c r="B9" s="1197"/>
      <c r="C9" s="1197"/>
      <c r="D9" s="1197"/>
      <c r="E9" s="1197"/>
      <c r="F9" s="1197"/>
    </row>
    <row r="10" spans="1:8" ht="12" customHeight="1">
      <c r="A10" s="1194" t="s">
        <v>154</v>
      </c>
      <c r="B10" s="232">
        <v>19458</v>
      </c>
      <c r="C10" s="232">
        <v>5344</v>
      </c>
      <c r="D10" s="232">
        <v>6846</v>
      </c>
      <c r="E10" s="232">
        <v>2416</v>
      </c>
      <c r="F10" s="232">
        <v>4852</v>
      </c>
    </row>
    <row r="11" spans="1:8" ht="12" customHeight="1">
      <c r="A11" s="1194" t="s">
        <v>156</v>
      </c>
      <c r="B11" s="232">
        <v>23616</v>
      </c>
      <c r="C11" s="232">
        <v>6783</v>
      </c>
      <c r="D11" s="1202">
        <v>8138</v>
      </c>
      <c r="E11" s="232">
        <v>2513</v>
      </c>
      <c r="F11" s="232">
        <v>6182</v>
      </c>
    </row>
    <row r="12" spans="1:8" ht="12" customHeight="1">
      <c r="A12" s="210" t="s">
        <v>383</v>
      </c>
      <c r="B12" s="225">
        <v>757.18627488757397</v>
      </c>
      <c r="C12" s="1203">
        <v>191.92390779676037</v>
      </c>
      <c r="D12" s="1203">
        <v>190.72834194648814</v>
      </c>
      <c r="E12" s="1203">
        <v>178.34786698990484</v>
      </c>
      <c r="F12" s="1203">
        <v>196.18615815442058</v>
      </c>
    </row>
    <row r="13" spans="1:8" ht="12" customHeight="1">
      <c r="A13" s="210" t="s">
        <v>1285</v>
      </c>
      <c r="B13" s="225">
        <v>26.767278292748866</v>
      </c>
      <c r="C13" s="1203">
        <v>6.6301640966438526</v>
      </c>
      <c r="D13" s="1203">
        <v>6.2838360918312866</v>
      </c>
      <c r="E13" s="1203">
        <v>6.3231892878880096</v>
      </c>
      <c r="F13" s="225">
        <v>7.5300888163857165</v>
      </c>
    </row>
    <row r="14" spans="1:8" ht="12" customHeight="1">
      <c r="A14" s="210" t="s">
        <v>1286</v>
      </c>
      <c r="B14" s="232">
        <v>1165</v>
      </c>
      <c r="C14" s="232">
        <v>338</v>
      </c>
      <c r="D14" s="232">
        <v>387</v>
      </c>
      <c r="E14" s="232">
        <v>113</v>
      </c>
      <c r="F14" s="232">
        <v>327</v>
      </c>
    </row>
    <row r="15" spans="1:8" ht="12" customHeight="1">
      <c r="A15" s="670" t="s">
        <v>1287</v>
      </c>
      <c r="B15" s="232">
        <v>157</v>
      </c>
      <c r="C15" s="232">
        <v>45</v>
      </c>
      <c r="D15" s="232">
        <v>52</v>
      </c>
      <c r="E15" s="232">
        <v>15</v>
      </c>
      <c r="F15" s="232">
        <v>45</v>
      </c>
    </row>
    <row r="16" spans="1:8" ht="12" customHeight="1">
      <c r="A16" s="1308" t="s">
        <v>2049</v>
      </c>
      <c r="B16" s="1204"/>
      <c r="C16" s="1204"/>
      <c r="D16" s="1204"/>
      <c r="E16" s="1204"/>
      <c r="F16" s="1205"/>
    </row>
    <row r="17" spans="1:8" ht="12.75" customHeight="1">
      <c r="A17" s="1206" t="s">
        <v>1288</v>
      </c>
      <c r="B17" s="1207">
        <f>SUM(B18:B29)</f>
        <v>94695</v>
      </c>
      <c r="C17" s="1207">
        <f>SUM(C18:C29)</f>
        <v>30160</v>
      </c>
      <c r="D17" s="1207">
        <f>SUM(D18:D29)</f>
        <v>31768</v>
      </c>
      <c r="E17" s="1207">
        <f>SUM(E18:E29)</f>
        <v>13309</v>
      </c>
      <c r="F17" s="1207">
        <f>SUM(F18:F29)</f>
        <v>19458</v>
      </c>
      <c r="H17" s="58"/>
    </row>
    <row r="18" spans="1:8" ht="12" customHeight="1">
      <c r="A18" s="1208" t="s">
        <v>1289</v>
      </c>
      <c r="B18" s="1207">
        <v>172</v>
      </c>
      <c r="C18" s="1207">
        <v>44</v>
      </c>
      <c r="D18" s="1207">
        <v>65</v>
      </c>
      <c r="E18" s="1207">
        <v>13</v>
      </c>
      <c r="F18" s="1207">
        <v>50</v>
      </c>
      <c r="H18" s="58"/>
    </row>
    <row r="19" spans="1:8" ht="12" customHeight="1">
      <c r="A19" s="265" t="s">
        <v>1290</v>
      </c>
      <c r="B19" s="1207">
        <v>13</v>
      </c>
      <c r="C19" s="1207">
        <v>1</v>
      </c>
      <c r="D19" s="1207">
        <v>10</v>
      </c>
      <c r="E19" s="1207">
        <v>2</v>
      </c>
      <c r="F19" s="1207" t="s">
        <v>132</v>
      </c>
      <c r="H19" s="58"/>
    </row>
    <row r="20" spans="1:8" ht="12" customHeight="1">
      <c r="A20" s="1208" t="s">
        <v>1291</v>
      </c>
      <c r="B20" s="1207">
        <v>263</v>
      </c>
      <c r="C20" s="1209">
        <v>69</v>
      </c>
      <c r="D20" s="1209">
        <v>113</v>
      </c>
      <c r="E20" s="1207">
        <v>21</v>
      </c>
      <c r="F20" s="1209">
        <v>60</v>
      </c>
      <c r="H20" s="58"/>
    </row>
    <row r="21" spans="1:8" ht="12" customHeight="1">
      <c r="A21" s="1208" t="s">
        <v>1292</v>
      </c>
      <c r="B21" s="1207">
        <v>11</v>
      </c>
      <c r="C21" s="1207">
        <v>3</v>
      </c>
      <c r="D21" s="1207">
        <v>3</v>
      </c>
      <c r="E21" s="1207">
        <v>1</v>
      </c>
      <c r="F21" s="1207">
        <v>4</v>
      </c>
      <c r="H21" s="58"/>
    </row>
    <row r="22" spans="1:8" ht="12" customHeight="1">
      <c r="A22" s="1210" t="s">
        <v>1293</v>
      </c>
      <c r="B22" s="1207">
        <v>491</v>
      </c>
      <c r="C22" s="1207">
        <v>91</v>
      </c>
      <c r="D22" s="1207">
        <v>229</v>
      </c>
      <c r="E22" s="1207">
        <v>88</v>
      </c>
      <c r="F22" s="1207">
        <v>83</v>
      </c>
      <c r="H22" s="58"/>
    </row>
    <row r="23" spans="1:8" ht="12" customHeight="1">
      <c r="A23" s="1208" t="s">
        <v>1294</v>
      </c>
      <c r="B23" s="1207">
        <v>3</v>
      </c>
      <c r="C23" s="1207" t="s">
        <v>132</v>
      </c>
      <c r="D23" s="1207">
        <v>3</v>
      </c>
      <c r="E23" s="1207" t="s">
        <v>132</v>
      </c>
      <c r="F23" s="1207" t="s">
        <v>132</v>
      </c>
      <c r="H23" s="58"/>
    </row>
    <row r="24" spans="1:8" ht="12" customHeight="1">
      <c r="A24" s="265" t="s">
        <v>1295</v>
      </c>
      <c r="B24" s="1207">
        <v>14</v>
      </c>
      <c r="C24" s="1207" t="s">
        <v>132</v>
      </c>
      <c r="D24" s="1207">
        <v>14</v>
      </c>
      <c r="E24" s="1207" t="s">
        <v>132</v>
      </c>
      <c r="F24" s="1207" t="s">
        <v>132</v>
      </c>
      <c r="H24" s="58"/>
    </row>
    <row r="25" spans="1:8" ht="12" customHeight="1">
      <c r="A25" s="265" t="s">
        <v>1296</v>
      </c>
      <c r="B25" s="1207">
        <v>59</v>
      </c>
      <c r="C25" s="1207">
        <v>19</v>
      </c>
      <c r="D25" s="1207">
        <v>18</v>
      </c>
      <c r="E25" s="1207">
        <v>6</v>
      </c>
      <c r="F25" s="1207">
        <v>16</v>
      </c>
      <c r="H25" s="58"/>
    </row>
    <row r="26" spans="1:8" ht="12" customHeight="1">
      <c r="A26" s="1208" t="s">
        <v>1297</v>
      </c>
      <c r="B26" s="1207">
        <v>19</v>
      </c>
      <c r="C26" s="1207">
        <v>4</v>
      </c>
      <c r="D26" s="1207">
        <v>9</v>
      </c>
      <c r="E26" s="1207">
        <v>1</v>
      </c>
      <c r="F26" s="1207">
        <v>5</v>
      </c>
      <c r="H26" s="58"/>
    </row>
    <row r="27" spans="1:8" ht="12" customHeight="1">
      <c r="A27" s="265" t="s">
        <v>1298</v>
      </c>
      <c r="B27" s="1207">
        <v>14</v>
      </c>
      <c r="C27" s="1207">
        <v>6</v>
      </c>
      <c r="D27" s="1207">
        <v>4</v>
      </c>
      <c r="E27" s="1207" t="s">
        <v>132</v>
      </c>
      <c r="F27" s="1207">
        <v>4</v>
      </c>
      <c r="H27" s="58"/>
    </row>
    <row r="28" spans="1:8" ht="12" customHeight="1">
      <c r="A28" s="265" t="s">
        <v>1299</v>
      </c>
      <c r="B28" s="1207">
        <v>92999</v>
      </c>
      <c r="C28" s="1207">
        <v>29686</v>
      </c>
      <c r="D28" s="1207">
        <v>31097</v>
      </c>
      <c r="E28" s="1207">
        <v>13134</v>
      </c>
      <c r="F28" s="1207">
        <v>19082</v>
      </c>
      <c r="H28" s="58"/>
    </row>
    <row r="29" spans="1:8" ht="12" customHeight="1">
      <c r="A29" s="265" t="s">
        <v>1300</v>
      </c>
      <c r="B29" s="1207">
        <v>637</v>
      </c>
      <c r="C29" s="1207">
        <v>237</v>
      </c>
      <c r="D29" s="1207">
        <v>203</v>
      </c>
      <c r="E29" s="1207">
        <v>43</v>
      </c>
      <c r="F29" s="1207">
        <v>154</v>
      </c>
      <c r="H29" s="58"/>
    </row>
    <row r="30" spans="1:8" ht="12" customHeight="1"/>
    <row r="31" spans="1:8" ht="10.5" customHeight="1">
      <c r="A31" s="308" t="s">
        <v>2005</v>
      </c>
      <c r="B31" s="59"/>
    </row>
    <row r="32" spans="1:8" ht="10.5" customHeight="1">
      <c r="A32" s="194" t="s">
        <v>1301</v>
      </c>
    </row>
    <row r="33" spans="1:6" ht="12" customHeight="1">
      <c r="F33" s="59"/>
    </row>
    <row r="34" spans="1:6" ht="12" customHeight="1">
      <c r="A34" s="133"/>
      <c r="B34" s="41"/>
      <c r="C34" s="59"/>
      <c r="D34" s="59"/>
      <c r="E34" s="59"/>
      <c r="F34" s="59"/>
    </row>
    <row r="35" spans="1:6" ht="12" customHeight="1">
      <c r="A35" s="133"/>
      <c r="B35" s="185"/>
      <c r="C35" s="185"/>
      <c r="D35" s="185"/>
      <c r="E35" s="185"/>
      <c r="F35" s="185"/>
    </row>
    <row r="36" spans="1:6" ht="12" customHeight="1">
      <c r="A36" s="133"/>
      <c r="B36" s="133"/>
    </row>
    <row r="37" spans="1:6" ht="12" customHeight="1">
      <c r="A37" s="133"/>
      <c r="B37" s="133"/>
    </row>
    <row r="38" spans="1:6" ht="12" customHeight="1">
      <c r="A38" s="133"/>
      <c r="B38" s="133"/>
    </row>
    <row r="39" spans="1:6">
      <c r="A39" s="133" t="s">
        <v>1302</v>
      </c>
      <c r="B39" s="133"/>
    </row>
    <row r="40" spans="1:6">
      <c r="A40" s="37"/>
      <c r="B40" s="37"/>
    </row>
  </sheetData>
  <mergeCells count="4">
    <mergeCell ref="A3:F3"/>
    <mergeCell ref="A4:F4"/>
    <mergeCell ref="A5:F5"/>
    <mergeCell ref="C6:F6"/>
  </mergeCells>
  <hyperlinks>
    <hyperlink ref="A4:F4" location="'Zoznam tabuliek'!A1" display="Zdravotníctvo1) a zdravotný stav obyvateľstva"/>
  </hyperlinks>
  <pageMargins left="0.98425196850393704" right="0.78740157480314965" top="0.39370078740157483" bottom="0.59055118110236227" header="0.27559055118110237" footer="0.51181102362204722"/>
  <pageSetup paperSize="9" orientation="portrait" r:id="rId1"/>
  <headerFooter>
    <oddHeader xml:space="preserve">&amp;R&amp;"Arial,Normálne"&amp;8 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zoomScale="120" zoomScaleNormal="100" zoomScaleSheetLayoutView="120" workbookViewId="0">
      <selection activeCell="H23" sqref="H23:I23"/>
    </sheetView>
  </sheetViews>
  <sheetFormatPr defaultColWidth="9.109375" defaultRowHeight="13.2"/>
  <cols>
    <col min="1" max="1" width="24.33203125" style="1" customWidth="1"/>
    <col min="2" max="3" width="6.6640625" style="1" customWidth="1"/>
    <col min="4" max="5" width="6.88671875" style="1" customWidth="1"/>
    <col min="6" max="6" width="0.5546875" style="1" customWidth="1"/>
    <col min="7" max="7" width="0.6640625" style="1" customWidth="1"/>
    <col min="8" max="8" width="18.33203125" style="1" customWidth="1"/>
    <col min="9" max="9" width="13.44140625" style="178" customWidth="1"/>
    <col min="10" max="10" width="9.44140625" style="1" customWidth="1"/>
    <col min="11" max="16384" width="9.109375" style="1"/>
  </cols>
  <sheetData>
    <row r="1" spans="1:17" s="883" customFormat="1" ht="11.4" customHeight="1">
      <c r="A1" s="1306" t="s">
        <v>1749</v>
      </c>
      <c r="I1" s="960"/>
    </row>
    <row r="2" spans="1:17" ht="18" customHeight="1">
      <c r="E2" s="2"/>
      <c r="F2" s="2"/>
      <c r="G2" s="2"/>
      <c r="H2" s="2"/>
    </row>
    <row r="3" spans="1:17" ht="3.75" customHeight="1">
      <c r="A3" s="1664"/>
      <c r="B3" s="1664"/>
      <c r="C3" s="1664"/>
      <c r="D3" s="1664"/>
      <c r="E3" s="1664"/>
      <c r="F3" s="1664"/>
      <c r="G3" s="1664"/>
      <c r="H3" s="1664"/>
      <c r="I3" s="1728"/>
    </row>
    <row r="4" spans="1:17" ht="24" customHeight="1">
      <c r="A4" s="1711" t="s">
        <v>1303</v>
      </c>
      <c r="B4" s="1711"/>
      <c r="C4" s="1711"/>
      <c r="D4" s="1711"/>
      <c r="E4" s="1711"/>
      <c r="F4" s="1711"/>
      <c r="G4" s="1711"/>
      <c r="H4" s="1711"/>
      <c r="I4" s="1711"/>
    </row>
    <row r="5" spans="1:17" ht="3.75" customHeight="1">
      <c r="A5" s="1749"/>
      <c r="B5" s="1749"/>
      <c r="C5" s="1749"/>
      <c r="D5" s="1749"/>
      <c r="E5" s="1749"/>
      <c r="F5" s="1749"/>
      <c r="G5" s="1749"/>
      <c r="H5" s="1749"/>
      <c r="I5" s="1783"/>
    </row>
    <row r="6" spans="1:17" ht="15" customHeight="1">
      <c r="A6" s="145" t="s">
        <v>127</v>
      </c>
      <c r="B6" s="668" t="s">
        <v>186</v>
      </c>
      <c r="C6" s="668" t="s">
        <v>186</v>
      </c>
      <c r="D6" s="668" t="s">
        <v>190</v>
      </c>
      <c r="E6" s="668" t="s">
        <v>186</v>
      </c>
      <c r="F6" s="668"/>
      <c r="G6" s="147"/>
      <c r="H6" s="354" t="s">
        <v>127</v>
      </c>
      <c r="I6" s="183" t="s">
        <v>432</v>
      </c>
    </row>
    <row r="7" spans="1:17" ht="12.75" customHeight="1">
      <c r="A7" s="37"/>
      <c r="B7" s="668" t="s">
        <v>191</v>
      </c>
      <c r="C7" s="668" t="s">
        <v>192</v>
      </c>
      <c r="D7" s="668" t="s">
        <v>193</v>
      </c>
      <c r="E7" s="668" t="s">
        <v>194</v>
      </c>
      <c r="F7" s="668"/>
      <c r="G7" s="40"/>
      <c r="H7" s="520" t="s">
        <v>1304</v>
      </c>
      <c r="I7" s="298">
        <f>26668+25160+9275+8929</f>
        <v>70032</v>
      </c>
    </row>
    <row r="8" spans="1:17" ht="12.75" customHeight="1">
      <c r="A8" s="1309" t="s">
        <v>1305</v>
      </c>
      <c r="B8" s="668"/>
      <c r="C8" s="668"/>
      <c r="D8" s="668"/>
      <c r="E8" s="668"/>
      <c r="F8" s="668"/>
      <c r="G8" s="40"/>
      <c r="H8" s="133" t="s">
        <v>348</v>
      </c>
      <c r="I8" s="796"/>
    </row>
    <row r="9" spans="1:17" ht="12.75" customHeight="1">
      <c r="A9" s="1310" t="s">
        <v>1306</v>
      </c>
      <c r="B9" s="47">
        <v>22066</v>
      </c>
      <c r="C9" s="47">
        <v>20748</v>
      </c>
      <c r="D9" s="47">
        <v>7900</v>
      </c>
      <c r="E9" s="47">
        <v>7200</v>
      </c>
      <c r="F9" s="41" t="e">
        <f>SUM(#REF!)</f>
        <v>#REF!</v>
      </c>
      <c r="G9" s="45"/>
      <c r="H9" s="36" t="s">
        <v>1307</v>
      </c>
      <c r="I9" s="298">
        <f>18360+17112+6902+6026</f>
        <v>48400</v>
      </c>
      <c r="J9" s="59"/>
      <c r="K9" s="318"/>
      <c r="L9" s="318"/>
      <c r="M9" s="318"/>
      <c r="N9" s="318"/>
      <c r="O9" s="318"/>
      <c r="P9" s="318"/>
      <c r="Q9" s="318"/>
    </row>
    <row r="10" spans="1:17" ht="12.75" customHeight="1">
      <c r="A10" s="133" t="s">
        <v>1308</v>
      </c>
      <c r="B10" s="331"/>
      <c r="C10" s="331"/>
      <c r="D10" s="331"/>
      <c r="E10" s="331"/>
      <c r="F10" s="41"/>
      <c r="G10" s="46"/>
      <c r="H10" s="36" t="s">
        <v>1309</v>
      </c>
      <c r="I10" s="298">
        <f>949+860+249+330</f>
        <v>2388</v>
      </c>
      <c r="J10" s="59"/>
    </row>
    <row r="11" spans="1:17" ht="12.75" customHeight="1">
      <c r="A11" s="133" t="s">
        <v>1310</v>
      </c>
      <c r="B11" s="47">
        <v>13837</v>
      </c>
      <c r="C11" s="47">
        <v>12793</v>
      </c>
      <c r="D11" s="47">
        <v>5543</v>
      </c>
      <c r="E11" s="47">
        <v>4317</v>
      </c>
      <c r="F11" s="41"/>
      <c r="G11" s="45"/>
      <c r="H11" s="36" t="s">
        <v>1311</v>
      </c>
      <c r="I11" s="298">
        <f>1381+1289+373+446</f>
        <v>3489</v>
      </c>
      <c r="J11" s="59"/>
    </row>
    <row r="12" spans="1:17" ht="12.75" customHeight="1">
      <c r="A12" s="133" t="s">
        <v>1312</v>
      </c>
      <c r="B12" s="47">
        <v>923</v>
      </c>
      <c r="C12" s="1212">
        <v>829</v>
      </c>
      <c r="D12" s="47">
        <v>242</v>
      </c>
      <c r="E12" s="47">
        <v>322</v>
      </c>
      <c r="F12" s="41"/>
      <c r="G12" s="45"/>
      <c r="H12" s="36" t="s">
        <v>1313</v>
      </c>
      <c r="I12" s="298">
        <f>4206+4041+1223+1531</f>
        <v>11001</v>
      </c>
      <c r="J12" s="59"/>
    </row>
    <row r="13" spans="1:17" ht="12.75" customHeight="1">
      <c r="A13" s="133" t="s">
        <v>1314</v>
      </c>
      <c r="B13" s="47">
        <v>1344</v>
      </c>
      <c r="C13" s="47">
        <v>1245</v>
      </c>
      <c r="D13" s="47">
        <v>366</v>
      </c>
      <c r="E13" s="298">
        <v>436</v>
      </c>
      <c r="F13" s="380"/>
      <c r="G13" s="821"/>
      <c r="H13" s="83" t="s">
        <v>1315</v>
      </c>
      <c r="I13" s="298">
        <f>816+786+274+319</f>
        <v>2195</v>
      </c>
      <c r="J13" s="59"/>
    </row>
    <row r="14" spans="1:17" ht="12.75" customHeight="1">
      <c r="A14" s="133" t="s">
        <v>1316</v>
      </c>
      <c r="B14" s="47">
        <v>324</v>
      </c>
      <c r="C14" s="47">
        <v>339</v>
      </c>
      <c r="D14" s="47">
        <v>101</v>
      </c>
      <c r="E14" s="298">
        <v>96</v>
      </c>
      <c r="F14" s="380"/>
      <c r="G14" s="819"/>
      <c r="H14" s="83" t="s">
        <v>1317</v>
      </c>
      <c r="I14" s="298">
        <f>250+292+97+98</f>
        <v>737</v>
      </c>
      <c r="J14" s="59"/>
    </row>
    <row r="15" spans="1:17" ht="12.75" customHeight="1">
      <c r="A15" s="133" t="s">
        <v>1318</v>
      </c>
      <c r="B15" s="47">
        <v>96</v>
      </c>
      <c r="C15" s="47">
        <v>76</v>
      </c>
      <c r="D15" s="47">
        <v>21</v>
      </c>
      <c r="E15" s="47">
        <v>25</v>
      </c>
      <c r="F15" s="41"/>
      <c r="G15" s="46"/>
      <c r="H15" s="36" t="s">
        <v>1319</v>
      </c>
      <c r="I15" s="298">
        <f>8+4+3</f>
        <v>15</v>
      </c>
      <c r="J15" s="59"/>
    </row>
    <row r="16" spans="1:17" ht="12.75" customHeight="1">
      <c r="A16" s="133" t="s">
        <v>1320</v>
      </c>
      <c r="B16" s="47">
        <v>250</v>
      </c>
      <c r="C16" s="47">
        <v>292</v>
      </c>
      <c r="D16" s="47">
        <v>97</v>
      </c>
      <c r="E16" s="47">
        <v>98</v>
      </c>
      <c r="F16" s="55"/>
      <c r="G16" s="36"/>
      <c r="J16" s="59"/>
      <c r="M16" s="113"/>
      <c r="N16" s="113"/>
      <c r="O16" s="113"/>
      <c r="P16" s="113"/>
    </row>
    <row r="17" spans="1:16" ht="12.75" customHeight="1">
      <c r="A17" s="37" t="s">
        <v>1321</v>
      </c>
      <c r="B17" s="47">
        <v>8</v>
      </c>
      <c r="C17" s="47">
        <v>4</v>
      </c>
      <c r="D17" s="47" t="s">
        <v>132</v>
      </c>
      <c r="E17" s="47">
        <v>3</v>
      </c>
      <c r="F17" s="55">
        <v>25</v>
      </c>
      <c r="G17" s="36"/>
      <c r="J17" s="59"/>
      <c r="M17" s="113"/>
      <c r="N17" s="113"/>
      <c r="O17" s="113"/>
      <c r="P17" s="113"/>
    </row>
    <row r="18" spans="1:16" ht="12.75" customHeight="1">
      <c r="A18" s="1310" t="s">
        <v>1322</v>
      </c>
      <c r="B18" s="324"/>
      <c r="C18" s="324"/>
      <c r="D18" s="324"/>
      <c r="E18" s="324"/>
      <c r="F18" s="55"/>
      <c r="G18" s="36"/>
      <c r="I18" s="47"/>
      <c r="J18" s="59"/>
      <c r="K18" s="37"/>
      <c r="L18" s="37"/>
      <c r="M18" s="113"/>
      <c r="N18" s="113"/>
      <c r="O18" s="113"/>
      <c r="P18" s="113"/>
    </row>
    <row r="19" spans="1:16" ht="12.75" customHeight="1">
      <c r="A19" s="1310" t="s">
        <v>1323</v>
      </c>
      <c r="B19" s="54">
        <v>715.55</v>
      </c>
      <c r="C19" s="54">
        <v>732.73</v>
      </c>
      <c r="D19" s="54">
        <v>710.12</v>
      </c>
      <c r="E19" s="54">
        <v>693.29</v>
      </c>
      <c r="F19" s="55"/>
      <c r="G19" s="36"/>
      <c r="H19" s="36"/>
      <c r="I19" s="47"/>
      <c r="K19" s="47"/>
      <c r="L19" s="47"/>
      <c r="M19" s="113"/>
      <c r="N19" s="113"/>
      <c r="O19" s="113"/>
      <c r="P19" s="113"/>
    </row>
    <row r="20" spans="1:16" ht="12.75" customHeight="1">
      <c r="A20" s="133" t="s">
        <v>1324</v>
      </c>
      <c r="B20" s="1628"/>
      <c r="C20" s="1628"/>
      <c r="D20" s="1628"/>
      <c r="E20" s="1628"/>
      <c r="F20" s="55"/>
      <c r="G20" s="36"/>
      <c r="H20" s="1784"/>
      <c r="I20" s="1784"/>
      <c r="K20" s="47"/>
      <c r="L20" s="47"/>
      <c r="M20" s="113"/>
      <c r="N20" s="113"/>
      <c r="O20" s="113"/>
      <c r="P20" s="113"/>
    </row>
    <row r="21" spans="1:16" ht="12.75" customHeight="1">
      <c r="A21" s="133" t="s">
        <v>1310</v>
      </c>
      <c r="B21" s="54">
        <v>743.98</v>
      </c>
      <c r="C21" s="54">
        <v>768.14</v>
      </c>
      <c r="D21" s="54">
        <v>729.55</v>
      </c>
      <c r="E21" s="54">
        <v>708.42</v>
      </c>
      <c r="F21" s="55"/>
      <c r="G21" s="36"/>
      <c r="H21" s="36"/>
      <c r="I21" s="151"/>
      <c r="K21" s="47"/>
      <c r="L21" s="47"/>
      <c r="M21" s="113"/>
      <c r="N21" s="113"/>
      <c r="O21" s="113"/>
      <c r="P21" s="113"/>
    </row>
    <row r="22" spans="1:16" ht="12.75" customHeight="1">
      <c r="A22" s="133" t="s">
        <v>1312</v>
      </c>
      <c r="B22" s="54">
        <v>581.09</v>
      </c>
      <c r="C22" s="54">
        <v>591.89</v>
      </c>
      <c r="D22" s="54">
        <v>570.4</v>
      </c>
      <c r="E22" s="54">
        <v>552.28</v>
      </c>
      <c r="F22" s="55"/>
      <c r="G22" s="71"/>
      <c r="H22" s="1660"/>
      <c r="I22" s="1660"/>
      <c r="K22" s="47"/>
      <c r="L22" s="47"/>
      <c r="M22" s="113"/>
      <c r="N22" s="113"/>
      <c r="O22" s="113"/>
      <c r="P22" s="113"/>
    </row>
    <row r="23" spans="1:16" ht="12.75" customHeight="1">
      <c r="A23" s="133" t="s">
        <v>1314</v>
      </c>
      <c r="B23" s="54">
        <v>328.28</v>
      </c>
      <c r="C23" s="54">
        <v>331.88</v>
      </c>
      <c r="D23" s="54">
        <v>307.82</v>
      </c>
      <c r="E23" s="54">
        <v>317.36</v>
      </c>
      <c r="F23" s="55"/>
      <c r="G23" s="36"/>
      <c r="H23" s="1782"/>
      <c r="I23" s="1782"/>
      <c r="K23" s="178"/>
      <c r="L23" s="178"/>
      <c r="M23" s="113"/>
      <c r="N23" s="113"/>
      <c r="O23" s="113"/>
      <c r="P23" s="113"/>
    </row>
    <row r="24" spans="1:16" ht="12.75" customHeight="1">
      <c r="A24" s="133" t="s">
        <v>1316</v>
      </c>
      <c r="B24" s="54">
        <v>421.77</v>
      </c>
      <c r="C24" s="54">
        <v>429.94</v>
      </c>
      <c r="D24" s="54">
        <v>400.42</v>
      </c>
      <c r="E24" s="54">
        <v>414.69</v>
      </c>
      <c r="F24" s="55"/>
      <c r="G24" s="36"/>
      <c r="H24" s="36"/>
      <c r="I24" s="151"/>
      <c r="L24" s="113"/>
    </row>
    <row r="25" spans="1:16" ht="12.75" customHeight="1">
      <c r="A25" s="133" t="s">
        <v>1318</v>
      </c>
      <c r="B25" s="54">
        <v>326.75</v>
      </c>
      <c r="C25" s="54">
        <v>337.57</v>
      </c>
      <c r="D25" s="54">
        <v>298.17</v>
      </c>
      <c r="E25" s="54">
        <v>294.01</v>
      </c>
      <c r="F25" s="41"/>
      <c r="G25" s="45"/>
      <c r="H25" s="36"/>
      <c r="I25" s="151"/>
      <c r="K25" s="113"/>
      <c r="L25" s="113"/>
      <c r="M25" s="113"/>
      <c r="N25" s="113"/>
      <c r="O25" s="113"/>
      <c r="P25" s="113"/>
    </row>
    <row r="26" spans="1:16" ht="12.75" customHeight="1">
      <c r="A26" s="133" t="s">
        <v>1320</v>
      </c>
      <c r="B26" s="54">
        <v>225.64</v>
      </c>
      <c r="C26" s="54">
        <v>231.2</v>
      </c>
      <c r="D26" s="54">
        <v>221.05</v>
      </c>
      <c r="E26" s="54">
        <v>235.6</v>
      </c>
      <c r="F26" s="41"/>
      <c r="G26" s="45"/>
      <c r="H26" s="36"/>
      <c r="I26" s="151"/>
      <c r="K26" s="37"/>
      <c r="L26" s="327"/>
      <c r="M26" s="327"/>
      <c r="N26" s="327"/>
      <c r="O26" s="327"/>
      <c r="P26" s="327"/>
    </row>
    <row r="27" spans="1:16" ht="12.75" customHeight="1">
      <c r="A27" s="37" t="s">
        <v>1321</v>
      </c>
      <c r="B27" s="54">
        <v>372.36</v>
      </c>
      <c r="C27" s="54">
        <v>350.6</v>
      </c>
      <c r="D27" s="54" t="s">
        <v>132</v>
      </c>
      <c r="E27" s="54">
        <v>350.6</v>
      </c>
      <c r="F27" s="47"/>
      <c r="G27" s="46"/>
      <c r="H27" s="37"/>
      <c r="I27" s="151"/>
      <c r="K27" s="37"/>
      <c r="L27" s="327"/>
      <c r="M27" s="327"/>
      <c r="N27" s="327"/>
      <c r="O27" s="327"/>
      <c r="P27" s="327"/>
    </row>
    <row r="28" spans="1:16" ht="12.75" customHeight="1">
      <c r="A28" s="37"/>
      <c r="B28" s="327"/>
      <c r="C28" s="327"/>
      <c r="D28" s="327"/>
      <c r="E28" s="327"/>
      <c r="F28" s="47"/>
      <c r="G28" s="71"/>
      <c r="H28" s="37"/>
      <c r="I28" s="151"/>
      <c r="K28" s="37"/>
      <c r="L28" s="327"/>
      <c r="M28" s="327"/>
      <c r="N28" s="327"/>
    </row>
    <row r="29" spans="1:16" ht="12.75" customHeight="1">
      <c r="A29" s="1213" t="s">
        <v>832</v>
      </c>
      <c r="B29" s="41"/>
      <c r="C29" s="41"/>
      <c r="D29" s="41"/>
      <c r="E29" s="71"/>
      <c r="F29" s="71"/>
      <c r="G29" s="36"/>
      <c r="H29" s="36"/>
      <c r="I29" s="151"/>
      <c r="K29" s="37"/>
      <c r="L29" s="327"/>
      <c r="M29" s="327"/>
      <c r="N29" s="327"/>
      <c r="O29" s="327"/>
      <c r="P29" s="327"/>
    </row>
    <row r="30" spans="1:16" ht="12.75" customHeight="1">
      <c r="A30" s="133"/>
      <c r="B30" s="529"/>
      <c r="C30" s="529"/>
      <c r="D30" s="529"/>
      <c r="E30" s="358"/>
      <c r="F30" s="358"/>
      <c r="G30" s="37"/>
      <c r="H30" s="37"/>
      <c r="I30" s="47"/>
      <c r="K30" s="37"/>
      <c r="L30" s="327"/>
      <c r="M30" s="327"/>
      <c r="N30" s="327"/>
      <c r="O30" s="327"/>
      <c r="P30" s="327"/>
    </row>
    <row r="31" spans="1:16" ht="12.75" customHeight="1">
      <c r="A31" s="133"/>
      <c r="B31" s="37"/>
      <c r="C31" s="37"/>
      <c r="D31" s="37"/>
      <c r="E31" s="37"/>
      <c r="F31" s="37"/>
      <c r="G31" s="37"/>
      <c r="H31" s="37"/>
      <c r="I31" s="47"/>
    </row>
    <row r="32" spans="1:16" ht="12" customHeight="1">
      <c r="A32" s="133"/>
      <c r="B32" s="59"/>
      <c r="C32" s="59"/>
      <c r="D32" s="59"/>
      <c r="E32" s="59"/>
      <c r="J32" s="59"/>
    </row>
    <row r="33" spans="1:10" ht="12" customHeight="1">
      <c r="A33" s="133"/>
      <c r="B33" s="59"/>
      <c r="C33" s="59"/>
      <c r="D33" s="59"/>
      <c r="E33" s="59"/>
      <c r="F33" s="59">
        <v>9289</v>
      </c>
      <c r="J33" s="59"/>
    </row>
    <row r="34" spans="1:10" ht="12" customHeight="1">
      <c r="A34" s="133"/>
      <c r="F34" s="1">
        <v>8261</v>
      </c>
      <c r="J34" s="59"/>
    </row>
    <row r="35" spans="1:10" ht="12" customHeight="1">
      <c r="A35" s="133"/>
      <c r="F35" s="1">
        <v>4828</v>
      </c>
    </row>
    <row r="36" spans="1:10" ht="12" customHeight="1">
      <c r="A36" s="133"/>
      <c r="F36" s="1">
        <v>5866</v>
      </c>
    </row>
    <row r="37" spans="1:10" ht="12" customHeight="1">
      <c r="A37" s="133"/>
      <c r="F37" s="1">
        <v>4124</v>
      </c>
    </row>
    <row r="38" spans="1:10">
      <c r="A38" s="133" t="s">
        <v>1302</v>
      </c>
      <c r="F38" s="1">
        <v>3313</v>
      </c>
    </row>
    <row r="39" spans="1:10">
      <c r="A39" s="37"/>
      <c r="F39" s="1">
        <v>5755</v>
      </c>
    </row>
  </sheetData>
  <mergeCells count="6">
    <mergeCell ref="H23:I23"/>
    <mergeCell ref="A3:I3"/>
    <mergeCell ref="A4:I4"/>
    <mergeCell ref="A5:I5"/>
    <mergeCell ref="H20:I20"/>
    <mergeCell ref="H22:I22"/>
  </mergeCells>
  <hyperlinks>
    <hyperlink ref="A4:I4" location="'Zoznam tabuliek'!A1" display="Dôchodkové zabezpečenie"/>
  </hyperlinks>
  <pageMargins left="0.98425196850393704" right="0.78740157480314965" top="0.39370078740157483" bottom="0.59055118110236227" header="0.27559055118110237" footer="0.51181102362204722"/>
  <pageSetup paperSize="9" orientation="portrait" r:id="rId1"/>
  <headerFooter>
    <oddHeader xml:space="preserve">&amp;R&amp;"Arial,Normálne"&amp;8 </oddHeader>
  </headerFooter>
  <colBreaks count="1" manualBreakCount="1">
    <brk id="9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topLeftCell="A4" zoomScale="120" zoomScaleNormal="78" zoomScaleSheetLayoutView="120" workbookViewId="0">
      <selection activeCell="I23" sqref="I23:I28"/>
    </sheetView>
  </sheetViews>
  <sheetFormatPr defaultColWidth="9.109375" defaultRowHeight="13.2"/>
  <cols>
    <col min="1" max="1" width="23.109375" style="1" customWidth="1"/>
    <col min="2" max="3" width="6.6640625" style="1" customWidth="1"/>
    <col min="4" max="4" width="6" style="1" customWidth="1"/>
    <col min="5" max="5" width="6.88671875" style="1" customWidth="1"/>
    <col min="6" max="7" width="0.5546875" style="1" customWidth="1"/>
    <col min="8" max="8" width="26.44140625" style="1" customWidth="1"/>
    <col min="9" max="9" width="8.88671875" style="178" customWidth="1"/>
    <col min="10" max="10" width="8" style="1" customWidth="1"/>
    <col min="11" max="11" width="8.33203125" style="1" customWidth="1"/>
    <col min="12" max="12" width="9.109375" style="1"/>
    <col min="13" max="13" width="18.5546875" style="1" bestFit="1" customWidth="1"/>
    <col min="14" max="16384" width="9.109375" style="1"/>
  </cols>
  <sheetData>
    <row r="1" spans="1:22" s="883" customFormat="1" ht="11.4" customHeight="1">
      <c r="A1" s="1306" t="s">
        <v>1749</v>
      </c>
      <c r="I1" s="960"/>
    </row>
    <row r="2" spans="1:22" ht="18" customHeight="1">
      <c r="E2" s="2"/>
      <c r="F2" s="2"/>
      <c r="G2" s="2"/>
      <c r="H2" s="2"/>
    </row>
    <row r="3" spans="1:22" ht="3.75" customHeight="1">
      <c r="A3" s="99"/>
      <c r="B3" s="99"/>
      <c r="C3" s="99"/>
      <c r="D3" s="99"/>
      <c r="E3" s="1755"/>
      <c r="F3" s="1755"/>
      <c r="G3" s="1755"/>
      <c r="H3" s="1755"/>
      <c r="I3" s="1786"/>
    </row>
    <row r="4" spans="1:22" ht="24" customHeight="1">
      <c r="A4" s="1545" t="s">
        <v>39</v>
      </c>
      <c r="B4" s="1344"/>
      <c r="C4" s="1344"/>
      <c r="D4" s="1344"/>
      <c r="E4" s="1344"/>
      <c r="F4" s="1344"/>
      <c r="G4" s="1345"/>
      <c r="H4" s="1345"/>
      <c r="I4" s="1345"/>
    </row>
    <row r="5" spans="1:22" ht="3.75" customHeight="1">
      <c r="A5" s="1338"/>
      <c r="B5" s="1338"/>
      <c r="C5" s="1338"/>
      <c r="D5" s="1338"/>
      <c r="E5" s="1749"/>
      <c r="F5" s="1749"/>
      <c r="G5" s="1749"/>
      <c r="H5" s="1749"/>
      <c r="I5" s="1787"/>
    </row>
    <row r="6" spans="1:22" ht="15" customHeight="1">
      <c r="A6" s="145" t="s">
        <v>127</v>
      </c>
      <c r="B6" s="668" t="s">
        <v>186</v>
      </c>
      <c r="C6" s="1785" t="s">
        <v>187</v>
      </c>
      <c r="D6" s="1785"/>
      <c r="E6" s="1785"/>
      <c r="F6" s="668"/>
      <c r="G6" s="147"/>
      <c r="H6" s="354" t="s">
        <v>127</v>
      </c>
      <c r="I6" s="183" t="s">
        <v>1325</v>
      </c>
    </row>
    <row r="7" spans="1:22" ht="12" customHeight="1">
      <c r="A7" s="37"/>
      <c r="B7" s="1214" t="s">
        <v>189</v>
      </c>
      <c r="C7" s="668" t="s">
        <v>186</v>
      </c>
      <c r="D7" s="668" t="s">
        <v>186</v>
      </c>
      <c r="E7" s="668" t="s">
        <v>190</v>
      </c>
      <c r="F7" s="668"/>
      <c r="G7" s="40"/>
      <c r="H7" s="36"/>
      <c r="I7" s="298"/>
      <c r="M7" s="37"/>
      <c r="N7" s="37"/>
      <c r="O7" s="37"/>
    </row>
    <row r="8" spans="1:22" ht="12" customHeight="1">
      <c r="A8" s="37"/>
      <c r="B8" s="1214"/>
      <c r="C8" s="1214" t="s">
        <v>191</v>
      </c>
      <c r="D8" s="1214" t="s">
        <v>192</v>
      </c>
      <c r="E8" s="1214" t="s">
        <v>194</v>
      </c>
      <c r="F8" s="668"/>
      <c r="G8" s="40"/>
      <c r="H8" s="289" t="s">
        <v>1326</v>
      </c>
      <c r="I8" s="298"/>
      <c r="M8" s="37"/>
      <c r="N8" s="37"/>
      <c r="O8" s="37"/>
    </row>
    <row r="9" spans="1:22" ht="12" customHeight="1">
      <c r="A9" s="1178" t="s">
        <v>1327</v>
      </c>
      <c r="B9" s="668"/>
      <c r="C9" s="668"/>
      <c r="D9" s="668"/>
      <c r="E9" s="668"/>
      <c r="F9" s="668"/>
      <c r="G9" s="40"/>
      <c r="H9" s="391" t="s">
        <v>1328</v>
      </c>
      <c r="I9" s="540">
        <v>100954.625</v>
      </c>
      <c r="M9" s="1212"/>
      <c r="N9" s="47"/>
      <c r="O9" s="47"/>
    </row>
    <row r="10" spans="1:22" ht="12.75" customHeight="1">
      <c r="A10" s="1181" t="s">
        <v>1462</v>
      </c>
      <c r="B10" s="298">
        <v>4766</v>
      </c>
      <c r="C10" s="298">
        <v>4049</v>
      </c>
      <c r="D10" s="298">
        <v>153</v>
      </c>
      <c r="E10" s="298">
        <v>564</v>
      </c>
      <c r="F10" s="41" t="e">
        <f>SUM(#REF!)</f>
        <v>#REF!</v>
      </c>
      <c r="G10" s="45"/>
      <c r="H10" s="82" t="s">
        <v>1329</v>
      </c>
      <c r="I10" s="540">
        <v>61035.574999999997</v>
      </c>
      <c r="M10" s="1212"/>
      <c r="N10" s="47"/>
      <c r="O10" s="47"/>
      <c r="P10" s="318"/>
      <c r="Q10" s="318"/>
      <c r="R10" s="318"/>
      <c r="S10" s="318"/>
      <c r="T10" s="318"/>
      <c r="U10" s="318"/>
      <c r="V10" s="318"/>
    </row>
    <row r="11" spans="1:22" ht="12.75" customHeight="1">
      <c r="A11" s="675" t="s">
        <v>1330</v>
      </c>
      <c r="B11" s="298">
        <v>4284</v>
      </c>
      <c r="C11" s="298">
        <v>3721</v>
      </c>
      <c r="D11" s="298">
        <v>116</v>
      </c>
      <c r="E11" s="298">
        <v>447</v>
      </c>
      <c r="F11" s="41"/>
      <c r="G11" s="46"/>
      <c r="H11" s="564" t="s">
        <v>1331</v>
      </c>
      <c r="I11" s="540">
        <v>64072.001000000004</v>
      </c>
      <c r="M11" s="1212"/>
      <c r="N11" s="47"/>
      <c r="O11" s="47"/>
    </row>
    <row r="12" spans="1:22" ht="12.75" customHeight="1">
      <c r="A12" s="675" t="s">
        <v>1332</v>
      </c>
      <c r="B12" s="298"/>
      <c r="C12" s="298"/>
      <c r="D12" s="298"/>
      <c r="E12" s="298"/>
      <c r="F12" s="41"/>
      <c r="G12" s="45"/>
      <c r="H12" s="564" t="s">
        <v>1333</v>
      </c>
      <c r="M12" s="1212"/>
      <c r="N12" s="47"/>
      <c r="O12" s="47"/>
    </row>
    <row r="13" spans="1:22" ht="12.75" customHeight="1">
      <c r="A13" s="675" t="s">
        <v>1334</v>
      </c>
      <c r="B13" s="298">
        <v>369</v>
      </c>
      <c r="C13" s="298">
        <v>236</v>
      </c>
      <c r="D13" s="758">
        <v>24</v>
      </c>
      <c r="E13" s="298">
        <v>109</v>
      </c>
      <c r="F13" s="41"/>
      <c r="G13" s="45"/>
      <c r="H13" s="1215" t="s">
        <v>1335</v>
      </c>
      <c r="I13" s="169">
        <v>4417.7370000000001</v>
      </c>
      <c r="M13" s="1212"/>
      <c r="N13" s="47"/>
      <c r="O13" s="47"/>
    </row>
    <row r="14" spans="1:22" ht="12.75" customHeight="1">
      <c r="A14" s="675" t="s">
        <v>1336</v>
      </c>
      <c r="B14" s="298">
        <v>113</v>
      </c>
      <c r="C14" s="298">
        <v>92</v>
      </c>
      <c r="D14" s="298">
        <v>13</v>
      </c>
      <c r="E14" s="298">
        <v>8</v>
      </c>
      <c r="F14" s="380"/>
      <c r="G14" s="821"/>
      <c r="H14" s="1215" t="s">
        <v>1337</v>
      </c>
      <c r="I14" s="169"/>
      <c r="M14" s="1212"/>
      <c r="N14" s="47"/>
      <c r="O14" s="47"/>
    </row>
    <row r="15" spans="1:22" ht="12.75" customHeight="1">
      <c r="A15" s="675" t="s">
        <v>1338</v>
      </c>
      <c r="B15" s="99"/>
      <c r="C15" s="99"/>
      <c r="D15" s="99"/>
      <c r="E15" s="99"/>
      <c r="F15" s="380"/>
      <c r="G15" s="819"/>
      <c r="H15" s="822" t="s">
        <v>1339</v>
      </c>
      <c r="I15" s="169">
        <v>5812.14</v>
      </c>
      <c r="M15" s="1212"/>
      <c r="N15" s="47"/>
      <c r="O15" s="47"/>
    </row>
    <row r="16" spans="1:22" ht="12.75" customHeight="1">
      <c r="A16" s="208" t="s">
        <v>1340</v>
      </c>
      <c r="B16" s="298">
        <v>4241</v>
      </c>
      <c r="C16" s="298">
        <v>3678</v>
      </c>
      <c r="D16" s="298">
        <v>151</v>
      </c>
      <c r="E16" s="364">
        <v>412</v>
      </c>
      <c r="F16" s="41"/>
      <c r="G16" s="46"/>
      <c r="H16" s="822" t="s">
        <v>1341</v>
      </c>
      <c r="I16" s="169"/>
      <c r="M16" s="1212"/>
      <c r="N16" s="47"/>
      <c r="O16" s="47"/>
    </row>
    <row r="17" spans="1:17" ht="12.75" customHeight="1">
      <c r="A17" s="676" t="s">
        <v>1342</v>
      </c>
      <c r="B17" s="99"/>
      <c r="C17" s="99"/>
      <c r="D17" s="99"/>
      <c r="E17" s="99"/>
      <c r="F17" s="55"/>
      <c r="G17" s="36"/>
      <c r="H17" s="822" t="s">
        <v>1343</v>
      </c>
      <c r="I17" s="169">
        <v>7067.1629999999996</v>
      </c>
      <c r="M17" s="47"/>
      <c r="N17" s="47"/>
      <c r="O17" s="47"/>
    </row>
    <row r="18" spans="1:17" ht="12.75" customHeight="1">
      <c r="A18" s="675" t="s">
        <v>1344</v>
      </c>
      <c r="B18" s="298">
        <v>4033</v>
      </c>
      <c r="C18" s="100">
        <v>3530</v>
      </c>
      <c r="D18" s="100">
        <v>141</v>
      </c>
      <c r="E18" s="1152">
        <v>362</v>
      </c>
      <c r="F18" s="55">
        <v>68</v>
      </c>
      <c r="G18" s="36"/>
      <c r="H18" s="822" t="s">
        <v>1345</v>
      </c>
      <c r="I18" s="165">
        <v>11822.867999999999</v>
      </c>
      <c r="M18" s="47"/>
      <c r="N18" s="47"/>
      <c r="O18" s="47"/>
    </row>
    <row r="19" spans="1:17" ht="12.75" customHeight="1">
      <c r="A19" s="675" t="s">
        <v>1346</v>
      </c>
      <c r="B19" s="298">
        <v>13</v>
      </c>
      <c r="C19" s="298">
        <v>5</v>
      </c>
      <c r="D19" s="298" t="s">
        <v>132</v>
      </c>
      <c r="E19" s="298">
        <v>8</v>
      </c>
      <c r="F19" s="55"/>
      <c r="G19" s="36"/>
      <c r="I19" s="552"/>
      <c r="M19" s="37"/>
      <c r="N19" s="37"/>
      <c r="O19" s="37"/>
      <c r="P19" s="37"/>
      <c r="Q19" s="37"/>
    </row>
    <row r="20" spans="1:17" ht="12.75" customHeight="1">
      <c r="A20" s="675" t="s">
        <v>1347</v>
      </c>
      <c r="B20" s="364">
        <v>195</v>
      </c>
      <c r="C20" s="298">
        <v>143</v>
      </c>
      <c r="D20" s="298">
        <v>10</v>
      </c>
      <c r="E20" s="364">
        <v>42</v>
      </c>
      <c r="F20" s="55"/>
      <c r="G20" s="36"/>
      <c r="H20" s="1178" t="s">
        <v>1348</v>
      </c>
      <c r="I20" s="540"/>
      <c r="M20" s="47"/>
      <c r="N20" s="47"/>
      <c r="O20" s="47"/>
      <c r="P20" s="47"/>
      <c r="Q20" s="47"/>
    </row>
    <row r="21" spans="1:17" ht="12" customHeight="1">
      <c r="A21" s="675" t="s">
        <v>1349</v>
      </c>
      <c r="B21" s="201" t="s">
        <v>132</v>
      </c>
      <c r="C21" s="201" t="s">
        <v>132</v>
      </c>
      <c r="D21" s="201" t="s">
        <v>132</v>
      </c>
      <c r="E21" s="201" t="s">
        <v>132</v>
      </c>
      <c r="F21" s="55"/>
      <c r="G21" s="36"/>
      <c r="H21" s="1178" t="s">
        <v>1350</v>
      </c>
      <c r="I21" s="540"/>
      <c r="M21" s="47"/>
      <c r="N21" s="47"/>
      <c r="O21" s="47"/>
      <c r="P21" s="47"/>
      <c r="Q21" s="47"/>
    </row>
    <row r="22" spans="1:17" ht="12.75" customHeight="1">
      <c r="A22" s="1187" t="s">
        <v>1327</v>
      </c>
      <c r="B22" s="842"/>
      <c r="C22" s="540"/>
      <c r="D22" s="540"/>
      <c r="E22" s="842"/>
      <c r="F22" s="55"/>
      <c r="G22" s="36"/>
      <c r="H22" s="429" t="s">
        <v>1351</v>
      </c>
      <c r="I22" s="540"/>
      <c r="M22" s="47"/>
      <c r="N22" s="47"/>
      <c r="O22" s="47"/>
      <c r="P22" s="47"/>
      <c r="Q22" s="47"/>
    </row>
    <row r="23" spans="1:17" ht="12.75" customHeight="1">
      <c r="A23" s="1179" t="s">
        <v>1352</v>
      </c>
      <c r="B23" s="842"/>
      <c r="C23" s="540"/>
      <c r="D23" s="540"/>
      <c r="E23" s="842"/>
      <c r="F23" s="55"/>
      <c r="G23" s="71"/>
      <c r="H23" s="564" t="s">
        <v>1353</v>
      </c>
      <c r="I23" s="540">
        <v>16150.23</v>
      </c>
      <c r="M23" s="47"/>
      <c r="N23" s="47"/>
      <c r="O23" s="47"/>
      <c r="P23" s="47"/>
      <c r="Q23" s="47"/>
    </row>
    <row r="24" spans="1:17" ht="12.75" customHeight="1">
      <c r="A24" s="1179" t="s">
        <v>1354</v>
      </c>
      <c r="B24" s="842">
        <v>2854.7584999999995</v>
      </c>
      <c r="C24" s="540">
        <v>2447.8874999999998</v>
      </c>
      <c r="D24" s="540">
        <v>102.417</v>
      </c>
      <c r="E24" s="540">
        <v>304.45400000000001</v>
      </c>
      <c r="F24" s="55"/>
      <c r="G24" s="36"/>
      <c r="H24" s="564" t="s">
        <v>1355</v>
      </c>
      <c r="I24" s="540">
        <v>11578.003000000001</v>
      </c>
      <c r="M24" s="178"/>
      <c r="N24" s="178"/>
      <c r="O24" s="178"/>
      <c r="P24" s="178"/>
      <c r="Q24" s="178"/>
    </row>
    <row r="25" spans="1:17" ht="12.75" customHeight="1">
      <c r="A25" s="675" t="s">
        <v>1330</v>
      </c>
      <c r="B25" s="842">
        <v>2569.9224999999997</v>
      </c>
      <c r="C25" s="540">
        <v>2269.3739999999998</v>
      </c>
      <c r="D25" s="540">
        <v>78.578000000000003</v>
      </c>
      <c r="E25" s="540">
        <v>221.97050000000004</v>
      </c>
      <c r="F25" s="55"/>
      <c r="G25" s="36"/>
      <c r="H25" s="429" t="s">
        <v>1356</v>
      </c>
      <c r="I25" s="540">
        <v>634.31100000000004</v>
      </c>
    </row>
    <row r="26" spans="1:17" ht="12.75" customHeight="1">
      <c r="A26" s="675" t="s">
        <v>1332</v>
      </c>
      <c r="B26" s="842"/>
      <c r="C26" s="540"/>
      <c r="D26" s="540"/>
      <c r="E26" s="540"/>
      <c r="F26" s="41"/>
      <c r="G26" s="45"/>
      <c r="H26" s="564" t="s">
        <v>1357</v>
      </c>
      <c r="I26" s="540">
        <v>3429.76</v>
      </c>
    </row>
    <row r="27" spans="1:17" ht="12.75" customHeight="1">
      <c r="A27" s="675" t="s">
        <v>1334</v>
      </c>
      <c r="B27" s="176">
        <v>206.185</v>
      </c>
      <c r="C27" s="176">
        <v>112.46250000000001</v>
      </c>
      <c r="D27" s="176">
        <v>15.938999999999998</v>
      </c>
      <c r="E27" s="1216">
        <v>77.783500000000004</v>
      </c>
      <c r="F27" s="41"/>
      <c r="G27" s="45"/>
      <c r="H27" s="564" t="s">
        <v>1358</v>
      </c>
      <c r="I27" s="540"/>
    </row>
    <row r="28" spans="1:17" ht="12.75" customHeight="1">
      <c r="A28" s="675" t="s">
        <v>1336</v>
      </c>
      <c r="B28" s="176">
        <v>78.650999999999996</v>
      </c>
      <c r="C28" s="176">
        <v>66.050999999999988</v>
      </c>
      <c r="D28" s="176">
        <v>7.8999999999999995</v>
      </c>
      <c r="E28" s="1216">
        <v>4.7</v>
      </c>
      <c r="F28" s="47"/>
      <c r="G28" s="46"/>
      <c r="H28" s="564" t="s">
        <v>1359</v>
      </c>
      <c r="I28" s="540">
        <v>2.84</v>
      </c>
    </row>
    <row r="29" spans="1:17" ht="10.5" customHeight="1">
      <c r="F29" s="71"/>
      <c r="G29" s="36"/>
      <c r="H29" s="36"/>
      <c r="I29" s="298"/>
    </row>
    <row r="30" spans="1:17" ht="10.5" customHeight="1">
      <c r="A30" s="193" t="s">
        <v>1360</v>
      </c>
      <c r="B30" s="193"/>
      <c r="C30" s="193"/>
      <c r="D30" s="193"/>
      <c r="E30" s="193"/>
      <c r="F30" s="193"/>
      <c r="G30" s="193"/>
      <c r="H30" s="193"/>
      <c r="I30" s="193"/>
    </row>
    <row r="31" spans="1:17" ht="9.75" customHeight="1">
      <c r="A31" s="193" t="s">
        <v>586</v>
      </c>
      <c r="B31" s="193"/>
      <c r="C31" s="193"/>
      <c r="D31" s="193"/>
      <c r="E31" s="193"/>
      <c r="F31" s="193"/>
      <c r="G31" s="193"/>
      <c r="H31" s="193"/>
      <c r="I31" s="193"/>
    </row>
    <row r="32" spans="1:17" ht="12" customHeight="1">
      <c r="I32" s="656"/>
      <c r="J32" s="59"/>
    </row>
    <row r="33" spans="1:10" ht="12" customHeight="1">
      <c r="A33" s="1217"/>
      <c r="B33" s="59"/>
      <c r="C33" s="59"/>
      <c r="D33" s="59"/>
      <c r="E33" s="59"/>
      <c r="F33" s="59"/>
      <c r="I33" s="656"/>
      <c r="J33" s="59"/>
    </row>
    <row r="34" spans="1:10" ht="12" customHeight="1">
      <c r="A34" s="1217"/>
      <c r="J34" s="59"/>
    </row>
    <row r="35" spans="1:10" ht="12" customHeight="1">
      <c r="A35" s="1217"/>
    </row>
    <row r="36" spans="1:10" ht="12" customHeight="1"/>
    <row r="37" spans="1:10" ht="12" customHeight="1"/>
  </sheetData>
  <mergeCells count="3">
    <mergeCell ref="C6:E6"/>
    <mergeCell ref="E3:I3"/>
    <mergeCell ref="E5:I5"/>
  </mergeCells>
  <hyperlinks>
    <hyperlink ref="A4" location="'Zoznam tabuliek'!A1" display="Výskum a vývoj"/>
  </hyperlinks>
  <pageMargins left="0.78740157480314965" right="0.98425196850393704" top="0.39370078740157483" bottom="0.59055118110236227" header="0.27559055118110237" footer="0.51181102362204722"/>
  <pageSetup paperSize="9" scale="97" orientation="portrait" r:id="rId1"/>
  <colBreaks count="1" manualBreakCount="1">
    <brk id="9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topLeftCell="A4" zoomScale="120" zoomScaleNormal="93" zoomScaleSheetLayoutView="120" workbookViewId="0">
      <selection activeCell="F23" sqref="F23:F29"/>
    </sheetView>
  </sheetViews>
  <sheetFormatPr defaultColWidth="9.109375" defaultRowHeight="13.2"/>
  <cols>
    <col min="1" max="1" width="27.6640625" style="1" customWidth="1"/>
    <col min="2" max="2" width="13.33203125" style="178" customWidth="1"/>
    <col min="3" max="4" width="1.109375" style="178" customWidth="1"/>
    <col min="5" max="5" width="28.88671875" style="16" customWidth="1"/>
    <col min="6" max="6" width="12.109375" style="762" customWidth="1"/>
    <col min="7" max="7" width="7.5546875" style="1" customWidth="1"/>
    <col min="8" max="8" width="17.5546875" style="1" customWidth="1"/>
    <col min="9" max="9" width="8.109375" style="1" customWidth="1"/>
    <col min="10" max="10" width="2.109375" style="1" customWidth="1"/>
    <col min="11" max="11" width="7" style="1" customWidth="1"/>
    <col min="12" max="12" width="7.109375" style="1" customWidth="1"/>
    <col min="13" max="13" width="6.6640625" style="1" customWidth="1"/>
    <col min="14" max="16384" width="9.109375" style="1"/>
  </cols>
  <sheetData>
    <row r="1" spans="1:18" s="883" customFormat="1" ht="11.4" customHeight="1">
      <c r="A1" s="1306" t="s">
        <v>1749</v>
      </c>
      <c r="B1" s="1126"/>
      <c r="C1" s="1126"/>
      <c r="D1" s="1126"/>
      <c r="E1" s="1218"/>
      <c r="F1" s="1219"/>
    </row>
    <row r="2" spans="1:18" ht="18" customHeight="1"/>
    <row r="3" spans="1:18" ht="3.75" customHeight="1">
      <c r="A3" s="1664"/>
      <c r="B3" s="1664"/>
      <c r="C3" s="1664"/>
      <c r="D3" s="1664"/>
      <c r="E3" s="1664"/>
      <c r="F3" s="1664"/>
      <c r="G3" s="99"/>
      <c r="H3" s="99"/>
      <c r="I3" s="1220"/>
    </row>
    <row r="4" spans="1:18" ht="24" customHeight="1">
      <c r="A4" s="1711" t="s">
        <v>41</v>
      </c>
      <c r="B4" s="1711"/>
      <c r="C4" s="1711"/>
      <c r="D4" s="1711"/>
      <c r="E4" s="1711"/>
      <c r="F4" s="1711"/>
      <c r="G4" s="1221"/>
      <c r="H4" s="1221"/>
      <c r="I4" s="1221"/>
      <c r="J4" s="3"/>
      <c r="K4" s="1139"/>
      <c r="L4" s="1139"/>
      <c r="M4" s="1139"/>
      <c r="N4" s="3"/>
      <c r="O4" s="3"/>
      <c r="P4" s="3"/>
      <c r="Q4" s="3"/>
      <c r="R4" s="3"/>
    </row>
    <row r="5" spans="1:18" ht="3.75" customHeight="1">
      <c r="A5" s="1749"/>
      <c r="B5" s="1749"/>
      <c r="C5" s="1749"/>
      <c r="D5" s="1749"/>
      <c r="E5" s="1749"/>
      <c r="F5" s="1749"/>
      <c r="G5" s="99"/>
      <c r="H5" s="27"/>
      <c r="I5" s="1222"/>
      <c r="J5" s="3"/>
      <c r="K5" s="3"/>
      <c r="L5" s="3"/>
      <c r="M5" s="3"/>
      <c r="N5" s="3"/>
      <c r="O5" s="3"/>
      <c r="P5" s="3"/>
      <c r="Q5" s="3"/>
      <c r="R5" s="3"/>
    </row>
    <row r="6" spans="1:18" ht="15.75" customHeight="1">
      <c r="A6" s="102" t="s">
        <v>127</v>
      </c>
      <c r="B6" s="184" t="s">
        <v>432</v>
      </c>
      <c r="C6" s="1079"/>
      <c r="D6" s="184"/>
      <c r="E6" s="208"/>
      <c r="F6" s="57"/>
      <c r="H6" s="3"/>
      <c r="I6" s="3"/>
      <c r="J6" s="3"/>
      <c r="K6" s="1139"/>
      <c r="L6" s="1139"/>
      <c r="M6" s="1139"/>
      <c r="N6" s="3"/>
      <c r="O6" s="3"/>
      <c r="P6" s="3"/>
      <c r="Q6" s="3"/>
      <c r="R6" s="3"/>
    </row>
    <row r="7" spans="1:18" ht="12.6" customHeight="1">
      <c r="A7" s="1179" t="s">
        <v>260</v>
      </c>
      <c r="B7" s="198">
        <v>3154</v>
      </c>
      <c r="C7" s="1086"/>
      <c r="D7" s="1069"/>
      <c r="E7" s="560"/>
      <c r="F7" s="333"/>
      <c r="H7" s="3"/>
      <c r="I7" s="3"/>
      <c r="J7" s="3"/>
      <c r="K7" s="1139"/>
      <c r="L7" s="1139"/>
      <c r="M7" s="1139"/>
      <c r="N7" s="3"/>
      <c r="O7" s="3"/>
      <c r="P7" s="3"/>
      <c r="Q7" s="3"/>
      <c r="R7" s="3"/>
    </row>
    <row r="8" spans="1:18" ht="12.6" customHeight="1">
      <c r="A8" s="675" t="s">
        <v>348</v>
      </c>
      <c r="B8" s="198"/>
      <c r="C8" s="1086"/>
      <c r="D8" s="1069"/>
      <c r="E8" s="208"/>
      <c r="F8" s="73"/>
      <c r="H8" s="1146"/>
      <c r="I8" s="1143"/>
      <c r="J8" s="1143"/>
      <c r="K8" s="1143"/>
      <c r="L8" s="1143"/>
      <c r="M8" s="1143"/>
      <c r="N8" s="3"/>
      <c r="O8" s="3"/>
      <c r="P8" s="3"/>
      <c r="Q8" s="3"/>
      <c r="R8" s="3"/>
    </row>
    <row r="9" spans="1:18" ht="12.6" customHeight="1">
      <c r="A9" s="675" t="s">
        <v>1361</v>
      </c>
      <c r="B9" s="198">
        <v>1591</v>
      </c>
      <c r="C9" s="1086"/>
      <c r="D9" s="1069"/>
      <c r="E9" s="92"/>
      <c r="F9" s="1223"/>
      <c r="H9" s="1146"/>
      <c r="I9" s="1143"/>
      <c r="J9" s="1143"/>
      <c r="K9" s="1143"/>
      <c r="L9" s="1143"/>
      <c r="M9" s="1143"/>
      <c r="N9" s="3"/>
      <c r="O9" s="3"/>
      <c r="P9" s="3"/>
      <c r="Q9" s="3"/>
      <c r="R9" s="3"/>
    </row>
    <row r="10" spans="1:18" ht="12.6" customHeight="1">
      <c r="A10" s="675" t="s">
        <v>1362</v>
      </c>
      <c r="B10" s="364"/>
      <c r="C10" s="827"/>
      <c r="D10" s="75"/>
      <c r="E10" s="92"/>
      <c r="F10" s="1223"/>
      <c r="H10" s="750"/>
      <c r="I10" s="328"/>
      <c r="J10" s="1143"/>
      <c r="K10" s="1143"/>
      <c r="L10" s="1143"/>
      <c r="M10" s="1143"/>
      <c r="N10" s="3"/>
      <c r="O10" s="3"/>
      <c r="P10" s="3"/>
      <c r="Q10" s="3"/>
      <c r="R10" s="3"/>
    </row>
    <row r="11" spans="1:18" ht="12.6" customHeight="1">
      <c r="A11" s="675" t="s">
        <v>1363</v>
      </c>
      <c r="B11" s="139">
        <v>249</v>
      </c>
      <c r="C11" s="1086"/>
      <c r="D11" s="1069"/>
      <c r="E11" s="92"/>
      <c r="F11" s="1069"/>
      <c r="H11" s="669"/>
      <c r="I11" s="1224"/>
      <c r="J11" s="1143"/>
      <c r="K11" s="1143"/>
      <c r="L11" s="1143"/>
      <c r="M11" s="1143"/>
      <c r="N11" s="3"/>
      <c r="O11" s="3"/>
      <c r="P11" s="3"/>
      <c r="Q11" s="3"/>
      <c r="R11" s="3"/>
    </row>
    <row r="12" spans="1:18" ht="12.6" customHeight="1">
      <c r="A12" s="675" t="s">
        <v>1364</v>
      </c>
      <c r="B12" s="139">
        <v>32</v>
      </c>
      <c r="C12" s="1086"/>
      <c r="D12" s="1069"/>
      <c r="E12" s="92"/>
      <c r="F12" s="1069"/>
      <c r="H12" s="669"/>
      <c r="I12" s="364"/>
      <c r="J12" s="1143"/>
      <c r="K12" s="1143"/>
      <c r="L12" s="1143"/>
      <c r="M12" s="155"/>
      <c r="N12" s="3"/>
      <c r="O12" s="3"/>
      <c r="P12" s="3"/>
      <c r="Q12" s="3"/>
      <c r="R12" s="3"/>
    </row>
    <row r="13" spans="1:18" ht="12.6" customHeight="1">
      <c r="A13" s="675" t="s">
        <v>1365</v>
      </c>
      <c r="B13" s="139">
        <v>21</v>
      </c>
      <c r="C13" s="1086"/>
      <c r="D13" s="1069"/>
      <c r="E13" s="92"/>
      <c r="F13" s="1223"/>
      <c r="H13" s="669"/>
      <c r="I13" s="364"/>
      <c r="J13" s="1143"/>
      <c r="K13" s="1143"/>
      <c r="L13" s="1143"/>
      <c r="M13" s="155"/>
      <c r="N13" s="3"/>
      <c r="O13" s="3"/>
      <c r="P13" s="3"/>
      <c r="Q13" s="3"/>
      <c r="R13" s="3"/>
    </row>
    <row r="14" spans="1:18" ht="12.6" customHeight="1">
      <c r="A14" s="675" t="s">
        <v>1366</v>
      </c>
      <c r="B14" s="139">
        <v>266</v>
      </c>
      <c r="C14" s="1086"/>
      <c r="D14" s="1069"/>
      <c r="E14" s="1225"/>
      <c r="F14" s="1226"/>
      <c r="H14" s="1227"/>
      <c r="I14" s="1228"/>
      <c r="J14" s="3"/>
      <c r="K14" s="817"/>
      <c r="L14" s="817"/>
      <c r="M14" s="155"/>
      <c r="N14" s="3"/>
      <c r="O14" s="3"/>
      <c r="P14" s="3"/>
      <c r="Q14" s="3"/>
      <c r="R14" s="3"/>
    </row>
    <row r="15" spans="1:18" ht="12.6" customHeight="1">
      <c r="A15" s="675" t="s">
        <v>1367</v>
      </c>
      <c r="B15" s="139"/>
      <c r="C15" s="1086"/>
      <c r="D15" s="1069"/>
      <c r="E15" s="1072"/>
      <c r="F15" s="1229"/>
      <c r="H15" s="1230"/>
      <c r="I15" s="1231"/>
      <c r="K15" s="820"/>
      <c r="M15" s="155"/>
    </row>
    <row r="16" spans="1:18" ht="12.6" customHeight="1">
      <c r="A16" s="675" t="s">
        <v>1368</v>
      </c>
      <c r="B16" s="139">
        <v>2</v>
      </c>
      <c r="C16" s="1086"/>
      <c r="D16" s="1069"/>
      <c r="E16" s="92"/>
      <c r="F16" s="1223"/>
      <c r="H16" s="1230"/>
      <c r="I16" s="1231"/>
      <c r="M16" s="155"/>
    </row>
    <row r="17" spans="1:15" ht="12.6" customHeight="1">
      <c r="A17" s="675" t="s">
        <v>1369</v>
      </c>
      <c r="B17" s="139">
        <v>40</v>
      </c>
      <c r="C17" s="1086"/>
      <c r="D17" s="1069"/>
      <c r="E17" s="92"/>
      <c r="F17" s="1223"/>
      <c r="H17" s="37"/>
      <c r="I17" s="41"/>
      <c r="M17" s="155"/>
    </row>
    <row r="18" spans="1:15" ht="12.6" customHeight="1">
      <c r="A18" s="675" t="s">
        <v>1370</v>
      </c>
      <c r="B18" s="139">
        <v>36</v>
      </c>
      <c r="C18" s="1086"/>
      <c r="D18" s="1069"/>
      <c r="E18" s="92"/>
      <c r="F18" s="1069"/>
      <c r="H18" s="37"/>
      <c r="I18" s="41"/>
      <c r="M18" s="155"/>
    </row>
    <row r="19" spans="1:15" ht="12.6" customHeight="1">
      <c r="A19" s="675" t="s">
        <v>1371</v>
      </c>
      <c r="B19" s="139">
        <v>6</v>
      </c>
      <c r="C19" s="1086"/>
      <c r="D19" s="1069"/>
      <c r="E19" s="560"/>
      <c r="F19" s="333"/>
      <c r="H19" s="37"/>
      <c r="I19" s="41"/>
      <c r="M19" s="155"/>
    </row>
    <row r="20" spans="1:15" ht="13.5" customHeight="1">
      <c r="A20" s="675" t="s">
        <v>1211</v>
      </c>
      <c r="B20" s="114">
        <v>566</v>
      </c>
      <c r="C20" s="1086"/>
      <c r="D20" s="75"/>
      <c r="H20" s="362"/>
      <c r="I20" s="59"/>
      <c r="J20" s="762"/>
      <c r="M20" s="155"/>
    </row>
    <row r="21" spans="1:15" ht="12.6" customHeight="1">
      <c r="C21" s="1086"/>
      <c r="D21" s="1109"/>
      <c r="M21" s="155"/>
    </row>
    <row r="22" spans="1:15" ht="12.6" customHeight="1">
      <c r="A22" s="676" t="s">
        <v>263</v>
      </c>
      <c r="B22" s="168">
        <v>29.4</v>
      </c>
      <c r="C22" s="827"/>
      <c r="D22" s="1069"/>
      <c r="E22" s="1178" t="s">
        <v>127</v>
      </c>
      <c r="F22" s="184" t="s">
        <v>432</v>
      </c>
      <c r="I22" s="59"/>
    </row>
    <row r="23" spans="1:15" ht="12.6" customHeight="1">
      <c r="A23" s="930" t="s">
        <v>1372</v>
      </c>
      <c r="B23" s="646">
        <v>665</v>
      </c>
      <c r="C23" s="1096"/>
      <c r="D23" s="1109"/>
      <c r="E23" s="1232" t="s">
        <v>264</v>
      </c>
      <c r="F23" s="198">
        <v>574</v>
      </c>
    </row>
    <row r="24" spans="1:15" ht="12.6" customHeight="1">
      <c r="A24" s="675" t="s">
        <v>1373</v>
      </c>
      <c r="B24" s="1233">
        <v>21.1</v>
      </c>
      <c r="C24" s="1086"/>
      <c r="D24" s="1069"/>
      <c r="E24" s="1234" t="s">
        <v>1374</v>
      </c>
      <c r="F24" s="1235">
        <v>6</v>
      </c>
    </row>
    <row r="25" spans="1:15" ht="12.6" customHeight="1">
      <c r="A25" s="675" t="s">
        <v>1375</v>
      </c>
      <c r="B25" s="1149"/>
      <c r="C25" s="1096"/>
      <c r="D25" s="1109"/>
      <c r="E25" s="1234" t="s">
        <v>1376</v>
      </c>
      <c r="F25" s="198">
        <v>329</v>
      </c>
      <c r="I25" s="59"/>
    </row>
    <row r="26" spans="1:15" ht="12.6" customHeight="1">
      <c r="A26" s="675" t="s">
        <v>1377</v>
      </c>
      <c r="B26" s="1236">
        <v>15.2</v>
      </c>
      <c r="C26" s="1086"/>
      <c r="D26" s="1109"/>
      <c r="E26" s="1234" t="s">
        <v>1378</v>
      </c>
      <c r="F26" s="1235">
        <v>48</v>
      </c>
    </row>
    <row r="27" spans="1:15" ht="12.6" customHeight="1">
      <c r="A27" s="675" t="s">
        <v>1379</v>
      </c>
      <c r="B27" s="1236">
        <v>18</v>
      </c>
      <c r="C27" s="1096"/>
      <c r="D27" s="1109"/>
      <c r="E27" s="1234" t="s">
        <v>1380</v>
      </c>
      <c r="F27" s="1235">
        <v>281</v>
      </c>
    </row>
    <row r="28" spans="1:15" ht="12.6" customHeight="1">
      <c r="A28" s="675" t="s">
        <v>1381</v>
      </c>
      <c r="B28" s="1237">
        <v>27.8</v>
      </c>
      <c r="C28" s="1096"/>
      <c r="D28" s="1109"/>
      <c r="E28" s="208" t="s">
        <v>226</v>
      </c>
      <c r="F28" s="828"/>
    </row>
    <row r="29" spans="1:15" ht="12.6" customHeight="1">
      <c r="A29" s="675" t="s">
        <v>1382</v>
      </c>
      <c r="B29" s="1236">
        <v>27.7</v>
      </c>
      <c r="C29" s="1096"/>
      <c r="D29" s="1069"/>
      <c r="E29" s="208" t="s">
        <v>1383</v>
      </c>
      <c r="F29" s="298">
        <v>502</v>
      </c>
      <c r="O29" s="59"/>
    </row>
    <row r="30" spans="1:15" ht="12.6" customHeight="1">
      <c r="A30" s="675"/>
      <c r="B30" s="1236"/>
      <c r="C30" s="1109"/>
      <c r="D30" s="1069"/>
      <c r="E30" s="208"/>
      <c r="F30" s="298"/>
    </row>
    <row r="31" spans="1:15" ht="13.5" customHeight="1">
      <c r="A31" s="1744" t="s">
        <v>1384</v>
      </c>
      <c r="B31" s="1744"/>
      <c r="C31" s="1744"/>
      <c r="D31" s="1744"/>
      <c r="E31" s="1744"/>
      <c r="F31" s="1238"/>
      <c r="I31"/>
    </row>
    <row r="32" spans="1:15" ht="16.5" customHeight="1">
      <c r="A32" s="760" t="s">
        <v>0</v>
      </c>
      <c r="B32" s="1239"/>
      <c r="C32" s="1239"/>
      <c r="D32" s="1240"/>
      <c r="E32" s="1077"/>
      <c r="F32" s="178"/>
    </row>
    <row r="33" spans="1:10" ht="12.75" customHeight="1">
      <c r="A33" s="760"/>
      <c r="B33" s="1238"/>
      <c r="C33" s="1238"/>
      <c r="E33" s="1077"/>
      <c r="F33" s="178"/>
    </row>
    <row r="34" spans="1:10" ht="12.75" customHeight="1">
      <c r="A34" s="760"/>
      <c r="B34" s="1240"/>
      <c r="C34" s="1240"/>
      <c r="E34" s="1077"/>
      <c r="F34" s="178"/>
      <c r="J34"/>
    </row>
    <row r="35" spans="1:10" ht="12.75" customHeight="1">
      <c r="E35" s="1077"/>
      <c r="F35" s="178"/>
    </row>
    <row r="36" spans="1:10" ht="12.75" customHeight="1">
      <c r="I36" s="59"/>
    </row>
    <row r="38" spans="1:10">
      <c r="E38" s="16" t="s">
        <v>0</v>
      </c>
    </row>
  </sheetData>
  <mergeCells count="4">
    <mergeCell ref="A3:F3"/>
    <mergeCell ref="A4:F4"/>
    <mergeCell ref="A5:F5"/>
    <mergeCell ref="A31:E31"/>
  </mergeCells>
  <hyperlinks>
    <hyperlink ref="A4:F4" location="'Zoznam tabuliek'!A1" display="Sociálna patológia"/>
  </hyperlinks>
  <pageMargins left="0.98425196850393704" right="0.78740157480314965" top="0.39370078740157483" bottom="0.59055118110236227" header="0.27559055118110237" footer="0.51181102362204722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view="pageBreakPreview" topLeftCell="A7" zoomScale="120" zoomScaleNormal="100" zoomScaleSheetLayoutView="120" workbookViewId="0">
      <selection activeCell="F21" sqref="F21"/>
    </sheetView>
  </sheetViews>
  <sheetFormatPr defaultColWidth="9.109375" defaultRowHeight="13.2"/>
  <cols>
    <col min="1" max="1" width="31.5546875" style="1" customWidth="1"/>
    <col min="2" max="2" width="9.5546875" style="762" customWidth="1"/>
    <col min="3" max="3" width="0.88671875" style="762" customWidth="1"/>
    <col min="4" max="4" width="0.6640625" style="1" customWidth="1"/>
    <col min="5" max="5" width="22.6640625" style="1" customWidth="1"/>
    <col min="6" max="6" width="10.44140625" style="552" bestFit="1" customWidth="1"/>
    <col min="7" max="7" width="9.33203125" style="1" customWidth="1"/>
    <col min="8" max="8" width="7.5546875" style="99" customWidth="1"/>
    <col min="9" max="11" width="9.109375" style="99"/>
    <col min="12" max="16384" width="9.109375" style="1"/>
  </cols>
  <sheetData>
    <row r="1" spans="1:18" s="883" customFormat="1" ht="11.4" customHeight="1">
      <c r="A1" s="1306" t="s">
        <v>1749</v>
      </c>
      <c r="B1" s="1241"/>
      <c r="C1" s="1241"/>
      <c r="F1" s="1242"/>
      <c r="G1" s="1219">
        <v>71</v>
      </c>
      <c r="H1" s="929"/>
      <c r="I1" s="929"/>
      <c r="J1" s="929"/>
      <c r="K1" s="929"/>
    </row>
    <row r="2" spans="1:18" ht="18" customHeight="1">
      <c r="D2" s="18"/>
      <c r="E2" s="18"/>
    </row>
    <row r="3" spans="1:18" ht="3.75" customHeight="1">
      <c r="A3" s="1776"/>
      <c r="B3" s="1776"/>
      <c r="C3" s="1776"/>
      <c r="D3" s="1776"/>
      <c r="E3" s="1776"/>
      <c r="F3" s="1776"/>
      <c r="G3" s="1776"/>
      <c r="H3" s="1220"/>
      <c r="I3" s="1220"/>
    </row>
    <row r="4" spans="1:18" ht="24" customHeight="1">
      <c r="A4" s="1788" t="s">
        <v>1737</v>
      </c>
      <c r="B4" s="1788"/>
      <c r="C4" s="1788"/>
      <c r="D4" s="1788"/>
      <c r="E4" s="1788"/>
      <c r="F4" s="1788"/>
      <c r="G4" s="1788"/>
      <c r="H4" s="1442"/>
      <c r="I4" s="1307"/>
      <c r="J4" s="1244"/>
      <c r="K4" s="1244"/>
      <c r="L4" s="1139"/>
      <c r="M4" s="1139"/>
      <c r="N4" s="3"/>
      <c r="O4" s="3"/>
      <c r="P4" s="3"/>
      <c r="Q4" s="3"/>
      <c r="R4" s="3"/>
    </row>
    <row r="5" spans="1:18" ht="3.75" customHeight="1">
      <c r="A5" s="1778"/>
      <c r="B5" s="1778"/>
      <c r="C5" s="1778"/>
      <c r="D5" s="1778"/>
      <c r="E5" s="1778"/>
      <c r="F5" s="1778"/>
      <c r="G5" s="1778"/>
      <c r="H5" s="1222"/>
      <c r="I5" s="1222"/>
      <c r="J5" s="27"/>
      <c r="K5" s="27"/>
      <c r="L5" s="3"/>
      <c r="M5" s="3"/>
      <c r="N5" s="3"/>
      <c r="O5" s="3"/>
      <c r="P5" s="3"/>
      <c r="Q5" s="3"/>
      <c r="R5" s="3"/>
    </row>
    <row r="6" spans="1:18" ht="14.25" customHeight="1">
      <c r="A6" s="156" t="s">
        <v>127</v>
      </c>
      <c r="B6" s="1245" t="s">
        <v>1385</v>
      </c>
      <c r="C6" s="1246"/>
      <c r="D6" s="1438"/>
      <c r="E6" s="156" t="s">
        <v>127</v>
      </c>
      <c r="F6" s="1789" t="s">
        <v>1386</v>
      </c>
      <c r="G6" s="1789"/>
      <c r="H6" s="1224"/>
      <c r="I6" s="1247"/>
      <c r="J6" s="1247"/>
      <c r="K6" s="1247"/>
      <c r="L6" s="1143"/>
      <c r="M6" s="1143"/>
      <c r="N6" s="3"/>
      <c r="O6" s="3"/>
      <c r="P6" s="3"/>
      <c r="Q6" s="3"/>
      <c r="R6" s="3"/>
    </row>
    <row r="7" spans="1:18" ht="12.75" customHeight="1">
      <c r="A7" s="1179" t="s">
        <v>1387</v>
      </c>
      <c r="B7" s="1643">
        <v>109538.28</v>
      </c>
      <c r="C7" s="34"/>
      <c r="D7" s="1248"/>
      <c r="F7" s="340" t="s">
        <v>1389</v>
      </c>
      <c r="G7" s="339" t="s">
        <v>1390</v>
      </c>
      <c r="I7" s="1247"/>
      <c r="J7" s="1247"/>
      <c r="K7" s="1247"/>
      <c r="L7" s="1143"/>
      <c r="M7" s="1143"/>
      <c r="N7" s="3"/>
      <c r="O7" s="3"/>
      <c r="P7" s="3"/>
      <c r="Q7" s="3"/>
      <c r="R7" s="3"/>
    </row>
    <row r="8" spans="1:18" ht="12.75" customHeight="1">
      <c r="A8" s="1426" t="s">
        <v>1391</v>
      </c>
      <c r="B8" s="1644"/>
      <c r="C8" s="1249"/>
      <c r="D8" s="883"/>
      <c r="E8" s="19" t="s">
        <v>1388</v>
      </c>
      <c r="I8" s="1247"/>
      <c r="J8" s="1247"/>
      <c r="K8" s="1247"/>
      <c r="L8" s="1143"/>
      <c r="M8" s="1143"/>
      <c r="N8" s="3"/>
      <c r="O8" s="3"/>
      <c r="P8" s="3"/>
      <c r="Q8" s="3"/>
      <c r="R8" s="3"/>
    </row>
    <row r="9" spans="1:18">
      <c r="A9" s="933" t="s">
        <v>1392</v>
      </c>
      <c r="B9" s="1644">
        <v>23430.51</v>
      </c>
      <c r="C9" s="1249"/>
      <c r="D9" s="1123"/>
      <c r="E9" s="21" t="s">
        <v>2046</v>
      </c>
      <c r="F9" s="1254"/>
      <c r="G9" s="21"/>
      <c r="I9" s="1247"/>
      <c r="J9" s="1247"/>
      <c r="K9" s="1251"/>
      <c r="L9" s="1143"/>
      <c r="M9" s="1143"/>
      <c r="N9" s="3"/>
      <c r="O9" s="3"/>
      <c r="P9" s="3"/>
      <c r="Q9" s="3"/>
      <c r="R9" s="3"/>
    </row>
    <row r="10" spans="1:18" ht="12.75" customHeight="1">
      <c r="A10" s="933" t="s">
        <v>1394</v>
      </c>
      <c r="B10" s="1644">
        <v>54280.78</v>
      </c>
      <c r="C10" s="1249"/>
      <c r="D10" s="1125"/>
      <c r="E10" s="1250" t="s">
        <v>1393</v>
      </c>
      <c r="F10" s="1007">
        <v>20.8</v>
      </c>
      <c r="G10" s="900" t="s">
        <v>132</v>
      </c>
      <c r="J10" s="1247"/>
      <c r="K10" s="1247"/>
      <c r="L10" s="1143"/>
      <c r="M10" s="1143"/>
      <c r="N10" s="3"/>
      <c r="O10" s="3"/>
      <c r="P10" s="3"/>
      <c r="Q10" s="3"/>
      <c r="R10" s="3"/>
    </row>
    <row r="11" spans="1:18" ht="12.75" customHeight="1">
      <c r="A11" s="21" t="s">
        <v>1396</v>
      </c>
      <c r="B11" s="1644">
        <v>21685.02</v>
      </c>
      <c r="C11" s="1249"/>
      <c r="D11" s="1125"/>
      <c r="E11" s="1250" t="s">
        <v>1395</v>
      </c>
      <c r="F11" s="1252">
        <v>25.9</v>
      </c>
      <c r="G11" s="900">
        <v>23.2</v>
      </c>
      <c r="I11" s="1247"/>
      <c r="J11" s="1247"/>
      <c r="K11" s="1251"/>
      <c r="L11" s="1143"/>
      <c r="M11" s="1143"/>
      <c r="N11" s="3"/>
      <c r="O11" s="3"/>
      <c r="P11" s="3"/>
      <c r="Q11" s="3"/>
      <c r="R11" s="3"/>
    </row>
    <row r="12" spans="1:18" ht="12.75" customHeight="1">
      <c r="A12" s="933" t="s">
        <v>1398</v>
      </c>
      <c r="B12" s="1644">
        <v>9353.93</v>
      </c>
      <c r="C12" s="1249"/>
      <c r="D12" s="1125"/>
      <c r="E12" s="1250" t="s">
        <v>1397</v>
      </c>
      <c r="F12" s="900">
        <v>1</v>
      </c>
      <c r="G12" s="900" t="s">
        <v>132</v>
      </c>
      <c r="I12" s="27"/>
      <c r="J12" s="27"/>
      <c r="K12" s="27"/>
      <c r="L12" s="3"/>
      <c r="M12" s="3"/>
      <c r="N12" s="3"/>
      <c r="O12" s="3"/>
      <c r="P12" s="3"/>
      <c r="Q12" s="3"/>
      <c r="R12" s="3"/>
    </row>
    <row r="13" spans="1:18" ht="12.75" customHeight="1">
      <c r="A13" s="21" t="s">
        <v>1400</v>
      </c>
      <c r="B13" s="1645">
        <v>598.08000000000004</v>
      </c>
      <c r="C13" s="1249"/>
      <c r="D13" s="1125"/>
      <c r="E13" s="883"/>
      <c r="F13" s="1242"/>
      <c r="G13" s="1253" t="s">
        <v>1399</v>
      </c>
    </row>
    <row r="14" spans="1:18" ht="12.75" customHeight="1">
      <c r="A14" s="1192" t="s">
        <v>1402</v>
      </c>
      <c r="B14" s="1646"/>
      <c r="C14" s="1249"/>
      <c r="D14" s="1125"/>
      <c r="E14" s="666" t="s">
        <v>1401</v>
      </c>
      <c r="F14" s="1254"/>
      <c r="G14" s="1255">
        <v>59.7</v>
      </c>
    </row>
    <row r="15" spans="1:18" ht="12.75" customHeight="1">
      <c r="A15" s="21" t="s">
        <v>1404</v>
      </c>
      <c r="B15" s="1646">
        <v>4931.34</v>
      </c>
      <c r="C15" s="1249"/>
      <c r="D15" s="1125"/>
      <c r="E15" s="1256" t="s">
        <v>1403</v>
      </c>
      <c r="F15" s="1254"/>
      <c r="G15" s="963"/>
    </row>
    <row r="16" spans="1:18" ht="12.75" customHeight="1">
      <c r="A16" s="21" t="s">
        <v>1406</v>
      </c>
      <c r="B16" s="1646">
        <v>21.44</v>
      </c>
      <c r="C16" s="1249"/>
      <c r="D16" s="1125"/>
      <c r="E16" s="1256" t="s">
        <v>1405</v>
      </c>
      <c r="F16" s="1254"/>
      <c r="G16" s="963">
        <v>15</v>
      </c>
    </row>
    <row r="17" spans="1:13" ht="12.75" customHeight="1">
      <c r="A17" s="1192" t="s">
        <v>1407</v>
      </c>
      <c r="B17" s="1644">
        <v>4591.1000000000004</v>
      </c>
      <c r="C17" s="1249"/>
      <c r="D17" s="1125"/>
      <c r="F17" s="1242"/>
      <c r="G17" s="883"/>
      <c r="H17" s="48"/>
    </row>
    <row r="18" spans="1:13" ht="12.75" customHeight="1">
      <c r="A18" s="1178" t="s">
        <v>1408</v>
      </c>
      <c r="B18" s="1613"/>
      <c r="C18" s="1257"/>
      <c r="D18" s="1258"/>
      <c r="E18" s="1186" t="s">
        <v>2052</v>
      </c>
      <c r="F18" s="339"/>
      <c r="G18" s="339"/>
      <c r="H18" s="48"/>
    </row>
    <row r="19" spans="1:13" ht="12.75" customHeight="1">
      <c r="A19" s="1435" t="s">
        <v>1409</v>
      </c>
      <c r="B19" s="1647">
        <v>3234.27</v>
      </c>
      <c r="C19" s="1259"/>
      <c r="D19" s="1258"/>
      <c r="E19" s="666" t="s">
        <v>1552</v>
      </c>
      <c r="F19" s="680"/>
      <c r="G19" s="680">
        <v>16</v>
      </c>
      <c r="H19" s="48"/>
    </row>
    <row r="20" spans="1:13" ht="12.75" customHeight="1">
      <c r="A20" s="1435" t="s">
        <v>1410</v>
      </c>
      <c r="B20" s="1647">
        <v>2461.56</v>
      </c>
      <c r="C20" s="1142"/>
      <c r="D20" s="1258"/>
      <c r="E20" s="113" t="s">
        <v>2047</v>
      </c>
      <c r="F20" s="165"/>
      <c r="G20" s="680">
        <v>2</v>
      </c>
      <c r="H20" s="48"/>
    </row>
    <row r="21" spans="1:13" ht="12.75" customHeight="1">
      <c r="A21" s="1435" t="s">
        <v>1411</v>
      </c>
      <c r="B21" s="1647">
        <v>1902.56</v>
      </c>
      <c r="C21" s="1257"/>
      <c r="D21" s="1258"/>
      <c r="E21" s="666" t="s">
        <v>1412</v>
      </c>
      <c r="F21" s="680"/>
      <c r="G21" s="680">
        <v>208</v>
      </c>
      <c r="H21" s="48"/>
    </row>
    <row r="22" spans="1:13" ht="12.75" customHeight="1">
      <c r="A22" s="1435" t="s">
        <v>1413</v>
      </c>
      <c r="B22" s="1647">
        <v>13438.61</v>
      </c>
      <c r="C22" s="1260"/>
      <c r="D22" s="1258"/>
      <c r="E22" s="666" t="s">
        <v>1414</v>
      </c>
      <c r="F22" s="680"/>
      <c r="G22" s="1007">
        <f>H22/G21*100</f>
        <v>0</v>
      </c>
      <c r="H22" s="48"/>
      <c r="I22" s="1"/>
      <c r="J22" s="1"/>
    </row>
    <row r="23" spans="1:13" ht="12.75" customHeight="1">
      <c r="A23" s="1435" t="s">
        <v>1415</v>
      </c>
      <c r="B23" s="1647">
        <v>6189.15</v>
      </c>
      <c r="C23" s="1257"/>
      <c r="D23" s="1258"/>
      <c r="E23" s="21" t="s">
        <v>1416</v>
      </c>
      <c r="F23" s="900"/>
      <c r="G23" s="680">
        <v>2115</v>
      </c>
      <c r="H23" s="1443"/>
      <c r="I23" s="1"/>
      <c r="J23" s="1"/>
    </row>
    <row r="24" spans="1:13" ht="12.75" customHeight="1">
      <c r="A24" s="1435" t="s">
        <v>1417</v>
      </c>
      <c r="B24" s="1648" t="s">
        <v>1469</v>
      </c>
      <c r="C24" s="1260"/>
      <c r="D24" s="1258"/>
      <c r="E24" s="666" t="s">
        <v>1418</v>
      </c>
      <c r="F24" s="900"/>
      <c r="G24" s="900">
        <f>H24/G23*100</f>
        <v>0</v>
      </c>
      <c r="H24" s="1443"/>
      <c r="I24" s="1"/>
      <c r="J24" s="1"/>
    </row>
    <row r="25" spans="1:13" ht="12.75" customHeight="1">
      <c r="A25" s="1435" t="s">
        <v>1419</v>
      </c>
      <c r="B25" s="1647">
        <v>44414.55</v>
      </c>
      <c r="C25" s="1257"/>
      <c r="D25" s="1258"/>
      <c r="E25" s="21" t="s">
        <v>1420</v>
      </c>
      <c r="G25" s="99"/>
      <c r="I25" s="1"/>
      <c r="J25" s="1"/>
    </row>
    <row r="26" spans="1:13" ht="12.75" customHeight="1">
      <c r="A26" s="1435" t="s">
        <v>1421</v>
      </c>
      <c r="B26" s="1647">
        <v>8327.7000000000007</v>
      </c>
      <c r="C26" s="1257"/>
      <c r="D26" s="1258"/>
      <c r="E26" s="666" t="s">
        <v>1422</v>
      </c>
      <c r="F26" s="680"/>
      <c r="G26" s="680">
        <v>3</v>
      </c>
      <c r="I26" s="1"/>
      <c r="J26" s="117"/>
    </row>
    <row r="27" spans="1:13" ht="12.75" customHeight="1">
      <c r="A27" s="1435" t="s">
        <v>1423</v>
      </c>
      <c r="B27" s="1647">
        <v>8140.95</v>
      </c>
      <c r="C27" s="827"/>
      <c r="D27" s="1258"/>
      <c r="E27" s="666" t="s">
        <v>1424</v>
      </c>
      <c r="F27" s="680"/>
      <c r="G27" s="680">
        <v>48</v>
      </c>
      <c r="I27" s="1"/>
      <c r="J27" s="1"/>
    </row>
    <row r="28" spans="1:13" ht="12.75" customHeight="1">
      <c r="A28" s="1250" t="s">
        <v>1425</v>
      </c>
      <c r="B28" s="1649" t="s">
        <v>1469</v>
      </c>
      <c r="C28" s="1259"/>
      <c r="D28" s="1258"/>
      <c r="E28" s="666" t="s">
        <v>1426</v>
      </c>
      <c r="F28" s="680"/>
      <c r="G28" s="1007">
        <f>5/48*100</f>
        <v>10.416666666666668</v>
      </c>
      <c r="H28" s="1261"/>
      <c r="I28" s="1"/>
      <c r="J28" s="1"/>
    </row>
    <row r="29" spans="1:13" ht="9.75" customHeight="1">
      <c r="A29" s="1517"/>
      <c r="B29" s="1548"/>
      <c r="C29" s="841"/>
      <c r="D29" s="1258"/>
      <c r="E29" s="666"/>
      <c r="F29" s="680"/>
      <c r="G29" s="680"/>
      <c r="H29" s="1261"/>
      <c r="I29" s="1"/>
      <c r="J29" s="1"/>
    </row>
    <row r="30" spans="1:13" ht="11.25" customHeight="1">
      <c r="A30" s="1510" t="s">
        <v>1712</v>
      </c>
      <c r="B30" s="1546"/>
      <c r="C30" s="841"/>
      <c r="D30" s="1262"/>
      <c r="H30" s="1263"/>
      <c r="I30" s="1"/>
      <c r="J30" s="1"/>
    </row>
    <row r="31" spans="1:13" s="881" customFormat="1" ht="10.5" customHeight="1">
      <c r="A31" s="1510" t="s">
        <v>1713</v>
      </c>
      <c r="B31" s="1546"/>
      <c r="C31" s="841"/>
      <c r="D31" s="1262"/>
      <c r="E31" s="1"/>
      <c r="F31" s="552"/>
      <c r="G31" s="43"/>
      <c r="H31" s="926"/>
      <c r="I31" s="1"/>
      <c r="J31" s="1"/>
      <c r="K31" s="926"/>
    </row>
    <row r="32" spans="1:13" s="881" customFormat="1" ht="10.5" customHeight="1">
      <c r="A32" s="193" t="s">
        <v>1714</v>
      </c>
      <c r="B32" s="1546"/>
      <c r="C32" s="841"/>
      <c r="D32" s="1262"/>
      <c r="E32" s="1"/>
      <c r="F32" s="552"/>
      <c r="G32" s="1266"/>
      <c r="H32" s="926"/>
      <c r="I32" s="1"/>
      <c r="J32" s="926"/>
      <c r="K32" s="926"/>
      <c r="L32" s="1267"/>
      <c r="M32" s="1267"/>
    </row>
    <row r="33" spans="1:11" s="881" customFormat="1" ht="12.75" customHeight="1">
      <c r="A33" s="193" t="s">
        <v>1715</v>
      </c>
      <c r="B33" s="1546"/>
      <c r="C33" s="841"/>
      <c r="D33" s="1262"/>
      <c r="E33" s="1"/>
      <c r="F33" s="552"/>
      <c r="G33" s="114"/>
      <c r="H33" s="926"/>
      <c r="I33" s="926"/>
      <c r="J33" s="926"/>
      <c r="K33" s="926"/>
    </row>
    <row r="34" spans="1:11" s="881" customFormat="1" ht="12.75" customHeight="1">
      <c r="A34" s="1264" t="s">
        <v>1716</v>
      </c>
      <c r="B34" s="193"/>
      <c r="C34" s="1265"/>
      <c r="E34" s="207"/>
      <c r="F34" s="667"/>
      <c r="G34" s="169"/>
      <c r="H34" s="926"/>
      <c r="I34" s="926"/>
      <c r="J34" s="926"/>
      <c r="K34" s="926"/>
    </row>
    <row r="35" spans="1:11" s="881" customFormat="1" ht="12.75" customHeight="1">
      <c r="A35" s="1264" t="s">
        <v>1736</v>
      </c>
      <c r="B35" s="1547"/>
      <c r="C35" s="1265"/>
      <c r="E35" s="19"/>
      <c r="F35" s="667"/>
      <c r="G35" s="201" t="s">
        <v>0</v>
      </c>
      <c r="H35" s="926"/>
      <c r="I35" s="926"/>
      <c r="J35" s="926"/>
      <c r="K35" s="926"/>
    </row>
    <row r="36" spans="1:11" s="881" customFormat="1">
      <c r="A36" s="1268"/>
      <c r="B36" s="1269"/>
      <c r="C36" s="1265"/>
      <c r="H36" s="926"/>
      <c r="I36" s="114"/>
      <c r="J36" s="926"/>
      <c r="K36" s="926"/>
    </row>
    <row r="37" spans="1:11" s="881" customFormat="1">
      <c r="A37" s="1268"/>
      <c r="B37" s="1269"/>
      <c r="C37" s="1265"/>
      <c r="E37" s="207"/>
      <c r="F37" s="667"/>
      <c r="G37" s="169" t="s">
        <v>0</v>
      </c>
      <c r="H37" s="926" t="s">
        <v>0</v>
      </c>
      <c r="I37" s="926"/>
      <c r="J37" s="926"/>
      <c r="K37" s="926"/>
    </row>
    <row r="38" spans="1:11">
      <c r="A38" s="1270"/>
      <c r="B38" s="1271"/>
      <c r="E38" s="19"/>
    </row>
    <row r="39" spans="1:11">
      <c r="E39" s="207"/>
    </row>
    <row r="40" spans="1:11">
      <c r="E40" s="207"/>
      <c r="F40" s="201"/>
      <c r="G40" s="201"/>
      <c r="H40" s="99" t="s">
        <v>0</v>
      </c>
    </row>
    <row r="41" spans="1:11">
      <c r="F41" s="169"/>
    </row>
    <row r="42" spans="1:11">
      <c r="E42" s="207"/>
      <c r="F42" s="169"/>
    </row>
    <row r="43" spans="1:11">
      <c r="E43" s="1437"/>
      <c r="F43" s="1272"/>
    </row>
    <row r="44" spans="1:11">
      <c r="E44" s="1441"/>
      <c r="F44" s="1272"/>
    </row>
    <row r="45" spans="1:11">
      <c r="E45" s="1441"/>
      <c r="F45" s="165"/>
      <c r="G45" s="667"/>
    </row>
    <row r="46" spans="1:11">
      <c r="E46" s="113"/>
      <c r="F46" s="165"/>
    </row>
  </sheetData>
  <mergeCells count="4">
    <mergeCell ref="A3:G3"/>
    <mergeCell ref="A4:G4"/>
    <mergeCell ref="A5:G5"/>
    <mergeCell ref="F6:G6"/>
  </mergeCells>
  <hyperlinks>
    <hyperlink ref="A30" r:id="rId1" location="!/view/sk/vbd_sk_win2/zp3802rr/v_zp3802rr_00_00_00_sk"/>
    <hyperlink ref="A31" r:id="rId2" location="!/view/sk/vbd_sk_win2/zp3801rr/v_zp3801rr_00_00_00_sk" display="DATAcube. [zp3801rr]"/>
    <hyperlink ref="A4:G4" location="'Zoznam tabuliek'!A1" display="Životné prostredie a komunálny odpad1)"/>
  </hyperlinks>
  <pageMargins left="0.98425196850393704" right="0.78740157480314965" top="0.39370078740157483" bottom="0.59055118110236227" header="0.27559055118110237" footer="0.51181102362204722"/>
  <pageSetup paperSize="9" scale="99" orientation="portrait" r:id="rId3"/>
  <headerFooter>
    <oddHeader xml:space="preserve">&amp;R&amp;8 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topLeftCell="A7" zoomScale="120" zoomScaleNormal="100" zoomScaleSheetLayoutView="120" workbookViewId="0">
      <selection activeCell="H25" sqref="H25"/>
    </sheetView>
  </sheetViews>
  <sheetFormatPr defaultColWidth="9.109375" defaultRowHeight="13.2"/>
  <cols>
    <col min="1" max="1" width="16.33203125" style="1" customWidth="1"/>
    <col min="2" max="4" width="7" style="1" customWidth="1"/>
    <col min="5" max="5" width="8.109375" style="1" customWidth="1"/>
    <col min="6" max="7" width="8.33203125" style="1" customWidth="1"/>
    <col min="8" max="8" width="7" style="1" customWidth="1"/>
    <col min="9" max="9" width="8.109375" style="1" bestFit="1" customWidth="1"/>
    <col min="10" max="10" width="7.33203125" style="1" customWidth="1"/>
    <col min="11" max="11" width="7.6640625" style="1" customWidth="1"/>
    <col min="12" max="12" width="9.5546875" style="1" bestFit="1" customWidth="1"/>
    <col min="13" max="13" width="9.109375" style="1"/>
    <col min="14" max="14" width="21" style="1" bestFit="1" customWidth="1"/>
    <col min="15" max="16384" width="9.109375" style="1"/>
  </cols>
  <sheetData>
    <row r="1" spans="1:18" s="883" customFormat="1" ht="11.4" customHeight="1">
      <c r="A1" s="1306" t="s">
        <v>1749</v>
      </c>
      <c r="J1" s="1219"/>
    </row>
    <row r="2" spans="1:18" ht="18" customHeight="1">
      <c r="A2"/>
      <c r="H2" s="2"/>
      <c r="I2" s="2"/>
      <c r="J2" s="2"/>
      <c r="K2" s="2"/>
    </row>
    <row r="3" spans="1:18" ht="3.75" customHeight="1">
      <c r="A3" s="1702"/>
      <c r="B3" s="1702"/>
      <c r="C3" s="1702"/>
      <c r="D3" s="1702"/>
      <c r="E3" s="1702"/>
      <c r="F3" s="1702"/>
      <c r="G3" s="1702"/>
      <c r="H3" s="1702"/>
      <c r="I3" s="1747"/>
      <c r="J3" s="1747"/>
      <c r="K3" s="2"/>
    </row>
    <row r="4" spans="1:18" ht="24" customHeight="1">
      <c r="A4" s="1711" t="s">
        <v>45</v>
      </c>
      <c r="B4" s="1711"/>
      <c r="C4" s="1711"/>
      <c r="D4" s="1711"/>
      <c r="E4" s="1711"/>
      <c r="F4" s="1711"/>
      <c r="G4" s="1711"/>
      <c r="H4" s="1711"/>
      <c r="I4" s="1655"/>
      <c r="J4" s="1790"/>
      <c r="K4" s="1273"/>
      <c r="L4" s="1273"/>
    </row>
    <row r="5" spans="1:18" ht="3.75" customHeight="1">
      <c r="A5" s="1749"/>
      <c r="B5" s="1749"/>
      <c r="C5" s="1749"/>
      <c r="D5" s="1749"/>
      <c r="E5" s="1749"/>
      <c r="F5" s="1749"/>
      <c r="G5" s="1749"/>
      <c r="H5" s="1749"/>
      <c r="I5" s="1791"/>
      <c r="J5" s="1792"/>
      <c r="K5" s="3"/>
      <c r="L5" s="3"/>
    </row>
    <row r="6" spans="1:18" s="37" customFormat="1" ht="12.75" customHeight="1">
      <c r="A6" s="156" t="s">
        <v>112</v>
      </c>
      <c r="B6" s="1657" t="s">
        <v>1427</v>
      </c>
      <c r="C6" s="1657"/>
      <c r="D6" s="1657"/>
      <c r="E6" s="1657" t="s">
        <v>1428</v>
      </c>
      <c r="F6" s="1793"/>
      <c r="G6" s="1793"/>
      <c r="H6" s="1687" t="s">
        <v>1429</v>
      </c>
      <c r="I6" s="1794"/>
      <c r="J6" s="1794"/>
      <c r="K6" s="333"/>
      <c r="L6" s="333"/>
    </row>
    <row r="7" spans="1:18" s="37" customFormat="1" ht="10.5" customHeight="1">
      <c r="A7" s="156"/>
      <c r="B7" s="668" t="s">
        <v>1430</v>
      </c>
      <c r="C7" s="672" t="s">
        <v>1431</v>
      </c>
      <c r="D7" s="672" t="s">
        <v>1432</v>
      </c>
      <c r="E7" s="668" t="s">
        <v>1430</v>
      </c>
      <c r="F7" s="672" t="s">
        <v>1431</v>
      </c>
      <c r="G7" s="672" t="s">
        <v>1432</v>
      </c>
      <c r="H7" s="668" t="s">
        <v>1430</v>
      </c>
      <c r="I7" s="672" t="s">
        <v>1431</v>
      </c>
      <c r="J7" s="672" t="s">
        <v>1432</v>
      </c>
      <c r="K7" s="333"/>
      <c r="L7" s="333"/>
    </row>
    <row r="8" spans="1:18" s="37" customFormat="1" ht="4.5" customHeight="1">
      <c r="A8" s="156"/>
      <c r="B8" s="49"/>
      <c r="C8" s="333"/>
      <c r="D8" s="333"/>
      <c r="E8" s="333"/>
      <c r="F8" s="333"/>
      <c r="G8" s="333"/>
      <c r="H8" s="333"/>
      <c r="I8" s="333"/>
      <c r="J8" s="333"/>
      <c r="K8" s="333"/>
      <c r="L8" s="333"/>
    </row>
    <row r="9" spans="1:18" s="37" customFormat="1" ht="12.75" customHeight="1">
      <c r="A9" s="675" t="s">
        <v>239</v>
      </c>
      <c r="B9" s="1629">
        <v>3.18</v>
      </c>
      <c r="C9" s="1629">
        <v>3.18</v>
      </c>
      <c r="D9" s="1629">
        <v>3.18</v>
      </c>
      <c r="E9" s="1629">
        <v>1.47</v>
      </c>
      <c r="F9" s="1629">
        <v>1.47</v>
      </c>
      <c r="G9" s="1629">
        <v>1.47</v>
      </c>
      <c r="H9" s="1274">
        <v>11.7</v>
      </c>
      <c r="I9" s="1274">
        <v>11.7</v>
      </c>
      <c r="J9" s="1274">
        <v>11.7</v>
      </c>
      <c r="K9" s="842"/>
      <c r="L9" s="151"/>
      <c r="M9" s="150"/>
      <c r="N9" s="150"/>
      <c r="O9" s="432"/>
      <c r="P9" s="432"/>
      <c r="Q9" s="432"/>
      <c r="R9" s="432"/>
    </row>
    <row r="10" spans="1:18" s="37" customFormat="1" ht="12.75" customHeight="1">
      <c r="A10" s="675" t="s">
        <v>240</v>
      </c>
      <c r="B10" s="303">
        <v>18.3</v>
      </c>
      <c r="C10" s="303">
        <v>20.7</v>
      </c>
      <c r="D10" s="303">
        <v>19.5</v>
      </c>
      <c r="E10" s="303">
        <v>0.96</v>
      </c>
      <c r="F10" s="303">
        <v>1.0900000000000001</v>
      </c>
      <c r="G10" s="1630">
        <v>1.0249999999999999</v>
      </c>
      <c r="H10" s="1274">
        <v>11.7</v>
      </c>
      <c r="I10" s="1274">
        <v>11.7</v>
      </c>
      <c r="J10" s="1631">
        <v>11.7</v>
      </c>
      <c r="K10" s="842"/>
      <c r="L10" s="151"/>
      <c r="M10" s="150"/>
      <c r="N10" s="150"/>
      <c r="O10" s="432"/>
      <c r="P10" s="432"/>
      <c r="Q10" s="432"/>
      <c r="R10" s="432"/>
    </row>
    <row r="11" spans="1:18" s="37" customFormat="1" ht="12.75" customHeight="1">
      <c r="A11" s="675" t="s">
        <v>241</v>
      </c>
      <c r="B11" s="1632" t="s">
        <v>2006</v>
      </c>
      <c r="C11" s="1632" t="s">
        <v>2006</v>
      </c>
      <c r="D11" s="1632" t="s">
        <v>2006</v>
      </c>
      <c r="E11" s="303">
        <v>0.83</v>
      </c>
      <c r="F11" s="303">
        <v>0.83</v>
      </c>
      <c r="G11" s="1630">
        <v>0.83</v>
      </c>
      <c r="H11" s="1274">
        <v>11.7</v>
      </c>
      <c r="I11" s="1274">
        <v>11.7</v>
      </c>
      <c r="J11" s="1631">
        <v>11.7</v>
      </c>
      <c r="K11" s="842"/>
      <c r="L11" s="151"/>
      <c r="M11" s="150"/>
      <c r="N11" s="150"/>
      <c r="O11" s="432"/>
      <c r="P11" s="432"/>
      <c r="Q11" s="432"/>
      <c r="R11" s="432"/>
    </row>
    <row r="12" spans="1:18" s="37" customFormat="1" ht="12.75" customHeight="1">
      <c r="A12" s="675" t="s">
        <v>467</v>
      </c>
      <c r="B12" s="1633" t="s">
        <v>2007</v>
      </c>
      <c r="C12" s="1633" t="s">
        <v>2008</v>
      </c>
      <c r="D12" s="1633" t="s">
        <v>2009</v>
      </c>
      <c r="E12" s="303">
        <v>0.96</v>
      </c>
      <c r="F12" s="303">
        <v>2.11</v>
      </c>
      <c r="G12" s="1630">
        <v>1.43</v>
      </c>
      <c r="H12" s="1274">
        <v>11.7</v>
      </c>
      <c r="I12" s="1274">
        <v>11.7</v>
      </c>
      <c r="J12" s="1631">
        <v>11.7</v>
      </c>
      <c r="K12" s="842"/>
      <c r="L12" s="151"/>
      <c r="M12" s="150"/>
      <c r="N12" s="150"/>
      <c r="O12" s="432"/>
      <c r="P12" s="432"/>
      <c r="Q12" s="432"/>
      <c r="R12" s="432"/>
    </row>
    <row r="13" spans="1:18" s="37" customFormat="1" ht="12.75" customHeight="1">
      <c r="A13" s="675" t="s">
        <v>243</v>
      </c>
      <c r="B13" s="1633" t="s">
        <v>2010</v>
      </c>
      <c r="C13" s="1633" t="s">
        <v>2011</v>
      </c>
      <c r="D13" s="1633" t="s">
        <v>2012</v>
      </c>
      <c r="E13" s="303">
        <v>0.51</v>
      </c>
      <c r="F13" s="303">
        <v>1.86</v>
      </c>
      <c r="G13" s="1630">
        <v>1.1100000000000001</v>
      </c>
      <c r="H13" s="1274">
        <v>11.7</v>
      </c>
      <c r="I13" s="1274">
        <v>11.7</v>
      </c>
      <c r="J13" s="1631">
        <v>11.7</v>
      </c>
      <c r="K13" s="842"/>
      <c r="L13" s="151"/>
      <c r="M13" s="150"/>
      <c r="N13" s="150"/>
      <c r="O13" s="432"/>
      <c r="P13" s="432"/>
      <c r="Q13" s="432"/>
      <c r="R13" s="432"/>
    </row>
    <row r="14" spans="1:18" s="37" customFormat="1" ht="12.75" customHeight="1">
      <c r="A14" s="675" t="s">
        <v>116</v>
      </c>
      <c r="B14" s="1633" t="s">
        <v>2013</v>
      </c>
      <c r="C14" s="1633" t="s">
        <v>2013</v>
      </c>
      <c r="D14" s="1633" t="s">
        <v>2013</v>
      </c>
      <c r="E14" s="303">
        <v>1.95</v>
      </c>
      <c r="F14" s="303">
        <v>1.95</v>
      </c>
      <c r="G14" s="1630">
        <v>1.95</v>
      </c>
      <c r="H14" s="1274">
        <v>11.7</v>
      </c>
      <c r="I14" s="1274">
        <v>11.7</v>
      </c>
      <c r="J14" s="1631">
        <v>11.7</v>
      </c>
      <c r="K14" s="842"/>
      <c r="L14" s="151"/>
      <c r="M14" s="150"/>
      <c r="N14" s="150"/>
      <c r="O14" s="432"/>
      <c r="P14" s="432"/>
      <c r="Q14" s="432"/>
      <c r="R14" s="432"/>
    </row>
    <row r="15" spans="1:18" s="37" customFormat="1" ht="12.75" customHeight="1">
      <c r="A15" s="675" t="s">
        <v>244</v>
      </c>
      <c r="B15" s="1633" t="s">
        <v>2014</v>
      </c>
      <c r="C15" s="1633" t="s">
        <v>2015</v>
      </c>
      <c r="D15" s="1633" t="s">
        <v>2016</v>
      </c>
      <c r="E15" s="648">
        <v>0.66</v>
      </c>
      <c r="F15" s="648">
        <v>0.83</v>
      </c>
      <c r="G15" s="1634">
        <v>0.75</v>
      </c>
      <c r="H15" s="1274">
        <v>11.7</v>
      </c>
      <c r="I15" s="1274">
        <v>11.7</v>
      </c>
      <c r="J15" s="1631">
        <v>11.7</v>
      </c>
      <c r="K15" s="842"/>
      <c r="L15" s="151"/>
      <c r="M15" s="150"/>
      <c r="N15" s="150"/>
      <c r="O15" s="432"/>
      <c r="P15" s="432"/>
      <c r="Q15" s="432"/>
      <c r="R15" s="432"/>
    </row>
    <row r="16" spans="1:18" s="37" customFormat="1" ht="12.75" customHeight="1">
      <c r="A16" s="675" t="s">
        <v>245</v>
      </c>
      <c r="B16" s="1633" t="s">
        <v>2017</v>
      </c>
      <c r="C16" s="1633" t="s">
        <v>2018</v>
      </c>
      <c r="D16" s="1633" t="s">
        <v>2019</v>
      </c>
      <c r="E16" s="303">
        <v>0.69</v>
      </c>
      <c r="F16" s="303">
        <v>0.7</v>
      </c>
      <c r="G16" s="1630">
        <v>0.69499999999999995</v>
      </c>
      <c r="H16" s="1274">
        <v>11.7</v>
      </c>
      <c r="I16" s="1274">
        <v>11.7</v>
      </c>
      <c r="J16" s="1631">
        <v>11.7</v>
      </c>
      <c r="K16" s="842"/>
      <c r="L16" s="151"/>
      <c r="M16" s="150"/>
      <c r="N16" s="150"/>
      <c r="O16" s="432"/>
      <c r="P16" s="432"/>
      <c r="Q16" s="432"/>
      <c r="R16" s="432"/>
    </row>
    <row r="17" spans="1:18" s="37" customFormat="1" ht="12.75" customHeight="1">
      <c r="A17" s="675" t="s">
        <v>246</v>
      </c>
      <c r="B17" s="1633" t="s">
        <v>1719</v>
      </c>
      <c r="C17" s="1633" t="s">
        <v>2020</v>
      </c>
      <c r="D17" s="1633" t="s">
        <v>2012</v>
      </c>
      <c r="E17" s="303">
        <v>0.9</v>
      </c>
      <c r="F17" s="303">
        <v>1.41</v>
      </c>
      <c r="G17" s="1630">
        <v>1.1599999999999999</v>
      </c>
      <c r="H17" s="1274">
        <v>11.7</v>
      </c>
      <c r="I17" s="1274">
        <v>11.7</v>
      </c>
      <c r="J17" s="1635">
        <v>11.7</v>
      </c>
      <c r="K17" s="842"/>
      <c r="L17" s="151"/>
      <c r="M17" s="150"/>
      <c r="N17" s="150"/>
      <c r="O17" s="432"/>
      <c r="P17" s="432"/>
      <c r="Q17" s="432"/>
      <c r="R17" s="432"/>
    </row>
    <row r="18" spans="1:18" s="37" customFormat="1" ht="12.75" customHeight="1">
      <c r="A18" s="675" t="s">
        <v>247</v>
      </c>
      <c r="B18" s="1633" t="s">
        <v>1720</v>
      </c>
      <c r="C18" s="1633" t="s">
        <v>2021</v>
      </c>
      <c r="D18" s="1633" t="s">
        <v>1718</v>
      </c>
      <c r="E18" s="303">
        <v>0.5</v>
      </c>
      <c r="F18" s="303">
        <v>1.54</v>
      </c>
      <c r="G18" s="1630">
        <v>0.88</v>
      </c>
      <c r="H18" s="1274">
        <v>11.7</v>
      </c>
      <c r="I18" s="1274">
        <v>11.7</v>
      </c>
      <c r="J18" s="1635">
        <v>11.7</v>
      </c>
      <c r="K18" s="842"/>
      <c r="L18" s="151"/>
      <c r="M18" s="150"/>
      <c r="N18" s="150"/>
      <c r="O18" s="432"/>
      <c r="P18" s="432"/>
      <c r="Q18" s="432"/>
      <c r="R18" s="432"/>
    </row>
    <row r="19" spans="1:18" s="37" customFormat="1" ht="12.75" customHeight="1">
      <c r="A19" s="675" t="s">
        <v>248</v>
      </c>
      <c r="B19" s="1633" t="s">
        <v>2022</v>
      </c>
      <c r="C19" s="1633" t="s">
        <v>2023</v>
      </c>
      <c r="D19" s="1633" t="s">
        <v>2024</v>
      </c>
      <c r="E19" s="303">
        <v>0.94</v>
      </c>
      <c r="F19" s="303">
        <v>1.22</v>
      </c>
      <c r="G19" s="1630">
        <v>1.08</v>
      </c>
      <c r="H19" s="1274">
        <v>11.7</v>
      </c>
      <c r="I19" s="1274">
        <v>11.7</v>
      </c>
      <c r="J19" s="1635">
        <v>11.7</v>
      </c>
      <c r="K19" s="842"/>
      <c r="L19" s="151"/>
      <c r="M19" s="150"/>
      <c r="N19" s="150"/>
      <c r="O19" s="432"/>
      <c r="P19" s="432"/>
      <c r="Q19" s="432"/>
      <c r="R19" s="432"/>
    </row>
    <row r="20" spans="1:18" s="37" customFormat="1" ht="12.75" customHeight="1">
      <c r="A20" s="675" t="s">
        <v>249</v>
      </c>
      <c r="B20" s="1633" t="s">
        <v>2025</v>
      </c>
      <c r="C20" s="1633" t="s">
        <v>1717</v>
      </c>
      <c r="D20" s="1633" t="s">
        <v>2026</v>
      </c>
      <c r="E20" s="303">
        <v>0.5</v>
      </c>
      <c r="F20" s="303">
        <v>1.79</v>
      </c>
      <c r="G20" s="1630">
        <v>0.92</v>
      </c>
      <c r="H20" s="1274">
        <v>11.7</v>
      </c>
      <c r="I20" s="1274">
        <v>11.7</v>
      </c>
      <c r="J20" s="1635">
        <v>11.7</v>
      </c>
      <c r="K20" s="842"/>
      <c r="L20" s="151"/>
      <c r="M20" s="150"/>
      <c r="N20" s="150"/>
      <c r="O20" s="432"/>
      <c r="P20" s="432"/>
      <c r="Q20" s="432"/>
      <c r="R20" s="432"/>
    </row>
    <row r="21" spans="1:18" s="37" customFormat="1" ht="12.75" customHeight="1">
      <c r="A21" s="675" t="s">
        <v>250</v>
      </c>
      <c r="B21" s="1633" t="s">
        <v>2017</v>
      </c>
      <c r="C21" s="1636">
        <v>17</v>
      </c>
      <c r="D21" s="1633" t="s">
        <v>2027</v>
      </c>
      <c r="E21" s="303">
        <v>0.5</v>
      </c>
      <c r="F21" s="303">
        <v>1.41</v>
      </c>
      <c r="G21" s="1630">
        <v>0.91</v>
      </c>
      <c r="H21" s="1274">
        <v>11.7</v>
      </c>
      <c r="I21" s="1274">
        <v>11.7</v>
      </c>
      <c r="J21" s="1635">
        <v>11.7</v>
      </c>
      <c r="K21" s="842"/>
      <c r="L21" s="151"/>
      <c r="M21" s="150"/>
      <c r="N21" s="150"/>
      <c r="O21" s="432"/>
      <c r="P21" s="432"/>
      <c r="Q21" s="432"/>
      <c r="R21" s="432"/>
    </row>
    <row r="22" spans="1:18" s="37" customFormat="1" ht="12.75" customHeight="1">
      <c r="A22" s="675" t="s">
        <v>120</v>
      </c>
      <c r="B22" s="1633" t="s">
        <v>2028</v>
      </c>
      <c r="C22" s="1633" t="s">
        <v>2029</v>
      </c>
      <c r="D22" s="1633" t="s">
        <v>2030</v>
      </c>
      <c r="E22" s="303">
        <v>0.51</v>
      </c>
      <c r="F22" s="303">
        <v>1.73</v>
      </c>
      <c r="G22" s="1630">
        <v>1.1000000000000001</v>
      </c>
      <c r="H22" s="1274">
        <v>11.7</v>
      </c>
      <c r="I22" s="1274">
        <v>11.7</v>
      </c>
      <c r="J22" s="1635">
        <v>11.7</v>
      </c>
      <c r="K22" s="842"/>
      <c r="L22" s="151"/>
      <c r="M22" s="150"/>
      <c r="N22" s="150"/>
      <c r="O22" s="432"/>
      <c r="P22" s="432"/>
      <c r="Q22" s="432"/>
      <c r="R22" s="432"/>
    </row>
    <row r="23" spans="1:18" s="37" customFormat="1" ht="13.5" customHeight="1">
      <c r="A23" s="676" t="s">
        <v>468</v>
      </c>
      <c r="B23" s="1633" t="s">
        <v>2031</v>
      </c>
      <c r="C23" s="1633" t="s">
        <v>2032</v>
      </c>
      <c r="D23" s="1633" t="s">
        <v>2033</v>
      </c>
      <c r="E23" s="303">
        <v>0.64</v>
      </c>
      <c r="F23" s="303">
        <v>2.08</v>
      </c>
      <c r="G23" s="1630">
        <v>1.25</v>
      </c>
      <c r="H23" s="1274">
        <v>11.7</v>
      </c>
      <c r="I23" s="1274">
        <v>11.7</v>
      </c>
      <c r="J23" s="1635">
        <v>11.7</v>
      </c>
      <c r="K23" s="842"/>
      <c r="L23" s="151"/>
      <c r="M23" s="150"/>
      <c r="N23" s="150"/>
      <c r="O23" s="432"/>
      <c r="P23" s="432"/>
      <c r="Q23" s="432"/>
      <c r="R23" s="432"/>
    </row>
    <row r="24" spans="1:18" s="37" customFormat="1" ht="12.75" customHeight="1">
      <c r="A24" s="675" t="s">
        <v>123</v>
      </c>
      <c r="B24" s="1633" t="s">
        <v>2007</v>
      </c>
      <c r="C24" s="1633" t="s">
        <v>1721</v>
      </c>
      <c r="D24" s="1633" t="s">
        <v>2034</v>
      </c>
      <c r="E24" s="303">
        <v>1.73</v>
      </c>
      <c r="F24" s="303">
        <v>1.73</v>
      </c>
      <c r="G24" s="1630">
        <v>1.73</v>
      </c>
      <c r="H24" s="1274">
        <v>11.7</v>
      </c>
      <c r="I24" s="1274">
        <v>11.7</v>
      </c>
      <c r="J24" s="1635">
        <v>11.7</v>
      </c>
      <c r="K24" s="842"/>
      <c r="L24" s="151"/>
      <c r="M24" s="150"/>
      <c r="N24" s="150"/>
      <c r="O24" s="432"/>
      <c r="P24" s="432"/>
      <c r="Q24" s="432"/>
      <c r="R24" s="432"/>
    </row>
    <row r="25" spans="1:18" s="37" customFormat="1" ht="12.75" customHeight="1">
      <c r="A25" s="675" t="s">
        <v>253</v>
      </c>
      <c r="B25" s="1633" t="s">
        <v>2035</v>
      </c>
      <c r="C25" s="1633" t="s">
        <v>2036</v>
      </c>
      <c r="D25" s="1633" t="s">
        <v>2037</v>
      </c>
      <c r="E25" s="303">
        <v>0.91</v>
      </c>
      <c r="F25" s="303">
        <v>2.4300000000000002</v>
      </c>
      <c r="G25" s="1630">
        <v>1.45</v>
      </c>
      <c r="H25" s="1274">
        <v>11.7</v>
      </c>
      <c r="I25" s="1274">
        <v>11.7</v>
      </c>
      <c r="J25" s="1635">
        <v>11.7</v>
      </c>
      <c r="K25" s="842"/>
      <c r="L25" s="151"/>
      <c r="M25" s="150"/>
      <c r="N25" s="150"/>
      <c r="O25" s="432"/>
      <c r="P25" s="432"/>
      <c r="Q25" s="432"/>
      <c r="R25" s="432"/>
    </row>
    <row r="26" spans="1:18" s="37" customFormat="1" ht="12.75" customHeight="1">
      <c r="A26" s="675" t="s">
        <v>254</v>
      </c>
      <c r="B26" s="1633" t="s">
        <v>1722</v>
      </c>
      <c r="C26" s="1633" t="s">
        <v>1723</v>
      </c>
      <c r="D26" s="1633" t="s">
        <v>1724</v>
      </c>
      <c r="E26" s="303">
        <v>0.5</v>
      </c>
      <c r="F26" s="303">
        <v>1.47</v>
      </c>
      <c r="G26" s="1630">
        <v>0.7</v>
      </c>
      <c r="H26" s="1274">
        <v>11.7</v>
      </c>
      <c r="I26" s="1274">
        <v>11.7</v>
      </c>
      <c r="J26" s="1635">
        <v>11.7</v>
      </c>
      <c r="K26" s="842"/>
      <c r="L26" s="151"/>
      <c r="M26" s="150"/>
      <c r="N26" s="150"/>
      <c r="O26" s="432"/>
      <c r="P26" s="432"/>
      <c r="Q26" s="432"/>
      <c r="R26" s="432"/>
    </row>
    <row r="27" spans="1:18" s="37" customFormat="1" ht="12.75" customHeight="1">
      <c r="A27" s="675" t="s">
        <v>255</v>
      </c>
      <c r="B27" s="1633" t="s">
        <v>1551</v>
      </c>
      <c r="C27" s="1633" t="s">
        <v>1725</v>
      </c>
      <c r="D27" s="1633" t="s">
        <v>1726</v>
      </c>
      <c r="E27" s="303">
        <v>1.07</v>
      </c>
      <c r="F27" s="303">
        <v>1.28</v>
      </c>
      <c r="G27" s="1630">
        <v>1.18</v>
      </c>
      <c r="H27" s="1274">
        <v>11.7</v>
      </c>
      <c r="I27" s="1274">
        <v>11.7</v>
      </c>
      <c r="J27" s="1635">
        <v>11.7</v>
      </c>
      <c r="K27" s="842"/>
      <c r="L27" s="151"/>
      <c r="M27" s="150"/>
      <c r="N27" s="150"/>
      <c r="O27" s="432"/>
      <c r="P27" s="432"/>
      <c r="Q27" s="432"/>
      <c r="R27" s="432"/>
    </row>
    <row r="28" spans="1:18" s="37" customFormat="1" ht="12.75" customHeight="1">
      <c r="A28" s="675" t="s">
        <v>256</v>
      </c>
      <c r="B28" s="1633" t="s">
        <v>1727</v>
      </c>
      <c r="C28" s="1633" t="s">
        <v>1728</v>
      </c>
      <c r="D28" s="1633" t="s">
        <v>1729</v>
      </c>
      <c r="E28" s="303">
        <v>0.82</v>
      </c>
      <c r="F28" s="303">
        <v>1.0900000000000001</v>
      </c>
      <c r="G28" s="1630">
        <v>0.95</v>
      </c>
      <c r="H28" s="1274">
        <v>11.7</v>
      </c>
      <c r="I28" s="1274">
        <v>11.7</v>
      </c>
      <c r="J28" s="1635">
        <v>11.7</v>
      </c>
      <c r="K28" s="842"/>
      <c r="L28" s="151"/>
      <c r="M28" s="150"/>
      <c r="N28" s="150"/>
      <c r="O28" s="432"/>
      <c r="P28" s="432"/>
      <c r="Q28" s="432"/>
      <c r="R28" s="432"/>
    </row>
    <row r="29" spans="1:18" s="37" customFormat="1" ht="12.75" customHeight="1">
      <c r="A29" s="675" t="s">
        <v>257</v>
      </c>
      <c r="B29" s="1633" t="s">
        <v>1730</v>
      </c>
      <c r="C29" s="1633" t="s">
        <v>1731</v>
      </c>
      <c r="D29" s="1633" t="s">
        <v>1724</v>
      </c>
      <c r="E29" s="303">
        <v>0.88</v>
      </c>
      <c r="F29" s="303">
        <v>1.54</v>
      </c>
      <c r="G29" s="1630">
        <v>1.21</v>
      </c>
      <c r="H29" s="1274">
        <v>11.7</v>
      </c>
      <c r="I29" s="1274">
        <v>11.7</v>
      </c>
      <c r="J29" s="1635">
        <v>11.7</v>
      </c>
      <c r="K29" s="842"/>
      <c r="L29" s="151"/>
      <c r="M29" s="150"/>
      <c r="N29" s="150"/>
      <c r="O29" s="432"/>
      <c r="P29" s="432"/>
      <c r="Q29" s="432"/>
      <c r="R29" s="432"/>
    </row>
    <row r="30" spans="1:18" s="37" customFormat="1" ht="12.75" customHeight="1">
      <c r="A30" s="675" t="s">
        <v>258</v>
      </c>
      <c r="B30" s="1629">
        <v>2.92</v>
      </c>
      <c r="C30" s="1629">
        <v>3.32</v>
      </c>
      <c r="D30" s="1629">
        <v>3.12</v>
      </c>
      <c r="E30" s="1629">
        <v>0.9</v>
      </c>
      <c r="F30" s="1629">
        <v>1.05</v>
      </c>
      <c r="G30" s="1629">
        <v>0.97</v>
      </c>
      <c r="H30" s="1274">
        <v>11.7</v>
      </c>
      <c r="I30" s="1274">
        <v>11.7</v>
      </c>
      <c r="J30" s="1635">
        <v>11.7</v>
      </c>
      <c r="K30" s="842"/>
      <c r="L30" s="151"/>
      <c r="M30" s="150"/>
      <c r="N30" s="150"/>
      <c r="O30" s="432"/>
      <c r="P30" s="432"/>
      <c r="Q30" s="432"/>
      <c r="R30" s="432"/>
    </row>
    <row r="31" spans="1:18" s="37" customFormat="1" ht="12" customHeight="1">
      <c r="A31" s="675"/>
      <c r="B31" s="530"/>
      <c r="C31" s="530"/>
      <c r="D31" s="530"/>
      <c r="E31" s="530"/>
      <c r="F31" s="530"/>
      <c r="G31" s="530"/>
      <c r="H31" s="1275"/>
      <c r="I31" s="1275"/>
      <c r="J31" s="783"/>
      <c r="K31" s="842"/>
      <c r="L31" s="151"/>
      <c r="M31" s="150"/>
      <c r="N31" s="150"/>
      <c r="O31" s="432"/>
      <c r="P31" s="432"/>
      <c r="Q31" s="432"/>
      <c r="R31" s="432"/>
    </row>
    <row r="32" spans="1:18" s="37" customFormat="1" ht="12" customHeight="1">
      <c r="A32" s="1744" t="s">
        <v>1433</v>
      </c>
      <c r="B32" s="1744"/>
      <c r="C32" s="1744"/>
      <c r="D32" s="1744"/>
      <c r="E32" s="1744"/>
      <c r="F32" s="1276"/>
      <c r="G32" s="1045"/>
      <c r="H32" s="1277"/>
      <c r="I32" s="1277"/>
      <c r="J32" s="1047"/>
      <c r="K32" s="1047"/>
      <c r="L32" s="1048"/>
      <c r="M32" s="1048"/>
      <c r="N32" s="1048"/>
    </row>
    <row r="33" spans="2:18" s="37" customFormat="1" ht="10.5" customHeight="1">
      <c r="B33" s="41"/>
      <c r="C33" s="41"/>
      <c r="D33" s="41"/>
      <c r="E33" s="41"/>
      <c r="F33" s="41"/>
      <c r="G33" s="41"/>
      <c r="H33" s="103"/>
      <c r="I33" s="103"/>
      <c r="J33" s="41"/>
      <c r="K33" s="41"/>
      <c r="L33" s="41"/>
      <c r="O33" s="41"/>
      <c r="P33" s="41"/>
      <c r="Q33" s="41"/>
      <c r="R33" s="41"/>
    </row>
    <row r="34" spans="2:18" s="37" customFormat="1" ht="12.75" customHeight="1">
      <c r="B34" s="41"/>
      <c r="C34" s="41"/>
      <c r="D34" s="41"/>
      <c r="E34" s="41"/>
      <c r="F34" s="41"/>
      <c r="G34" s="41"/>
      <c r="H34" s="103"/>
      <c r="I34" s="103"/>
      <c r="J34" s="41"/>
      <c r="K34" s="41"/>
      <c r="L34" s="41"/>
    </row>
    <row r="35" spans="2:18" s="37" customFormat="1" ht="12.75" customHeight="1">
      <c r="B35" s="41"/>
      <c r="C35" s="41"/>
      <c r="D35" s="41"/>
      <c r="E35" s="41"/>
      <c r="F35" s="41"/>
      <c r="G35" s="41"/>
      <c r="H35" s="103"/>
      <c r="I35" s="103"/>
      <c r="J35" s="41"/>
      <c r="K35" s="41"/>
      <c r="L35" s="41"/>
    </row>
    <row r="36" spans="2:18" s="37" customFormat="1" ht="12" customHeight="1">
      <c r="B36" s="41"/>
      <c r="C36" s="41"/>
      <c r="D36" s="41"/>
      <c r="E36" s="41"/>
      <c r="F36" s="41"/>
      <c r="G36" s="41"/>
      <c r="H36" s="103"/>
      <c r="I36" s="103"/>
      <c r="J36" s="41"/>
      <c r="K36" s="41"/>
      <c r="L36" s="41"/>
    </row>
    <row r="37" spans="2:18" s="37" customFormat="1" ht="12" customHeight="1">
      <c r="B37" s="41"/>
      <c r="C37" s="41"/>
      <c r="D37" s="41"/>
      <c r="E37" s="41"/>
      <c r="F37" s="41"/>
      <c r="G37" s="41"/>
      <c r="H37" s="103"/>
      <c r="I37" s="103"/>
      <c r="J37" s="41"/>
      <c r="K37" s="41"/>
      <c r="L37" s="41"/>
    </row>
    <row r="38" spans="2:18" s="37" customFormat="1" ht="12" customHeight="1">
      <c r="B38" s="41"/>
      <c r="C38" s="41"/>
      <c r="D38" s="41"/>
      <c r="E38" s="41"/>
      <c r="F38" s="41"/>
      <c r="G38" s="41"/>
      <c r="H38" s="103"/>
      <c r="I38" s="103"/>
      <c r="J38" s="41"/>
      <c r="K38" s="41"/>
      <c r="L38" s="41"/>
    </row>
    <row r="39" spans="2:18" s="37" customFormat="1" ht="12" customHeight="1">
      <c r="B39" s="41"/>
      <c r="C39" s="41"/>
      <c r="D39" s="41"/>
      <c r="E39" s="41"/>
      <c r="F39" s="41"/>
      <c r="G39" s="41"/>
      <c r="H39" s="103"/>
      <c r="I39" s="103" t="s">
        <v>0</v>
      </c>
      <c r="J39" s="41"/>
      <c r="K39" s="41"/>
      <c r="L39" s="41"/>
    </row>
    <row r="40" spans="2:18" ht="12" customHeight="1">
      <c r="B40" s="59"/>
      <c r="C40" s="59"/>
      <c r="D40" s="59"/>
      <c r="E40" s="59"/>
      <c r="F40" s="59"/>
      <c r="G40" s="59"/>
      <c r="H40" s="871"/>
      <c r="I40" s="871"/>
      <c r="J40" s="59"/>
      <c r="K40" s="59"/>
      <c r="L40" s="59"/>
    </row>
    <row r="41" spans="2:18" ht="12" customHeight="1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2:18" ht="12" customHeight="1"/>
    <row r="43" spans="2:18" ht="12" customHeight="1"/>
  </sheetData>
  <mergeCells count="7">
    <mergeCell ref="A32:E32"/>
    <mergeCell ref="A3:J3"/>
    <mergeCell ref="A4:J4"/>
    <mergeCell ref="A5:J5"/>
    <mergeCell ref="B6:D6"/>
    <mergeCell ref="E6:G6"/>
    <mergeCell ref="H6:J6"/>
  </mergeCells>
  <hyperlinks>
    <hyperlink ref="A4:J4" location="'Zoznam tabuliek'!A1" display="Kvalita pitnej vody vo verejnom vodovode"/>
  </hyperlinks>
  <pageMargins left="0.98425196850393704" right="0.78740157480314965" top="0.39370078740157483" bottom="0.59055118110236227" header="0.27559055118110237" footer="0.51181102362204722"/>
  <pageSetup paperSize="9" scale="99" orientation="portrait" r:id="rId1"/>
  <headerFooter>
    <oddHeader xml:space="preserve">&amp;R&amp;"Arial,Normálne"&amp;8 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="120" zoomScaleNormal="100" zoomScaleSheetLayoutView="120" workbookViewId="0">
      <selection activeCell="E9" sqref="E9"/>
    </sheetView>
  </sheetViews>
  <sheetFormatPr defaultColWidth="9.109375" defaultRowHeight="12.75" customHeight="1"/>
  <cols>
    <col min="1" max="1" width="28.109375" style="6" customWidth="1"/>
    <col min="2" max="2" width="7.6640625" style="762" customWidth="1"/>
    <col min="3" max="3" width="1.6640625" style="6" customWidth="1"/>
    <col min="4" max="4" width="1.88671875" style="6" customWidth="1"/>
    <col min="5" max="5" width="36.33203125" style="6" customWidth="1"/>
    <col min="6" max="6" width="8.44140625" style="6" customWidth="1"/>
    <col min="7" max="7" width="42.44140625" style="6" customWidth="1"/>
    <col min="8" max="16384" width="9.109375" style="6"/>
  </cols>
  <sheetData>
    <row r="1" spans="1:11" s="883" customFormat="1" ht="11.25" customHeight="1">
      <c r="A1" s="1306" t="s">
        <v>1749</v>
      </c>
      <c r="B1" s="1241"/>
      <c r="F1" s="1219"/>
    </row>
    <row r="2" spans="1:11" s="1" customFormat="1" ht="18" customHeight="1">
      <c r="A2"/>
      <c r="B2" s="762"/>
      <c r="H2" s="2"/>
      <c r="I2" s="2"/>
      <c r="J2" s="2"/>
    </row>
    <row r="3" spans="1:11" s="1" customFormat="1" ht="3.75" customHeight="1">
      <c r="A3" s="1702"/>
      <c r="B3" s="1702"/>
      <c r="C3" s="1702"/>
      <c r="D3" s="1702"/>
      <c r="E3" s="1702"/>
      <c r="F3" s="1702"/>
      <c r="G3" s="99"/>
      <c r="H3" s="120"/>
      <c r="I3" s="1278"/>
      <c r="J3" s="2"/>
    </row>
    <row r="4" spans="1:11" s="1" customFormat="1" ht="24" customHeight="1">
      <c r="A4" s="1711" t="s">
        <v>47</v>
      </c>
      <c r="B4" s="1711"/>
      <c r="C4" s="1711"/>
      <c r="D4" s="1711"/>
      <c r="E4" s="1711"/>
      <c r="F4" s="1711"/>
      <c r="G4" s="1279"/>
      <c r="H4" s="1243"/>
      <c r="I4" s="1243"/>
      <c r="J4" s="27"/>
      <c r="K4" s="3"/>
    </row>
    <row r="5" spans="1:11" s="1" customFormat="1" ht="3.75" customHeight="1">
      <c r="A5" s="1749"/>
      <c r="B5" s="1749"/>
      <c r="C5" s="1749"/>
      <c r="D5" s="1749"/>
      <c r="E5" s="1749"/>
      <c r="F5" s="1749"/>
      <c r="G5" s="1337"/>
      <c r="H5" s="1337"/>
      <c r="I5" s="1280"/>
      <c r="J5" s="494"/>
      <c r="K5" s="4"/>
    </row>
    <row r="6" spans="1:11" ht="6.75" customHeight="1">
      <c r="A6" s="482"/>
      <c r="B6" s="1281"/>
      <c r="C6" s="1282"/>
      <c r="D6" s="82"/>
      <c r="E6" s="82"/>
      <c r="F6" s="82"/>
      <c r="G6" s="118"/>
      <c r="H6" s="11"/>
      <c r="I6" s="11"/>
      <c r="J6" s="11"/>
      <c r="K6" s="5"/>
    </row>
    <row r="7" spans="1:11" ht="12.75" customHeight="1">
      <c r="A7" s="391" t="s">
        <v>1434</v>
      </c>
      <c r="B7" s="1284"/>
      <c r="C7" s="82"/>
      <c r="D7" s="1285"/>
      <c r="E7" s="1283" t="s">
        <v>1435</v>
      </c>
      <c r="F7" s="49" t="s">
        <v>53</v>
      </c>
      <c r="G7"/>
    </row>
    <row r="8" spans="1:11" ht="12.75" customHeight="1">
      <c r="B8" s="1284"/>
      <c r="C8" s="82"/>
      <c r="D8" s="1285"/>
      <c r="E8" s="1286"/>
      <c r="F8" s="333" t="s">
        <v>1436</v>
      </c>
      <c r="G8" s="1287"/>
    </row>
    <row r="9" spans="1:11" ht="13.2">
      <c r="A9" s="670" t="s">
        <v>1463</v>
      </c>
      <c r="B9" s="1288"/>
      <c r="C9" s="82"/>
      <c r="D9" s="1285"/>
      <c r="E9" s="289" t="s">
        <v>1437</v>
      </c>
      <c r="G9" s="9"/>
    </row>
    <row r="10" spans="1:11" ht="12.75" customHeight="1">
      <c r="A10" s="70" t="s">
        <v>1438</v>
      </c>
      <c r="B10" s="1289">
        <v>19.48</v>
      </c>
      <c r="C10" s="82"/>
      <c r="D10" s="1285"/>
      <c r="E10" s="12" t="s">
        <v>1439</v>
      </c>
      <c r="G10" s="9"/>
    </row>
    <row r="11" spans="1:11" ht="12.75" customHeight="1">
      <c r="A11" s="70" t="s">
        <v>1440</v>
      </c>
      <c r="B11" s="1289">
        <v>91.84</v>
      </c>
      <c r="C11" s="82"/>
      <c r="D11" s="1285"/>
      <c r="E11" s="676" t="s">
        <v>1441</v>
      </c>
      <c r="F11" s="676">
        <v>1993</v>
      </c>
      <c r="G11" s="9"/>
    </row>
    <row r="12" spans="1:11" ht="12.75" customHeight="1">
      <c r="A12" s="676" t="s">
        <v>1442</v>
      </c>
      <c r="B12" s="1289">
        <v>4.0199999999999996</v>
      </c>
      <c r="C12" s="82"/>
      <c r="D12" s="1285"/>
      <c r="E12" s="289" t="s">
        <v>1443</v>
      </c>
      <c r="F12" s="676"/>
      <c r="G12" s="9"/>
    </row>
    <row r="13" spans="1:11" ht="12.75" customHeight="1">
      <c r="A13" s="70"/>
      <c r="B13" s="1290"/>
      <c r="C13" s="82"/>
      <c r="D13" s="1285"/>
      <c r="E13" s="676" t="s">
        <v>1444</v>
      </c>
      <c r="F13" s="676">
        <v>2000</v>
      </c>
      <c r="G13" s="9"/>
    </row>
    <row r="14" spans="1:11" ht="12.75" customHeight="1">
      <c r="A14" s="70" t="s">
        <v>1445</v>
      </c>
      <c r="B14" s="1290"/>
      <c r="C14" s="82"/>
      <c r="D14" s="1285"/>
      <c r="E14" s="1311" t="s">
        <v>1446</v>
      </c>
      <c r="F14" s="1291"/>
      <c r="G14" s="1292"/>
      <c r="H14" s="1291"/>
      <c r="I14" s="913"/>
    </row>
    <row r="15" spans="1:11" ht="12.75" customHeight="1">
      <c r="A15" s="70" t="s">
        <v>1438</v>
      </c>
      <c r="B15" s="1290">
        <v>111</v>
      </c>
      <c r="C15" s="82"/>
      <c r="D15" s="1285"/>
      <c r="E15" s="140" t="s">
        <v>1555</v>
      </c>
      <c r="F15" s="140">
        <v>2002</v>
      </c>
      <c r="G15" s="1293"/>
      <c r="H15" s="913"/>
      <c r="I15" s="913"/>
    </row>
    <row r="16" spans="1:11" ht="12.75" customHeight="1">
      <c r="A16" s="70" t="s">
        <v>1440</v>
      </c>
      <c r="B16" s="1290">
        <v>202</v>
      </c>
      <c r="C16" s="82"/>
      <c r="D16" s="1285"/>
      <c r="E16" s="1311" t="s">
        <v>1447</v>
      </c>
      <c r="F16" s="12"/>
      <c r="G16" s="9"/>
    </row>
    <row r="17" spans="1:7" ht="12.75" customHeight="1">
      <c r="A17" s="70" t="s">
        <v>1442</v>
      </c>
      <c r="B17" s="1290">
        <v>77</v>
      </c>
      <c r="C17" s="82"/>
      <c r="D17" s="1285"/>
      <c r="E17" s="12" t="s">
        <v>1448</v>
      </c>
      <c r="F17" s="12"/>
      <c r="G17" s="1294"/>
    </row>
    <row r="18" spans="1:7" ht="12.75" customHeight="1">
      <c r="A18" s="1312"/>
      <c r="B18" s="1290"/>
      <c r="C18" s="82"/>
      <c r="D18" s="1313"/>
      <c r="E18" s="480" t="s">
        <v>1449</v>
      </c>
      <c r="F18" s="12"/>
      <c r="G18" s="9"/>
    </row>
    <row r="19" spans="1:7" ht="12.75" customHeight="1">
      <c r="A19" s="70"/>
      <c r="B19" s="1290"/>
      <c r="C19" s="82"/>
      <c r="D19" s="1285"/>
      <c r="E19" s="484" t="s">
        <v>1450</v>
      </c>
      <c r="F19" s="12"/>
      <c r="G19" s="9"/>
    </row>
    <row r="20" spans="1:7" ht="12.75" customHeight="1">
      <c r="A20" s="70"/>
      <c r="B20" s="1290"/>
      <c r="C20" s="82"/>
      <c r="D20" s="1285"/>
      <c r="E20" s="480" t="s">
        <v>1451</v>
      </c>
      <c r="F20" s="12"/>
      <c r="G20" s="9"/>
    </row>
    <row r="21" spans="1:7" ht="12.75" customHeight="1">
      <c r="A21" s="70"/>
      <c r="B21" s="828"/>
      <c r="C21" s="82"/>
      <c r="D21" s="1285"/>
      <c r="E21" s="480" t="s">
        <v>1452</v>
      </c>
      <c r="F21" s="12"/>
    </row>
    <row r="22" spans="1:7" ht="12.75" customHeight="1">
      <c r="A22" s="70"/>
      <c r="B22" s="1290"/>
      <c r="C22" s="82"/>
      <c r="D22" s="1285"/>
      <c r="E22" s="480" t="s">
        <v>1453</v>
      </c>
      <c r="F22" s="12"/>
    </row>
    <row r="23" spans="1:7" ht="12.75" customHeight="1">
      <c r="A23" s="70"/>
      <c r="B23" s="1290"/>
      <c r="C23" s="82"/>
      <c r="D23" s="1285"/>
      <c r="E23" s="12" t="s">
        <v>1454</v>
      </c>
    </row>
    <row r="24" spans="1:7" ht="12.75" customHeight="1">
      <c r="B24" s="1295"/>
      <c r="C24" s="1282"/>
      <c r="D24" s="82"/>
      <c r="E24" s="480" t="s">
        <v>1455</v>
      </c>
      <c r="G24"/>
    </row>
    <row r="25" spans="1:7" ht="12.75" customHeight="1">
      <c r="A25" s="1296"/>
      <c r="B25" s="1297"/>
      <c r="C25" s="1298"/>
      <c r="D25" s="1297"/>
      <c r="E25" s="288" t="s">
        <v>1456</v>
      </c>
      <c r="F25" s="333" t="s">
        <v>432</v>
      </c>
      <c r="G25"/>
    </row>
    <row r="26" spans="1:7" ht="12.75" customHeight="1">
      <c r="A26" s="1299"/>
      <c r="B26" s="1300"/>
      <c r="C26" s="1301"/>
      <c r="D26" s="1302"/>
      <c r="E26" s="676" t="s">
        <v>1457</v>
      </c>
      <c r="F26" s="57">
        <v>1</v>
      </c>
      <c r="G26"/>
    </row>
    <row r="27" spans="1:7" ht="12.75" customHeight="1">
      <c r="A27" s="1299"/>
      <c r="B27" s="1300"/>
      <c r="C27" s="1301"/>
      <c r="D27" s="1302"/>
      <c r="E27" s="669" t="s">
        <v>1458</v>
      </c>
      <c r="F27" s="73">
        <v>4</v>
      </c>
      <c r="G27"/>
    </row>
    <row r="28" spans="1:7" ht="12.75" customHeight="1">
      <c r="A28" s="1299"/>
      <c r="B28" s="1300"/>
      <c r="C28" s="1301"/>
      <c r="D28" s="1303"/>
      <c r="E28" s="82" t="s">
        <v>1459</v>
      </c>
      <c r="F28" s="73">
        <v>1</v>
      </c>
      <c r="G28"/>
    </row>
    <row r="29" spans="1:7" ht="12.75" customHeight="1">
      <c r="A29" s="70"/>
      <c r="B29" s="1295"/>
      <c r="C29" s="1282"/>
      <c r="D29" s="82"/>
      <c r="E29" s="82" t="s">
        <v>1460</v>
      </c>
      <c r="F29" s="73">
        <v>1</v>
      </c>
      <c r="G29"/>
    </row>
    <row r="30" spans="1:7" ht="9.75" customHeight="1">
      <c r="A30" s="70"/>
      <c r="B30" s="1295"/>
      <c r="C30" s="82"/>
      <c r="D30" s="82"/>
      <c r="E30" s="82"/>
      <c r="F30" s="73"/>
      <c r="G30"/>
    </row>
    <row r="31" spans="1:7" ht="12" customHeight="1">
      <c r="A31" s="1744" t="s">
        <v>1461</v>
      </c>
      <c r="B31" s="1744"/>
      <c r="C31" s="1744"/>
      <c r="D31" s="1744"/>
      <c r="E31" s="1744"/>
      <c r="G31"/>
    </row>
    <row r="32" spans="1:7" ht="12.75" customHeight="1">
      <c r="A32" s="70"/>
      <c r="B32" s="1295"/>
      <c r="C32" s="82"/>
      <c r="D32" s="82"/>
      <c r="E32" s="82"/>
      <c r="F32" s="82"/>
      <c r="G32"/>
    </row>
    <row r="33" spans="1:7" ht="18.75" customHeight="1">
      <c r="A33" s="1304"/>
      <c r="B33" s="936"/>
      <c r="C33" s="21"/>
      <c r="D33" s="21"/>
      <c r="E33" s="21"/>
      <c r="F33" s="676"/>
      <c r="G33"/>
    </row>
    <row r="34" spans="1:7" ht="12.75" customHeight="1">
      <c r="B34" s="57"/>
      <c r="C34" s="676"/>
      <c r="D34" s="676"/>
      <c r="E34" s="676"/>
      <c r="F34" s="676"/>
      <c r="G34"/>
    </row>
    <row r="35" spans="1:7" ht="12.75" customHeight="1">
      <c r="A35" s="676"/>
      <c r="E35" s="480"/>
      <c r="G35"/>
    </row>
    <row r="36" spans="1:7" ht="12.75" customHeight="1">
      <c r="E36" s="480"/>
      <c r="G36" t="s">
        <v>0</v>
      </c>
    </row>
    <row r="37" spans="1:7" ht="12.75" customHeight="1">
      <c r="E37" s="480"/>
      <c r="F37" s="6" t="s">
        <v>0</v>
      </c>
      <c r="G37"/>
    </row>
    <row r="38" spans="1:7" ht="12.75" customHeight="1">
      <c r="F38"/>
      <c r="G38"/>
    </row>
    <row r="39" spans="1:7" ht="12.75" customHeight="1">
      <c r="G39"/>
    </row>
    <row r="40" spans="1:7" ht="12.75" customHeight="1">
      <c r="G40"/>
    </row>
    <row r="41" spans="1:7" ht="12.75" customHeight="1">
      <c r="G41"/>
    </row>
    <row r="42" spans="1:7" ht="12.75" customHeight="1">
      <c r="G42"/>
    </row>
    <row r="43" spans="1:7" ht="12.75" customHeight="1">
      <c r="G43"/>
    </row>
    <row r="44" spans="1:7" ht="12.75" customHeight="1">
      <c r="G44"/>
    </row>
    <row r="45" spans="1:7" ht="12.75" customHeight="1">
      <c r="G45"/>
    </row>
    <row r="46" spans="1:7" ht="12.75" customHeight="1">
      <c r="G46"/>
    </row>
    <row r="47" spans="1:7" ht="12.75" customHeight="1">
      <c r="F47" s="6" t="s">
        <v>0</v>
      </c>
      <c r="G47"/>
    </row>
    <row r="48" spans="1:7" ht="12.75" customHeight="1">
      <c r="G48"/>
    </row>
    <row r="49" spans="7:7" ht="12.75" customHeight="1">
      <c r="G49"/>
    </row>
    <row r="50" spans="7:7" ht="12.75" customHeight="1">
      <c r="G50"/>
    </row>
    <row r="51" spans="7:7" ht="12.75" customHeight="1">
      <c r="G51"/>
    </row>
    <row r="52" spans="7:7" ht="12.75" customHeight="1">
      <c r="G52"/>
    </row>
    <row r="53" spans="7:7" ht="12.75" customHeight="1">
      <c r="G53"/>
    </row>
    <row r="54" spans="7:7" ht="12.75" customHeight="1">
      <c r="G54"/>
    </row>
    <row r="55" spans="7:7" ht="12.75" customHeight="1">
      <c r="G55"/>
    </row>
    <row r="56" spans="7:7" ht="12.75" customHeight="1">
      <c r="G56"/>
    </row>
    <row r="57" spans="7:7" ht="12.75" customHeight="1">
      <c r="G57"/>
    </row>
    <row r="58" spans="7:7" ht="12.75" customHeight="1">
      <c r="G58"/>
    </row>
    <row r="59" spans="7:7" ht="12.75" customHeight="1">
      <c r="G59"/>
    </row>
  </sheetData>
  <mergeCells count="4">
    <mergeCell ref="A3:F3"/>
    <mergeCell ref="A4:F4"/>
    <mergeCell ref="A5:F5"/>
    <mergeCell ref="A31:E31"/>
  </mergeCells>
  <hyperlinks>
    <hyperlink ref="A4:F4" location="'Zoznam tabuliek'!A1" display="Vodné toky a prírodné podmienky"/>
  </hyperlinks>
  <pageMargins left="0.78740157480314965" right="0.98425196850393704" top="0.39370078740157483" bottom="0.59055118110236227" header="0.27559055118110237" footer="0.51181102362204722"/>
  <pageSetup paperSize="9" orientation="portrait" r:id="rId1"/>
  <headerFooter>
    <oddHeader xml:space="preserve">&amp;L&amp;8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64</vt:i4>
      </vt:variant>
      <vt:variant>
        <vt:lpstr>Pomenované rozsahy</vt:lpstr>
      </vt:variant>
      <vt:variant>
        <vt:i4>64</vt:i4>
      </vt:variant>
    </vt:vector>
  </HeadingPairs>
  <TitlesOfParts>
    <vt:vector size="128" baseType="lpstr">
      <vt:lpstr>Zoznam tabuliek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</vt:lpstr>
      <vt:lpstr>T62</vt:lpstr>
      <vt:lpstr>T63</vt:lpstr>
      <vt:lpstr>'T1'!Oblasť_tlače</vt:lpstr>
      <vt:lpstr>'T10'!Oblasť_tlače</vt:lpstr>
      <vt:lpstr>'T11'!Oblasť_tlače</vt:lpstr>
      <vt:lpstr>'T12'!Oblasť_tlače</vt:lpstr>
      <vt:lpstr>'T13'!Oblasť_tlače</vt:lpstr>
      <vt:lpstr>'T14'!Oblasť_tlače</vt:lpstr>
      <vt:lpstr>'T15'!Oblasť_tlače</vt:lpstr>
      <vt:lpstr>'T16'!Oblasť_tlače</vt:lpstr>
      <vt:lpstr>'T17'!Oblasť_tlače</vt:lpstr>
      <vt:lpstr>'T18'!Oblasť_tlače</vt:lpstr>
      <vt:lpstr>'T19'!Oblasť_tlače</vt:lpstr>
      <vt:lpstr>'T2'!Oblasť_tlače</vt:lpstr>
      <vt:lpstr>'T20'!Oblasť_tlače</vt:lpstr>
      <vt:lpstr>'T21'!Oblasť_tlače</vt:lpstr>
      <vt:lpstr>'T22'!Oblasť_tlače</vt:lpstr>
      <vt:lpstr>'T23'!Oblasť_tlače</vt:lpstr>
      <vt:lpstr>'T24'!Oblasť_tlače</vt:lpstr>
      <vt:lpstr>'T25'!Oblasť_tlače</vt:lpstr>
      <vt:lpstr>'T26'!Oblasť_tlače</vt:lpstr>
      <vt:lpstr>'T27'!Oblasť_tlače</vt:lpstr>
      <vt:lpstr>'T28'!Oblasť_tlače</vt:lpstr>
      <vt:lpstr>'T29'!Oblasť_tlače</vt:lpstr>
      <vt:lpstr>'T3'!Oblasť_tlače</vt:lpstr>
      <vt:lpstr>'T30'!Oblasť_tlače</vt:lpstr>
      <vt:lpstr>'T31'!Oblasť_tlače</vt:lpstr>
      <vt:lpstr>'T32'!Oblasť_tlače</vt:lpstr>
      <vt:lpstr>'T33'!Oblasť_tlače</vt:lpstr>
      <vt:lpstr>'T34'!Oblasť_tlače</vt:lpstr>
      <vt:lpstr>'T35'!Oblasť_tlače</vt:lpstr>
      <vt:lpstr>'T36'!Oblasť_tlače</vt:lpstr>
      <vt:lpstr>'T37'!Oblasť_tlače</vt:lpstr>
      <vt:lpstr>'T38'!Oblasť_tlače</vt:lpstr>
      <vt:lpstr>'T39'!Oblasť_tlače</vt:lpstr>
      <vt:lpstr>'T4'!Oblasť_tlače</vt:lpstr>
      <vt:lpstr>'T40'!Oblasť_tlače</vt:lpstr>
      <vt:lpstr>'T41'!Oblasť_tlače</vt:lpstr>
      <vt:lpstr>'T42'!Oblasť_tlače</vt:lpstr>
      <vt:lpstr>'T43'!Oblasť_tlače</vt:lpstr>
      <vt:lpstr>'T44'!Oblasť_tlače</vt:lpstr>
      <vt:lpstr>'T45'!Oblasť_tlače</vt:lpstr>
      <vt:lpstr>'T46'!Oblasť_tlače</vt:lpstr>
      <vt:lpstr>'T47'!Oblasť_tlače</vt:lpstr>
      <vt:lpstr>'T48'!Oblasť_tlače</vt:lpstr>
      <vt:lpstr>'T49'!Oblasť_tlače</vt:lpstr>
      <vt:lpstr>'T5'!Oblasť_tlače</vt:lpstr>
      <vt:lpstr>'T50'!Oblasť_tlače</vt:lpstr>
      <vt:lpstr>'T51'!Oblasť_tlače</vt:lpstr>
      <vt:lpstr>'T52'!Oblasť_tlače</vt:lpstr>
      <vt:lpstr>'T53'!Oblasť_tlače</vt:lpstr>
      <vt:lpstr>'T54'!Oblasť_tlače</vt:lpstr>
      <vt:lpstr>'T55'!Oblasť_tlače</vt:lpstr>
      <vt:lpstr>'T56'!Oblasť_tlače</vt:lpstr>
      <vt:lpstr>'T57'!Oblasť_tlače</vt:lpstr>
      <vt:lpstr>'T58'!Oblasť_tlače</vt:lpstr>
      <vt:lpstr>'T59'!Oblasť_tlače</vt:lpstr>
      <vt:lpstr>'T6'!Oblasť_tlače</vt:lpstr>
      <vt:lpstr>'T60'!Oblasť_tlače</vt:lpstr>
      <vt:lpstr>'T61'!Oblasť_tlače</vt:lpstr>
      <vt:lpstr>'T62'!Oblasť_tlače</vt:lpstr>
      <vt:lpstr>'T63'!Oblasť_tlače</vt:lpstr>
      <vt:lpstr>'T7'!Oblasť_tlače</vt:lpstr>
      <vt:lpstr>'T8'!Oblasť_tlače</vt:lpstr>
      <vt:lpstr>'T9'!Oblasť_tlače</vt:lpstr>
      <vt:lpstr>'Zoznam tabuliek'!Oblasť_tlače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Kačurová Marcela</dc:creator>
  <cp:lastModifiedBy>Čičváková Emília</cp:lastModifiedBy>
  <cp:lastPrinted>2024-11-11T13:54:15Z</cp:lastPrinted>
  <dcterms:created xsi:type="dcterms:W3CDTF">2021-05-10T09:06:19Z</dcterms:created>
  <dcterms:modified xsi:type="dcterms:W3CDTF">2025-10-17T05:47:31Z</dcterms:modified>
</cp:coreProperties>
</file>