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5.xml" ContentType="application/vnd.openxmlformats-officedocument.drawingml.chartshapes+xml"/>
  <Override PartName="/xl/charts/chart3.xml" ContentType="application/vnd.openxmlformats-officedocument.drawingml.chart+xml"/>
  <Override PartName="/xl/drawings/drawing16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7.xml" ContentType="application/vnd.openxmlformats-officedocument.drawingml.chartshapes+xml"/>
  <Override PartName="/xl/charts/chart7.xml" ContentType="application/vnd.openxmlformats-officedocument.drawingml.chart+xml"/>
  <Override PartName="/xl/drawings/drawing18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Gender publikácia 2024\Publikácia na web 2024\Ženy a muži 2024_Tabuľky\"/>
    </mc:Choice>
  </mc:AlternateContent>
  <bookViews>
    <workbookView xWindow="252" yWindow="360" windowWidth="18216" windowHeight="8832" tabRatio="734"/>
  </bookViews>
  <sheets>
    <sheet name="Obsah_Contents" sheetId="23" r:id="rId1"/>
    <sheet name="10-11" sheetId="22" r:id="rId2"/>
    <sheet name="12-13" sheetId="20" r:id="rId3"/>
    <sheet name="14-15" sheetId="4" r:id="rId4"/>
    <sheet name="16-17" sheetId="7" r:id="rId5"/>
    <sheet name="18-19" sheetId="8" r:id="rId6"/>
    <sheet name="20-21" sheetId="10" r:id="rId7"/>
    <sheet name="22-23" sheetId="11" r:id="rId8"/>
    <sheet name="24-25" sheetId="12" r:id="rId9"/>
    <sheet name="26-27" sheetId="13" r:id="rId10"/>
    <sheet name="28-29" sheetId="15" r:id="rId11"/>
    <sheet name="30-31" sheetId="17" r:id="rId12"/>
    <sheet name="32-33" sheetId="18" r:id="rId13"/>
    <sheet name="34-35" sheetId="21" r:id="rId14"/>
    <sheet name="Grafy_Graphs" sheetId="24" r:id="rId15"/>
  </sheets>
  <definedNames>
    <definedName name="_xlnm.Print_Area" localSheetId="1">'10-11'!$A$1:$V$35</definedName>
    <definedName name="_xlnm.Print_Area" localSheetId="2">'12-13'!$A$1:$V$33</definedName>
    <definedName name="_xlnm.Print_Area" localSheetId="3">'14-15'!$A$1:$V$39</definedName>
    <definedName name="_xlnm.Print_Area" localSheetId="4">'16-17'!$A$1:$V$33</definedName>
    <definedName name="_xlnm.Print_Area" localSheetId="5">'18-19'!$A$1:$V$33</definedName>
    <definedName name="_xlnm.Print_Area" localSheetId="6">'20-21'!$A$1:$V$33</definedName>
    <definedName name="_xlnm.Print_Area" localSheetId="7">'22-23'!$A$1:$V$33</definedName>
    <definedName name="_xlnm.Print_Area" localSheetId="8">'24-25'!$A$1:$V$33</definedName>
    <definedName name="_xlnm.Print_Area" localSheetId="9">'26-27'!$A$1:$V$33</definedName>
    <definedName name="_xlnm.Print_Area" localSheetId="10">'28-29'!$A$1:$V$33</definedName>
    <definedName name="_xlnm.Print_Area" localSheetId="11">'30-31'!$A$1:$V$36</definedName>
    <definedName name="_xlnm.Print_Area" localSheetId="12">'32-33'!$A$1:$V$33</definedName>
    <definedName name="_xlnm.Print_Area" localSheetId="13">'34-35'!$A$1:$W$32</definedName>
  </definedNames>
  <calcPr calcId="162913"/>
</workbook>
</file>

<file path=xl/calcChain.xml><?xml version="1.0" encoding="utf-8"?>
<calcChain xmlns="http://schemas.openxmlformats.org/spreadsheetml/2006/main">
  <c r="K19" i="21" l="1"/>
  <c r="K17" i="21"/>
  <c r="J17" i="18"/>
  <c r="J15" i="18"/>
  <c r="I17" i="18" l="1"/>
  <c r="H17" i="18"/>
  <c r="G17" i="18"/>
  <c r="F17" i="18"/>
  <c r="I15" i="18"/>
  <c r="H15" i="18"/>
  <c r="G15" i="18"/>
  <c r="F15" i="18"/>
  <c r="H31" i="13"/>
  <c r="P34" i="4"/>
  <c r="O34" i="4"/>
  <c r="P33" i="4"/>
  <c r="O33" i="4"/>
  <c r="N33" i="4"/>
  <c r="M33" i="4"/>
  <c r="P32" i="4"/>
  <c r="O32" i="4"/>
  <c r="N32" i="4"/>
  <c r="M32" i="4"/>
  <c r="P31" i="4"/>
  <c r="O31" i="4"/>
  <c r="N31" i="4"/>
  <c r="M31" i="4"/>
  <c r="P30" i="4"/>
  <c r="O30" i="4"/>
  <c r="N30" i="4"/>
  <c r="M30" i="4"/>
  <c r="I33" i="4"/>
  <c r="H33" i="4"/>
  <c r="G33" i="4"/>
  <c r="F33" i="4"/>
  <c r="I32" i="4"/>
  <c r="H32" i="4"/>
  <c r="G32" i="4"/>
  <c r="F32" i="4"/>
  <c r="I31" i="4"/>
  <c r="H31" i="4"/>
  <c r="G31" i="4"/>
  <c r="F31" i="4"/>
  <c r="I30" i="4"/>
  <c r="H30" i="4"/>
  <c r="G30" i="4"/>
  <c r="F30" i="4"/>
  <c r="G19" i="21" l="1"/>
  <c r="H19" i="21"/>
  <c r="I19" i="21"/>
  <c r="J19" i="21"/>
  <c r="F19" i="21"/>
  <c r="G17" i="21"/>
  <c r="H17" i="21"/>
  <c r="I17" i="21"/>
  <c r="J17" i="21"/>
  <c r="F17" i="21"/>
</calcChain>
</file>

<file path=xl/sharedStrings.xml><?xml version="1.0" encoding="utf-8"?>
<sst xmlns="http://schemas.openxmlformats.org/spreadsheetml/2006/main" count="915" uniqueCount="552">
  <si>
    <t>Obyvateľstvo</t>
  </si>
  <si>
    <t>Stav a pohyb obyvateľstva</t>
  </si>
  <si>
    <t>DEMOGRAFIA</t>
  </si>
  <si>
    <t>DEMOGRAPHY</t>
  </si>
  <si>
    <t>Podiel žien v %</t>
  </si>
  <si>
    <t>Podiel narodených detí mimo manželstva v %</t>
  </si>
  <si>
    <t>Podiel žien v % vo vekovej skupine</t>
  </si>
  <si>
    <t>Podiel žien vo fertilnom veku (15 - 49) v %</t>
  </si>
  <si>
    <t>Stredná dĺžka života pri narodení (roky)</t>
  </si>
  <si>
    <t>Index starnutia</t>
  </si>
  <si>
    <t>Počet sobášov</t>
  </si>
  <si>
    <t>Rozvody na 100 sobášov</t>
  </si>
  <si>
    <t>Priemerná dĺžka trvania rozvedeného manželstva</t>
  </si>
  <si>
    <t>Priemerný vek (roky)</t>
  </si>
  <si>
    <t>Narodení spolu</t>
  </si>
  <si>
    <t>z toho živo</t>
  </si>
  <si>
    <t>Zomretí</t>
  </si>
  <si>
    <t>Prirodzený prírastok (-úbytok)</t>
  </si>
  <si>
    <t>Prisťahovaní</t>
  </si>
  <si>
    <t>Vysťahovaní</t>
  </si>
  <si>
    <t>Saldo sťahovania</t>
  </si>
  <si>
    <t>Počet sťahujúcich sa v rámci SR</t>
  </si>
  <si>
    <t xml:space="preserve">Population  as of  Dec. 31 (persons) </t>
  </si>
  <si>
    <t>Births in total</t>
  </si>
  <si>
    <t>Live-births</t>
  </si>
  <si>
    <t>Deaths</t>
  </si>
  <si>
    <t>Immigrants</t>
  </si>
  <si>
    <t>Emigrants</t>
  </si>
  <si>
    <t>Net migration</t>
  </si>
  <si>
    <t>Total migrants intro of the SR</t>
  </si>
  <si>
    <t xml:space="preserve">Ageing index </t>
  </si>
  <si>
    <t xml:space="preserve">Life expectancy at birth (years) </t>
  </si>
  <si>
    <t>Divorced</t>
  </si>
  <si>
    <t>Widowed</t>
  </si>
  <si>
    <t>Population</t>
  </si>
  <si>
    <t>Single</t>
  </si>
  <si>
    <t>Married</t>
  </si>
  <si>
    <t>Natural increase (- decrease)</t>
  </si>
  <si>
    <t>Total increase (- decrease)</t>
  </si>
  <si>
    <t>v tom</t>
  </si>
  <si>
    <t>Veková štruktúra  (%)</t>
  </si>
  <si>
    <t>of which:</t>
  </si>
  <si>
    <t>Structure of age groups (%)</t>
  </si>
  <si>
    <t>1 -  4</t>
  </si>
  <si>
    <t>5 - 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</si>
  <si>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</si>
  <si>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</si>
  <si>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</si>
  <si>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</si>
  <si>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</si>
  <si>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</si>
  <si>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</si>
  <si>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</si>
  <si>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</si>
  <si>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</si>
  <si>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</si>
  <si>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</si>
  <si>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</si>
  <si>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</si>
  <si>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</si>
  <si>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Veková štruktúra obyvateľstva</t>
  </si>
  <si>
    <t>Počet rozvodov</t>
  </si>
  <si>
    <t>Age structure of population</t>
  </si>
  <si>
    <t>Sobáše podľa veku snúbencov (osoby)</t>
  </si>
  <si>
    <t>Veková skupina</t>
  </si>
  <si>
    <t>do 19</t>
  </si>
  <si>
    <t>základné</t>
  </si>
  <si>
    <t>stredné bez maturity</t>
  </si>
  <si>
    <t>stredné s maturitou</t>
  </si>
  <si>
    <t>vysokoškolské</t>
  </si>
  <si>
    <t>Priemerný vek pri sobáši (roky)</t>
  </si>
  <si>
    <t>Sobáše</t>
  </si>
  <si>
    <t>Priemerný vek vzájomne slobodných (roky)</t>
  </si>
  <si>
    <t>Marriages</t>
  </si>
  <si>
    <t>Age group:</t>
  </si>
  <si>
    <t>Basic</t>
  </si>
  <si>
    <t>Secondary without passed school leaving exam</t>
  </si>
  <si>
    <t>Secondary with passed school leaving exam</t>
  </si>
  <si>
    <t>Graduates from higher education institutions</t>
  </si>
  <si>
    <t>Average age at marriage (years)</t>
  </si>
  <si>
    <t>Average age of both single (years)</t>
  </si>
  <si>
    <t>Počet žien na 1 000 mužov</t>
  </si>
  <si>
    <t>Sobáše na 1 000 obyvateľov</t>
  </si>
  <si>
    <t>Rozvody na 1 000 obyvateľov</t>
  </si>
  <si>
    <t xml:space="preserve">Počet narodených chlapcov na 1 000 narodených dievčat </t>
  </si>
  <si>
    <t>Sobáše na 1 000 žien, resp. mužov</t>
  </si>
  <si>
    <t>Rozvody</t>
  </si>
  <si>
    <t>Divorces</t>
  </si>
  <si>
    <t>Rozvody podľa veku manželov (osoby)</t>
  </si>
  <si>
    <t>Rozvody podľa vzdelania manželov (osoby)</t>
  </si>
  <si>
    <t>Priemerný vek pri rozvode (roky)</t>
  </si>
  <si>
    <t>Average age at divorce (years)</t>
  </si>
  <si>
    <t>Rozvody na 1 000 žien, resp. mužov</t>
  </si>
  <si>
    <t>Neuvážené uzavretie manželstva</t>
  </si>
  <si>
    <t>Alkoholizmus</t>
  </si>
  <si>
    <t>Nevera</t>
  </si>
  <si>
    <t>Nezáujem o rodinu</t>
  </si>
  <si>
    <t>Zlé zaobchádzanie, odsúdenie pre trestný čin</t>
  </si>
  <si>
    <t>Rozdielnosť pováh, názorov a záujmov</t>
  </si>
  <si>
    <t>Zdravotné dôvody, vrátane neplodnosti</t>
  </si>
  <si>
    <t>Sexuálne nezhody</t>
  </si>
  <si>
    <t>Ostatné príčiny</t>
  </si>
  <si>
    <t>Súd nezistil zavinenie</t>
  </si>
  <si>
    <t>Conclusion of marriage without careful consideration before</t>
  </si>
  <si>
    <t>Addiction to alcohol</t>
  </si>
  <si>
    <t>Adultery</t>
  </si>
  <si>
    <t>Lack of interest in family life</t>
  </si>
  <si>
    <t>Bad treatment, conviction of crime</t>
  </si>
  <si>
    <t>Difference of characters, attitudes and interests</t>
  </si>
  <si>
    <t>Sexual disagreement</t>
  </si>
  <si>
    <t>Other</t>
  </si>
  <si>
    <t>Court has not found out guilt</t>
  </si>
  <si>
    <t>15 - 64</t>
  </si>
  <si>
    <t>Stredná dĺžka života</t>
  </si>
  <si>
    <t>Life expectancy</t>
  </si>
  <si>
    <t>Pôrodnosť a plodnosť</t>
  </si>
  <si>
    <t>Živonarodené deti podľa veku matky</t>
  </si>
  <si>
    <t>Natality and fertility</t>
  </si>
  <si>
    <t xml:space="preserve">Live-born children by age of mother </t>
  </si>
  <si>
    <t>Obyvateľstvo podľa rodinného stavu (osoby)</t>
  </si>
  <si>
    <t>Štruktúra obyvateľstva podľa rodinného stavu (%)</t>
  </si>
  <si>
    <t xml:space="preserve">Population by marital status (persons) </t>
  </si>
  <si>
    <t>Živonarodení na 1 000 žien vo veku</t>
  </si>
  <si>
    <t>Hrubá miera reprodukcie</t>
  </si>
  <si>
    <t>Čistá miera reprodukcie</t>
  </si>
  <si>
    <t>Úhrnná plodnosť</t>
  </si>
  <si>
    <t>Priemerný vek živorodičky</t>
  </si>
  <si>
    <t>Priemerný vek prvorodičky</t>
  </si>
  <si>
    <t>Gross reproduction rate</t>
  </si>
  <si>
    <t>Net reproduction rate</t>
  </si>
  <si>
    <t>Total fertility rate</t>
  </si>
  <si>
    <t>Potratovosť</t>
  </si>
  <si>
    <t>Abortion</t>
  </si>
  <si>
    <t>Potraty na 1 000 obyvateľov</t>
  </si>
  <si>
    <t>Potraty na 1 000 žien vo veku 15 - 49</t>
  </si>
  <si>
    <t>Potraty na 100 narodených</t>
  </si>
  <si>
    <t>Potraty podľa veku žien</t>
  </si>
  <si>
    <t>Abortions per 1 000 inhabitans</t>
  </si>
  <si>
    <t>Abortions per 100 births</t>
  </si>
  <si>
    <t>Abortions by age of women</t>
  </si>
  <si>
    <t xml:space="preserve">Population  as of  Dec. 31 </t>
  </si>
  <si>
    <t xml:space="preserve">Sobáše podľa vzdelania snúbencov </t>
  </si>
  <si>
    <t>dokončenie</t>
  </si>
  <si>
    <t>Number of marriages</t>
  </si>
  <si>
    <t>Marriages per 1 000 inhabitants</t>
  </si>
  <si>
    <t>Number of divorces</t>
  </si>
  <si>
    <t>Divorces per 1 000 inhabitants</t>
  </si>
  <si>
    <t>Divorces per 100 marriages</t>
  </si>
  <si>
    <t>End of table</t>
  </si>
  <si>
    <t>Share of births outside marriage</t>
  </si>
  <si>
    <t>Rozvedené manželstvá s maloletými deťmi v %</t>
  </si>
  <si>
    <t>Mean marriage duration at divorce</t>
  </si>
  <si>
    <t>1) the number of persons aged 65 years and over per 100 persons aged 0 to 14 years</t>
  </si>
  <si>
    <t>Medical reasons, including infertility</t>
  </si>
  <si>
    <t xml:space="preserve"> </t>
  </si>
  <si>
    <t>muži / Men</t>
  </si>
  <si>
    <t>spolu / Total</t>
  </si>
  <si>
    <t>ženy / Women</t>
  </si>
  <si>
    <t>Productive age  (15 - 64)</t>
  </si>
  <si>
    <t>Life expectancy at birth (years)</t>
  </si>
  <si>
    <t>obyvateľstva spolu</t>
  </si>
  <si>
    <t>zomretých osôb</t>
  </si>
  <si>
    <t xml:space="preserve">Productive (15 - 64) </t>
  </si>
  <si>
    <t>of total population</t>
  </si>
  <si>
    <t>of death persons</t>
  </si>
  <si>
    <t>predproduktívny vek  (0 - 14)</t>
  </si>
  <si>
    <t>produktívny vek  (15 - 64)</t>
  </si>
  <si>
    <t>do 14</t>
  </si>
  <si>
    <t>15 - 49</t>
  </si>
  <si>
    <t>samovoľné potraty</t>
  </si>
  <si>
    <t xml:space="preserve">v %      </t>
  </si>
  <si>
    <t>Spontaneous abortions</t>
  </si>
  <si>
    <t>in per cent</t>
  </si>
  <si>
    <r>
      <t xml:space="preserve">Index starnutia </t>
    </r>
    <r>
      <rPr>
        <vertAlign val="superscript"/>
        <sz val="9"/>
        <color theme="1"/>
        <rFont val="Tahoma"/>
        <family val="2"/>
        <charset val="238"/>
      </rPr>
      <t>1)</t>
    </r>
  </si>
  <si>
    <r>
      <t xml:space="preserve">Ageing index </t>
    </r>
    <r>
      <rPr>
        <vertAlign val="superscript"/>
        <sz val="9"/>
        <color theme="1"/>
        <rFont val="Tahoma"/>
        <family val="2"/>
        <charset val="238"/>
      </rPr>
      <t>1)</t>
    </r>
  </si>
  <si>
    <t xml:space="preserve">Obyvateľstvo k 31. 12. </t>
  </si>
  <si>
    <t>predproduktívny vek (0 - 14)</t>
  </si>
  <si>
    <t>produktívny vek (15 - 64)</t>
  </si>
  <si>
    <t xml:space="preserve">Pre-productive (0 - 14) </t>
  </si>
  <si>
    <t>State and change of inhabitants</t>
  </si>
  <si>
    <t>Obyvateľstvo k 31. 12. (osoby)</t>
  </si>
  <si>
    <t>slobodné, slobodní</t>
  </si>
  <si>
    <t>vydaté, ženatí</t>
  </si>
  <si>
    <t>rozvedené, rozvedení</t>
  </si>
  <si>
    <t>ovdovené, ovdovení</t>
  </si>
  <si>
    <t xml:space="preserve">Population as of Dec. 31 (persons) </t>
  </si>
  <si>
    <t>by economic age groups</t>
  </si>
  <si>
    <t xml:space="preserve">Obyvateľstvo k 31. 12. (osoby) </t>
  </si>
  <si>
    <t>podľa ekonomických vekových skupín</t>
  </si>
  <si>
    <r>
      <t xml:space="preserve">v tom vekové skupiny / </t>
    </r>
    <r>
      <rPr>
        <i/>
        <sz val="9"/>
        <color theme="1"/>
        <rFont val="Tahoma"/>
        <family val="2"/>
        <charset val="238"/>
      </rPr>
      <t>of which age groups:</t>
    </r>
  </si>
  <si>
    <t>Population as of Dec. 31 (persons)</t>
  </si>
  <si>
    <t>up to 19</t>
  </si>
  <si>
    <t>Rozvody podľa príčiny rozvratu manželstva (osoby)</t>
  </si>
  <si>
    <t>Divorces by cause of the breakdown of marriage (persons)</t>
  </si>
  <si>
    <t>Stredná dĺžka života podľa 5-ročných vekových skupín (roky)</t>
  </si>
  <si>
    <t>Life expectancy by 5-year age groups (years)</t>
  </si>
  <si>
    <t>up to 14</t>
  </si>
  <si>
    <t>Priemerný vek ženy (roky)</t>
  </si>
  <si>
    <t>Average age of woman (years)</t>
  </si>
  <si>
    <t>Vekové zloženie obyvateľstva k 31. 12.</t>
  </si>
  <si>
    <t>Age structure of population as of Dec. 31.</t>
  </si>
  <si>
    <t>Vek / Age</t>
  </si>
  <si>
    <t>0 - 4</t>
  </si>
  <si>
    <t>5 - 9</t>
  </si>
  <si>
    <t>Zlé zaobchádzanie, trestný čin</t>
  </si>
  <si>
    <t>Rozdielnosť pováh a názorov</t>
  </si>
  <si>
    <t>Zdravotné dôvody</t>
  </si>
  <si>
    <t>Vek /Age</t>
  </si>
  <si>
    <t>Veková skupina / Age group</t>
  </si>
  <si>
    <t>1 - 4</t>
  </si>
  <si>
    <t>Induced abortions</t>
  </si>
  <si>
    <r>
      <t>Stredný stav obyvateľstva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</si>
  <si>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>Mid-year population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</si>
  <si>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t>1) stredný stav obyvateľstva sa do roku 2010 spracovával bilančnou metódou k 1. 7. referenčného roka, od roku 2011 sa stredný stav</t>
  </si>
  <si>
    <t xml:space="preserve"> Marriages by education of engaged couples </t>
  </si>
  <si>
    <t xml:space="preserve"> Marriages by age of engaged couples (persons)</t>
  </si>
  <si>
    <t xml:space="preserve"> Divorces by education of married couples (persons)</t>
  </si>
  <si>
    <t>1) Until 2010, the mid-year population was processed by means of the demographic balancing method as of 1 July of the reference year. Since 2011,</t>
  </si>
  <si>
    <t xml:space="preserve">   the mid-year population is calculated as the arithmetic mean of the initial (1 Jan.) and final (31 Dec.) stocks of the population in the reference year. </t>
  </si>
  <si>
    <r>
      <t>Priemerný vek zomretých (roky)/</t>
    </r>
    <r>
      <rPr>
        <i/>
        <sz val="9"/>
        <color theme="1"/>
        <rFont val="Tahoma"/>
        <family val="2"/>
        <charset val="238"/>
      </rPr>
      <t>Average age of deaths (years)</t>
    </r>
  </si>
  <si>
    <t>poproduktívny vek (65+)</t>
  </si>
  <si>
    <t>Post-productive (65+)</t>
  </si>
  <si>
    <t>poproduktívny vek  (65+)</t>
  </si>
  <si>
    <t>Post-productive age  (65+)</t>
  </si>
  <si>
    <t>1) počet osôb vo veku 65 rokov a viac pripadajúcich na 100 osôb vo veku 0 - 14 rokov</t>
  </si>
  <si>
    <t>85+</t>
  </si>
  <si>
    <t>65+</t>
  </si>
  <si>
    <t>80+</t>
  </si>
  <si>
    <t>50+</t>
  </si>
  <si>
    <t>Average age of mother of live birth children</t>
  </si>
  <si>
    <r>
      <t>Average age of mother at 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live birth children</t>
    </r>
  </si>
  <si>
    <t xml:space="preserve">    obyvateľstva počíta ako aritmetický priemer počiatočného (1. 1.) a koncového (31. 12.) stavu obyvateľstva v referenčnom roku.</t>
  </si>
  <si>
    <t>ženy 15-49</t>
  </si>
  <si>
    <t>v%</t>
  </si>
  <si>
    <t xml:space="preserve"> Rok 2013</t>
  </si>
  <si>
    <t xml:space="preserve"> Year 2013</t>
  </si>
  <si>
    <r>
      <t xml:space="preserve">Zomretí na 1 000 osôb / </t>
    </r>
    <r>
      <rPr>
        <i/>
        <sz val="9"/>
        <color theme="1"/>
        <rFont val="Tahoma"/>
        <family val="2"/>
        <charset val="238"/>
      </rPr>
      <t>Deaths per 1 000 persons</t>
    </r>
  </si>
  <si>
    <t>Structure population by marital status (per cent)</t>
  </si>
  <si>
    <t>Mean age (years)</t>
  </si>
  <si>
    <r>
      <t>Index ekonomického zaťaženia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</si>
  <si>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>Economic dependency ratio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</si>
  <si>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t>Mediánový vek (roky)</t>
  </si>
  <si>
    <t>Median age (years)</t>
  </si>
  <si>
    <t>Divorce with under-age children in per cent</t>
  </si>
  <si>
    <t>2) the number of pre-productive population (aged 0 - 14) and post-productive population (aged 65+) per 100 persons of productive age (aged 15 - 64)</t>
  </si>
  <si>
    <t>2) počet osôb v predproduktívnom veku (0 - 14) a poproduktívnom veku (65+) na 100 osôb v produktívnom veku (15 - 64)</t>
  </si>
  <si>
    <t>60+</t>
  </si>
  <si>
    <t>slobodné</t>
  </si>
  <si>
    <t>vydaté</t>
  </si>
  <si>
    <t>rozvedené</t>
  </si>
  <si>
    <t>nevy-</t>
  </si>
  <si>
    <t>daté</t>
  </si>
  <si>
    <t>married</t>
  </si>
  <si>
    <t>unmarried</t>
  </si>
  <si>
    <t>singles</t>
  </si>
  <si>
    <t>divorced</t>
  </si>
  <si>
    <t>Potratovosť podľa rodinného stavu žien</t>
  </si>
  <si>
    <t>umelé prerušenie tehotenstva</t>
  </si>
  <si>
    <t>Vydaté / Married</t>
  </si>
  <si>
    <t>Nevydaté / Unmarried</t>
  </si>
  <si>
    <t xml:space="preserve">  Slobodné / Singles</t>
  </si>
  <si>
    <t xml:space="preserve">  Rozvedené / Divorced</t>
  </si>
  <si>
    <t>widowed</t>
  </si>
  <si>
    <t>potraty spolu / Total abortions</t>
  </si>
  <si>
    <t>umelé prerušenie tehotenstva / Induced abortions</t>
  </si>
  <si>
    <t>ovdovené</t>
  </si>
  <si>
    <t xml:space="preserve">  Ovdovené / Widowed</t>
  </si>
  <si>
    <t xml:space="preserve">   DEMOGRAFIA</t>
  </si>
  <si>
    <t>Priemerný vek obyv.</t>
  </si>
  <si>
    <t>-</t>
  </si>
  <si>
    <t>74,31</t>
  </si>
  <si>
    <t>73,67</t>
  </si>
  <si>
    <t>69,74</t>
  </si>
  <si>
    <t>64,78</t>
  </si>
  <si>
    <t>59,83</t>
  </si>
  <si>
    <t>54,95</t>
  </si>
  <si>
    <t>50,15</t>
  </si>
  <si>
    <t>45,34</t>
  </si>
  <si>
    <t>40,58</t>
  </si>
  <si>
    <t>35,89</t>
  </si>
  <si>
    <t>31,28</t>
  </si>
  <si>
    <t>26,89</t>
  </si>
  <si>
    <t>22,80</t>
  </si>
  <si>
    <t>19,01</t>
  </si>
  <si>
    <t>15,66</t>
  </si>
  <si>
    <t>12,62</t>
  </si>
  <si>
    <t>9,96</t>
  </si>
  <si>
    <t>7,60</t>
  </si>
  <si>
    <t>5,72</t>
  </si>
  <si>
    <t>80,84</t>
  </si>
  <si>
    <t>80,12</t>
  </si>
  <si>
    <t>76,20</t>
  </si>
  <si>
    <t>71,24</t>
  </si>
  <si>
    <t>66,28</t>
  </si>
  <si>
    <t>61,36</t>
  </si>
  <si>
    <t>56,43</t>
  </si>
  <si>
    <t>51,52</t>
  </si>
  <si>
    <t>46,63</t>
  </si>
  <si>
    <t>41,78</t>
  </si>
  <si>
    <t>37,01</t>
  </si>
  <si>
    <t>32,32</t>
  </si>
  <si>
    <t>27,78</t>
  </si>
  <si>
    <t>23,39</t>
  </si>
  <si>
    <t>19,21</t>
  </si>
  <si>
    <t>15,23</t>
  </si>
  <si>
    <t>11,57</t>
  </si>
  <si>
    <t>8,30</t>
  </si>
  <si>
    <t>5,69</t>
  </si>
  <si>
    <t xml:space="preserve">Príčiny rozvodov </t>
  </si>
  <si>
    <t>Divorces by age of married couples (persons)</t>
  </si>
  <si>
    <t>1) od roku 2019 zmena metodiky zaraďovania potratov - potraty s diagnózami O021 (Zadržaný potrat) a O028 (Iný abnormálny výtvor počatia) boli preradené zo skupiny umelých potratov (druh potratu - iný) do spontánnych potratov</t>
  </si>
  <si>
    <t>1) Since 2019, there is a change in the methodology for classifying abortions - abortions with diagnoses O021 (Missed abortion) and O028 (Other specified abnormal product of conception) have been reclassified from the group of induced abortions (type of abortion - other) to spontaneous abortions.</t>
  </si>
  <si>
    <t>1) Od roku 2019 zmena metodiky zaraďovania potratov - potraty s diagnózami O021 (Zadržaný potrat) a O028 (Iný abnormálny výtvor počatia) boli preradené zo skupiny umelých potratov (druh potratu - iný) do spontánnych potratov.</t>
  </si>
  <si>
    <t>Muži / Men</t>
  </si>
  <si>
    <t>Ženy / Women</t>
  </si>
  <si>
    <t xml:space="preserve">  Ženy / Women</t>
  </si>
  <si>
    <t xml:space="preserve">           Ženy / Women</t>
  </si>
  <si>
    <t xml:space="preserve">   Ženy / Women</t>
  </si>
  <si>
    <t xml:space="preserve">Marriages per 1 000 women, resp. men </t>
  </si>
  <si>
    <t xml:space="preserve">Divorces per 1 000 women, resp. men </t>
  </si>
  <si>
    <t xml:space="preserve">Live-births per 1 000 women at the age of </t>
  </si>
  <si>
    <t>Abortions per 1 000 women at the age 15 - 49</t>
  </si>
  <si>
    <t>Abortion by marital status of women</t>
  </si>
  <si>
    <t>Share of women in fertile age (15 - 49) in per cent</t>
  </si>
  <si>
    <t>Share of women in per cent in age group</t>
  </si>
  <si>
    <t>Number birth men per 1 000 birth women</t>
  </si>
  <si>
    <t>Share of women per 1 000 men</t>
  </si>
  <si>
    <t>Share of women in per cent</t>
  </si>
  <si>
    <t>Priemerná žena / Average woman</t>
  </si>
  <si>
    <t xml:space="preserve">Priemerný muž / Average man </t>
  </si>
  <si>
    <t>ŽIVOT  A  RODINA</t>
  </si>
  <si>
    <t>LIFE  AND  FAMILY</t>
  </si>
  <si>
    <t>Priemerný vek žien (roky)</t>
  </si>
  <si>
    <t>Mean age of men (years)</t>
  </si>
  <si>
    <t xml:space="preserve">zomretých </t>
  </si>
  <si>
    <t>pri sobáši</t>
  </si>
  <si>
    <t>at marriage</t>
  </si>
  <si>
    <t>pri sobáši vzájomne slobodných</t>
  </si>
  <si>
    <t>at marriage of both single</t>
  </si>
  <si>
    <t>pri rozvode</t>
  </si>
  <si>
    <t>at divorce</t>
  </si>
  <si>
    <t>PRÁCA  A  MZDY</t>
  </si>
  <si>
    <t>WORK  AND  WAGES</t>
  </si>
  <si>
    <t>Miera nezamestnanosti podľa VZPS v %</t>
  </si>
  <si>
    <t>Unemployment rate, by LFS in %</t>
  </si>
  <si>
    <t>Priemerná hrubá nominálna mesačná mzda v Eur</t>
  </si>
  <si>
    <t>Average gross nominal monthly wage in EUR</t>
  </si>
  <si>
    <t>VEREJNÝ  ŽIVOT  A  ROZHODOVANIE</t>
  </si>
  <si>
    <t>PUBLIC  LIFE  AND  DECISION  MAKING</t>
  </si>
  <si>
    <t>Politická participácia na národnej úrovni (NR SR) v %</t>
  </si>
  <si>
    <t>Political participation in national level (The National Council of SR) in %</t>
  </si>
  <si>
    <t>Politická participácia na európskej úrovni (Európsky parlament) v %</t>
  </si>
  <si>
    <t>Political participation in european level (The European Parliament) in %</t>
  </si>
  <si>
    <t>Ministerky národnej vlády v %</t>
  </si>
  <si>
    <t>Government Ministers-men in %</t>
  </si>
  <si>
    <t>Primátorky a starostky miest a obcí v %</t>
  </si>
  <si>
    <t>Mayors of towns and municipalities in %</t>
  </si>
  <si>
    <t>CHUDOBA  A  STAROBA</t>
  </si>
  <si>
    <t>POVERTY  AND  OLD  AGE</t>
  </si>
  <si>
    <t>of which: 65 years old and over</t>
  </si>
  <si>
    <t>Priemerný mesačný starobný sólo dôchodok v Eur</t>
  </si>
  <si>
    <t>Average monthly old-age pension solo in EUR</t>
  </si>
  <si>
    <t>Priemerný mesačný invalidný dôchodok v Eur</t>
  </si>
  <si>
    <t>Average monthly invalidity pension in EUR</t>
  </si>
  <si>
    <t>Miera zamestnanosti (15 - 64 rokov) podľa VZPS v %</t>
  </si>
  <si>
    <t>Employment rate 15 - 64 years, by LFS in %</t>
  </si>
  <si>
    <t>At risk of poverty rate after all social transfers in %</t>
  </si>
  <si>
    <t>z toho 65 a viac ročné</t>
  </si>
  <si>
    <t>Miera rizika chudoby po všetkých sociálnych transferoch v %</t>
  </si>
  <si>
    <t>nezistené</t>
  </si>
  <si>
    <t>.</t>
  </si>
  <si>
    <t>Not identified</t>
  </si>
  <si>
    <t>Celkový prírastok (- úbytok)</t>
  </si>
  <si>
    <t>71,16</t>
  </si>
  <si>
    <t>70,48</t>
  </si>
  <si>
    <t>66,54</t>
  </si>
  <si>
    <t>61,59</t>
  </si>
  <si>
    <t>56,63</t>
  </si>
  <si>
    <t>51,75</t>
  </si>
  <si>
    <t>46,93</t>
  </si>
  <si>
    <t>42,16</t>
  </si>
  <si>
    <t>37,44</t>
  </si>
  <si>
    <t>32,76</t>
  </si>
  <si>
    <t>28,24</t>
  </si>
  <si>
    <t>23,95</t>
  </si>
  <si>
    <t>19,94</t>
  </si>
  <si>
    <t>16,33</t>
  </si>
  <si>
    <t>13,17</t>
  </si>
  <si>
    <t>10,38</t>
  </si>
  <si>
    <t>7,94</t>
  </si>
  <si>
    <t>5,89</t>
  </si>
  <si>
    <t>4,20</t>
  </si>
  <si>
    <t>78,13</t>
  </si>
  <si>
    <t>77,40</t>
  </si>
  <si>
    <t>73,44</t>
  </si>
  <si>
    <t>68,48</t>
  </si>
  <si>
    <t>63,52</t>
  </si>
  <si>
    <t>58,58</t>
  </si>
  <si>
    <t>53,66</t>
  </si>
  <si>
    <t>48,75</t>
  </si>
  <si>
    <t>43,87</t>
  </si>
  <si>
    <t>39,05</t>
  </si>
  <si>
    <t>34,30</t>
  </si>
  <si>
    <t>29,65</t>
  </si>
  <si>
    <t>25,19</t>
  </si>
  <si>
    <t>20,95</t>
  </si>
  <si>
    <t>16,97</t>
  </si>
  <si>
    <t>13,26</t>
  </si>
  <si>
    <t>9,94</t>
  </si>
  <si>
    <t>7,14</t>
  </si>
  <si>
    <t>4,88</t>
  </si>
  <si>
    <t>73,57</t>
  </si>
  <si>
    <t>72,98</t>
  </si>
  <si>
    <t>69,05</t>
  </si>
  <si>
    <t>64,08</t>
  </si>
  <si>
    <t>59,12</t>
  </si>
  <si>
    <t>54,23</t>
  </si>
  <si>
    <t>49,40</t>
  </si>
  <si>
    <t>44,61</t>
  </si>
  <si>
    <t>39,89</t>
  </si>
  <si>
    <t>35,24</t>
  </si>
  <si>
    <t>30,67</t>
  </si>
  <si>
    <t>26,29</t>
  </si>
  <si>
    <t>22,16</t>
  </si>
  <si>
    <t>18,39</t>
  </si>
  <si>
    <t>14,98</t>
  </si>
  <si>
    <t>11,92</t>
  </si>
  <si>
    <t>9,26</t>
  </si>
  <si>
    <t>6,91</t>
  </si>
  <si>
    <t>5,03</t>
  </si>
  <si>
    <t>80,30</t>
  </si>
  <si>
    <t>79,53</t>
  </si>
  <si>
    <t>75,61</t>
  </si>
  <si>
    <t>70,67</t>
  </si>
  <si>
    <t>65,73</t>
  </si>
  <si>
    <t>60,77</t>
  </si>
  <si>
    <t>55,85</t>
  </si>
  <si>
    <t>50,93</t>
  </si>
  <si>
    <t>46,02</t>
  </si>
  <si>
    <t>41,19</t>
  </si>
  <si>
    <t>36,39</t>
  </si>
  <si>
    <t>31,72</t>
  </si>
  <si>
    <t>27,16</t>
  </si>
  <si>
    <t>22,78</t>
  </si>
  <si>
    <t>18,57</t>
  </si>
  <si>
    <t>14,62</t>
  </si>
  <si>
    <t>10,94</t>
  </si>
  <si>
    <t>7,75</t>
  </si>
  <si>
    <t>5,14</t>
  </si>
  <si>
    <t>Life expectancy at birth by sex in 2004 - 2022</t>
  </si>
  <si>
    <t>Stredná dĺžka života pri narodení podľa pohlavia v roku 2004 - 2022</t>
  </si>
  <si>
    <t>ŽENY  A  MUŽI  V  SR  2024</t>
  </si>
  <si>
    <t>WOMEN  AND  MEN  IN  SLOVAKIA  2024</t>
  </si>
  <si>
    <r>
      <t xml:space="preserve">Zomretí podľa veku (osoby) / </t>
    </r>
    <r>
      <rPr>
        <b/>
        <i/>
        <sz val="9"/>
        <color rgb="FF538DD5"/>
        <rFont val="Tahoma"/>
        <family val="2"/>
        <charset val="238"/>
      </rPr>
      <t>Deaths by age (persons)</t>
    </r>
  </si>
  <si>
    <r>
      <t xml:space="preserve">Potraty podľa druhu spolu </t>
    </r>
    <r>
      <rPr>
        <b/>
        <vertAlign val="superscript"/>
        <sz val="9"/>
        <color rgb="FF538DD5"/>
        <rFont val="Tahoma"/>
        <family val="2"/>
        <charset val="238"/>
      </rPr>
      <t>1)</t>
    </r>
  </si>
  <si>
    <r>
      <t xml:space="preserve">Total abortions by type </t>
    </r>
    <r>
      <rPr>
        <b/>
        <vertAlign val="superscript"/>
        <sz val="9"/>
        <color rgb="FF538DD5"/>
        <rFont val="Tahoma"/>
        <family val="2"/>
        <charset val="238"/>
      </rPr>
      <t>1)</t>
    </r>
  </si>
  <si>
    <r>
      <t xml:space="preserve">Rodinný stav / </t>
    </r>
    <r>
      <rPr>
        <b/>
        <i/>
        <sz val="12"/>
        <color rgb="FFFF0000"/>
        <rFont val="Tahoma"/>
        <family val="2"/>
        <charset val="238"/>
      </rPr>
      <t>Marital status</t>
    </r>
  </si>
  <si>
    <r>
      <t xml:space="preserve">v tom / </t>
    </r>
    <r>
      <rPr>
        <b/>
        <i/>
        <sz val="8"/>
        <color rgb="FFFF0000"/>
        <rFont val="Tahoma"/>
        <family val="2"/>
        <charset val="238"/>
      </rPr>
      <t>of which</t>
    </r>
  </si>
  <si>
    <r>
      <t xml:space="preserve">Potraty spolu v roku 2023 </t>
    </r>
    <r>
      <rPr>
        <b/>
        <vertAlign val="superscript"/>
        <sz val="9"/>
        <color rgb="FF538DD5"/>
        <rFont val="Tahoma"/>
        <family val="2"/>
        <charset val="238"/>
      </rPr>
      <t>1)</t>
    </r>
  </si>
  <si>
    <r>
      <t xml:space="preserve">Total abortions in year 2023 </t>
    </r>
    <r>
      <rPr>
        <b/>
        <vertAlign val="superscript"/>
        <sz val="9"/>
        <color rgb="FF538DD5"/>
        <rFont val="Tahoma"/>
        <family val="2"/>
        <charset val="238"/>
      </rPr>
      <t>1)</t>
    </r>
  </si>
  <si>
    <t>74,73</t>
  </si>
  <si>
    <t>74,11</t>
  </si>
  <si>
    <t>70,20</t>
  </si>
  <si>
    <t>65,23</t>
  </si>
  <si>
    <t>60,29</t>
  </si>
  <si>
    <t>55,40</t>
  </si>
  <si>
    <t>50,58</t>
  </si>
  <si>
    <t>45,80</t>
  </si>
  <si>
    <t>41,04</t>
  </si>
  <si>
    <t>36,36</t>
  </si>
  <si>
    <t>31,83</t>
  </si>
  <si>
    <t>27,42</t>
  </si>
  <si>
    <t>23,24</t>
  </si>
  <si>
    <t>19,33</t>
  </si>
  <si>
    <t>15,83</t>
  </si>
  <si>
    <t>12,64</t>
  </si>
  <si>
    <t>9,84</t>
  </si>
  <si>
    <t>7,42</t>
  </si>
  <si>
    <t>5,44</t>
  </si>
  <si>
    <t>81,35</t>
  </si>
  <si>
    <t>80,64</t>
  </si>
  <si>
    <t>76,72</t>
  </si>
  <si>
    <t>71,74</t>
  </si>
  <si>
    <t>66,78</t>
  </si>
  <si>
    <t>61,83</t>
  </si>
  <si>
    <t>56,91</t>
  </si>
  <si>
    <t>51,99</t>
  </si>
  <si>
    <t>47,09</t>
  </si>
  <si>
    <t>42,26</t>
  </si>
  <si>
    <t>37,47</t>
  </si>
  <si>
    <t>32,79</t>
  </si>
  <si>
    <t>28,22</t>
  </si>
  <si>
    <t>23,79</t>
  </si>
  <si>
    <t>19,56</t>
  </si>
  <si>
    <t>15,58</t>
  </si>
  <si>
    <t>8,71</t>
  </si>
  <si>
    <t>6,06</t>
  </si>
  <si>
    <t xml:space="preserve"> Year 2023</t>
  </si>
  <si>
    <t>Rok 2023/ Year 2023</t>
  </si>
  <si>
    <t xml:space="preserve"> Rok 2023</t>
  </si>
  <si>
    <t>Rok 2013 / Year 2013</t>
  </si>
  <si>
    <t>Rozvody podľa vekových skupín v roku 2023/ Divorces by age groups in 2023</t>
  </si>
  <si>
    <t>nezistený</t>
  </si>
  <si>
    <t>rodinný stav</t>
  </si>
  <si>
    <t>Nezistené / Not identified</t>
  </si>
  <si>
    <t>Potraty v roku 2023 podľa rodinného stavu žien / Abortions in 2023 by marital status of women</t>
  </si>
  <si>
    <t>Pre-productive age  (0 - 14)</t>
  </si>
  <si>
    <t>Graphic annex</t>
  </si>
  <si>
    <t>Grafická príloha</t>
  </si>
  <si>
    <t>Abortion by marital status of females</t>
  </si>
  <si>
    <t>34-35</t>
  </si>
  <si>
    <t>32-33</t>
  </si>
  <si>
    <t>30-31</t>
  </si>
  <si>
    <t>28-29</t>
  </si>
  <si>
    <t>26-27</t>
  </si>
  <si>
    <t>Divorces by cause of the breakdown of marriage</t>
  </si>
  <si>
    <t>24-25</t>
  </si>
  <si>
    <t>Rozvody podľa príčiny rozvratu manželstva</t>
  </si>
  <si>
    <t>Divorces by age of married couples and education</t>
  </si>
  <si>
    <t>22-23</t>
  </si>
  <si>
    <t>Rozvody podľa veku manželov a vzdelania</t>
  </si>
  <si>
    <t>20-21</t>
  </si>
  <si>
    <t>Age structure of population by five year´s age-groups</t>
  </si>
  <si>
    <t>18-19</t>
  </si>
  <si>
    <t>Veková štruktúra obyvateľstva podľa 5-ročných vekových skupín</t>
  </si>
  <si>
    <t>16-17</t>
  </si>
  <si>
    <t>14-15</t>
  </si>
  <si>
    <t>12-13</t>
  </si>
  <si>
    <t>Average woman / Average man</t>
  </si>
  <si>
    <t>10-11</t>
  </si>
  <si>
    <t>Priemerná žena / Priemerný muž</t>
  </si>
  <si>
    <t>Contents</t>
  </si>
  <si>
    <t>Obsah</t>
  </si>
  <si>
    <t>Spolu / Total</t>
  </si>
  <si>
    <t>Zdrojové údaje 1</t>
  </si>
  <si>
    <t>Graf 1</t>
  </si>
  <si>
    <t>Graf 2</t>
  </si>
  <si>
    <t>Graf 3</t>
  </si>
  <si>
    <t>Zdrojové údaje 3</t>
  </si>
  <si>
    <t>Zdrojové údaje 2</t>
  </si>
  <si>
    <t>Graf 4</t>
  </si>
  <si>
    <t>Zdrojové údaje 4</t>
  </si>
  <si>
    <t>Graf 5</t>
  </si>
  <si>
    <t>Zdrojové údaje 5</t>
  </si>
  <si>
    <t>Graf 6</t>
  </si>
  <si>
    <t>Zdrojové údaje 6</t>
  </si>
  <si>
    <t>Graf 7</t>
  </si>
  <si>
    <t>Zdrojové údaje 7</t>
  </si>
  <si>
    <t>Zdrojové údaje 8</t>
  </si>
  <si>
    <t>Graf 8</t>
  </si>
  <si>
    <t>Graf 9</t>
  </si>
  <si>
    <t>Zdrojové údaje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</si>
</sst>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S_k_-;\-* #,##0.00\ _S_k_-;_-* &quot;-&quot;??\ _S_k_-;_-@_-"/>
    <numFmt numFmtId="165" formatCode="#,##0_ ;\-#,##0\ "/>
    <numFmt numFmtId="166" formatCode="0.0"/>
    <numFmt numFmtId="167" formatCode="#,##0.0"/>
    <numFmt numFmtId="168" formatCode="_-* #,##0\ _S_k_-;\-* #,##0\ _S_k_-;_-* &quot;-&quot;??\ _S_k_-;_-@_-"/>
    <numFmt numFmtId="169" formatCode="#,##0.00_ ;\-#,##0.00\ "/>
    <numFmt numFmtId="170" formatCode="#,##0.000"/>
    <numFmt numFmtId="171" formatCode="_-* #,##0.00\ _€_-;\-* #,##0.00\ _€_-;_-* &quot;-&quot;??\ _€_-;_-@_-"/>
  </numFmts>
  <fonts count="109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0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sz val="11"/>
      <color rgb="FF0070C0"/>
      <name val="Calibri"/>
      <family val="2"/>
      <charset val="238"/>
      <scheme val="minor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000054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9"/>
      <color rgb="FF00005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b/>
      <sz val="11"/>
      <color indexed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Calibri"/>
      <family val="2"/>
      <charset val="238"/>
      <scheme val="minor"/>
    </font>
    <font>
      <sz val="9"/>
      <color rgb="FF000054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54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sz val="9"/>
      <color rgb="FFFF9900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8"/>
      <color theme="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00B050"/>
      <name val="Tahom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1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rgb="FFFF0000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14"/>
      <color theme="0"/>
      <name val="Century Gothic"/>
      <family val="2"/>
      <charset val="238"/>
    </font>
    <font>
      <sz val="8"/>
      <color rgb="FF000054"/>
      <name val="Tahoma"/>
      <family val="2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b/>
      <sz val="14"/>
      <color rgb="FF0070C0"/>
      <name val="Century Gothic"/>
      <family val="2"/>
      <charset val="238"/>
    </font>
    <font>
      <sz val="9"/>
      <color rgb="FFFF9900"/>
      <name val="Tahoma"/>
      <family val="2"/>
      <charset val="238"/>
    </font>
    <font>
      <sz val="10"/>
      <color rgb="FF639729"/>
      <name val="Tahoma"/>
      <family val="2"/>
      <charset val="238"/>
    </font>
    <font>
      <sz val="8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7"/>
      <name val="Tahoma"/>
      <family val="2"/>
      <charset val="238"/>
    </font>
    <font>
      <b/>
      <sz val="14"/>
      <color rgb="FFFF9900"/>
      <name val="Century Gothic"/>
      <family val="2"/>
      <charset val="238"/>
    </font>
    <font>
      <sz val="9"/>
      <color rgb="FF000000"/>
      <name val="Tahoma"/>
      <family val="2"/>
      <charset val="238"/>
    </font>
    <font>
      <b/>
      <sz val="18"/>
      <color theme="0"/>
      <name val="Century Gothic"/>
      <family val="2"/>
      <charset val="238"/>
    </font>
    <font>
      <b/>
      <sz val="9"/>
      <color rgb="FF3366CC"/>
      <name val="Tahoma"/>
      <family val="2"/>
      <charset val="238"/>
    </font>
    <font>
      <b/>
      <sz val="18"/>
      <color theme="3" tint="0.79995117038483843"/>
      <name val="Century Gothic"/>
      <family val="2"/>
      <charset val="238"/>
    </font>
    <font>
      <b/>
      <sz val="20"/>
      <color theme="0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607731"/>
      <name val="Calibri"/>
      <family val="2"/>
      <charset val="238"/>
      <scheme val="minor"/>
    </font>
    <font>
      <b/>
      <sz val="9"/>
      <color rgb="FF607731"/>
      <name val="Tahoma"/>
      <family val="2"/>
      <charset val="238"/>
    </font>
    <font>
      <sz val="10"/>
      <color rgb="FF607731"/>
      <name val="Tahoma"/>
      <family val="2"/>
      <charset val="238"/>
    </font>
    <font>
      <b/>
      <sz val="14"/>
      <color rgb="FFB91403"/>
      <name val="Century Gothic"/>
      <family val="2"/>
      <charset val="238"/>
    </font>
    <font>
      <b/>
      <sz val="14"/>
      <color rgb="FF009A46"/>
      <name val="Century Gothic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9"/>
      <color rgb="FFFA6378"/>
      <name val="Tahoma"/>
      <family val="2"/>
      <charset val="238"/>
    </font>
    <font>
      <sz val="10"/>
      <color rgb="FFFA6378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9"/>
      <color rgb="FF7030A0"/>
      <name val="Tahoma"/>
      <family val="2"/>
      <charset val="238"/>
    </font>
    <font>
      <sz val="10"/>
      <color theme="0"/>
      <name val="Arial"/>
      <family val="2"/>
      <charset val="238"/>
    </font>
    <font>
      <sz val="9"/>
      <name val="Arial"/>
      <family val="2"/>
      <charset val="238"/>
    </font>
    <font>
      <b/>
      <sz val="12"/>
      <color rgb="FFDE0045"/>
      <name val="Tahoma"/>
      <family val="2"/>
      <charset val="238"/>
    </font>
    <font>
      <sz val="11"/>
      <color rgb="FFDE0045"/>
      <name val="Calibri"/>
      <family val="2"/>
      <charset val="238"/>
      <scheme val="minor"/>
    </font>
    <font>
      <sz val="9"/>
      <color rgb="FFD09E00"/>
      <name val="Tahoma"/>
      <family val="2"/>
      <charset val="238"/>
    </font>
    <font>
      <b/>
      <sz val="14"/>
      <color rgb="FF76933C"/>
      <name val="Century Gothic"/>
      <family val="2"/>
      <charset val="238"/>
    </font>
    <font>
      <sz val="9"/>
      <color rgb="FF76933C"/>
      <name val="Tahoma"/>
      <family val="2"/>
      <charset val="238"/>
    </font>
    <font>
      <sz val="10"/>
      <color rgb="FFFF6600"/>
      <name val="Tahoma"/>
      <family val="2"/>
      <charset val="238"/>
    </font>
    <font>
      <sz val="5"/>
      <color theme="1"/>
      <name val="Tahoma"/>
      <family val="2"/>
      <charset val="238"/>
    </font>
    <font>
      <sz val="5"/>
      <name val="Tahoma"/>
      <family val="2"/>
      <charset val="238"/>
    </font>
    <font>
      <b/>
      <sz val="20"/>
      <color rgb="FFFF0000"/>
      <name val="Century Gothic"/>
      <family val="2"/>
      <charset val="238"/>
    </font>
    <font>
      <b/>
      <sz val="20"/>
      <color rgb="FF0070C0"/>
      <name val="Century Gothic"/>
      <family val="2"/>
      <charset val="238"/>
    </font>
    <font>
      <b/>
      <sz val="12"/>
      <color rgb="FFFF0000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9"/>
      <color rgb="FF538DD5"/>
      <name val="Tahoma"/>
      <family val="2"/>
      <charset val="238"/>
    </font>
    <font>
      <b/>
      <i/>
      <sz val="9"/>
      <color rgb="FF538DD5"/>
      <name val="Tahoma"/>
      <family val="2"/>
      <charset val="238"/>
    </font>
    <font>
      <b/>
      <vertAlign val="superscript"/>
      <sz val="9"/>
      <color rgb="FF538DD5"/>
      <name val="Tahoma"/>
      <family val="2"/>
      <charset val="238"/>
    </font>
    <font>
      <b/>
      <i/>
      <sz val="12"/>
      <color rgb="FFFF000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8"/>
      <color rgb="FFFF0000"/>
      <name val="Tahoma"/>
      <family val="2"/>
      <charset val="238"/>
    </font>
    <font>
      <b/>
      <i/>
      <sz val="8"/>
      <color rgb="FFFF0000"/>
      <name val="Tahoma"/>
      <family val="2"/>
      <charset val="238"/>
    </font>
    <font>
      <b/>
      <i/>
      <sz val="10"/>
      <color rgb="FFFF0000"/>
      <name val="Tahoma"/>
      <family val="2"/>
      <charset val="238"/>
    </font>
    <font>
      <sz val="10"/>
      <color rgb="FF538DD5"/>
      <name val="Tahoma"/>
      <family val="2"/>
      <charset val="238"/>
    </font>
    <font>
      <b/>
      <sz val="12"/>
      <color theme="1"/>
      <name val="Tahoma"/>
      <family val="2"/>
      <charset val="238"/>
    </font>
    <font>
      <i/>
      <sz val="8"/>
      <color theme="1"/>
      <name val="Century Gothic"/>
      <family val="2"/>
      <charset val="238"/>
    </font>
    <font>
      <b/>
      <sz val="10"/>
      <color theme="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F3F"/>
        <bgColor rgb="FFFFEB9C"/>
      </patternFill>
    </fill>
    <fill>
      <patternFill patternType="solid">
        <fgColor rgb="FFFF3F3F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rgb="FF0070C0"/>
      </top>
      <bottom style="double">
        <color rgb="FFFF0000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/>
      <top style="double">
        <color rgb="FFFF0000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20" fillId="0" borderId="0"/>
    <xf numFmtId="0" fontId="42" fillId="0" borderId="0"/>
    <xf numFmtId="0" fontId="49" fillId="2" borderId="0" applyNumberFormat="0" applyBorder="0" applyAlignment="0" applyProtection="0"/>
    <xf numFmtId="0" fontId="76" fillId="0" borderId="0"/>
    <xf numFmtId="171" fontId="2" fillId="0" borderId="0" applyFont="0" applyFill="0" applyBorder="0" applyAlignment="0" applyProtection="0"/>
    <xf numFmtId="0" fontId="108" fillId="0" borderId="0" applyNumberFormat="0" applyFill="0" applyBorder="0" applyAlignment="0" applyProtection="0"/>
  </cellStyleXfs>
  <cellXfs count="633">
    <xf numFmtId="0" fontId="0" fillId="0" borderId="0" xfId="0"/>
    <xf numFmtId="0" fontId="4" fillId="0" borderId="0" xfId="0" applyFont="1" applyAlignment="1">
      <alignment vertical="top" wrapText="1"/>
    </xf>
    <xf numFmtId="0" fontId="8" fillId="0" borderId="0" xfId="0" applyFont="1" applyAlignment="1"/>
    <xf numFmtId="3" fontId="8" fillId="0" borderId="0" xfId="0" applyNumberFormat="1" applyFont="1" applyAlignment="1"/>
    <xf numFmtId="3" fontId="8" fillId="0" borderId="0" xfId="0" applyNumberFormat="1" applyFont="1" applyAlignment="1">
      <alignment readingOrder="1"/>
    </xf>
    <xf numFmtId="0" fontId="8" fillId="0" borderId="0" xfId="0" applyFont="1"/>
    <xf numFmtId="0" fontId="9" fillId="0" borderId="0" xfId="0" applyFont="1" applyAlignment="1">
      <alignment horizontal="right" wrapText="1" readingOrder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 wrapText="1" readingOrder="1"/>
    </xf>
    <xf numFmtId="3" fontId="8" fillId="0" borderId="0" xfId="0" applyNumberFormat="1" applyFont="1" applyAlignment="1">
      <alignment horizontal="right" wrapText="1" readingOrder="1"/>
    </xf>
    <xf numFmtId="0" fontId="8" fillId="0" borderId="0" xfId="2" applyFont="1"/>
    <xf numFmtId="3" fontId="8" fillId="0" borderId="0" xfId="0" applyNumberFormat="1" applyFont="1" applyAlignment="1">
      <alignment horizontal="right" readingOrder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165" fontId="8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 readingOrder="1"/>
    </xf>
    <xf numFmtId="0" fontId="0" fillId="0" borderId="0" xfId="0" applyBorder="1"/>
    <xf numFmtId="3" fontId="8" fillId="0" borderId="0" xfId="0" applyNumberFormat="1" applyFont="1" applyBorder="1" applyAlignment="1">
      <alignment horizontal="right"/>
    </xf>
    <xf numFmtId="0" fontId="8" fillId="0" borderId="0" xfId="0" applyFont="1" applyBorder="1" applyAlignment="1"/>
    <xf numFmtId="0" fontId="12" fillId="0" borderId="0" xfId="0" applyFont="1" applyBorder="1" applyAlignment="1">
      <alignment wrapText="1"/>
    </xf>
    <xf numFmtId="3" fontId="8" fillId="0" borderId="0" xfId="1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2" fontId="0" fillId="0" borderId="0" xfId="0" applyNumberFormat="1"/>
    <xf numFmtId="0" fontId="15" fillId="0" borderId="0" xfId="0" applyFont="1" applyAlignment="1">
      <alignment horizontal="left" wrapText="1" readingOrder="1"/>
    </xf>
    <xf numFmtId="0" fontId="11" fillId="0" borderId="0" xfId="0" applyFont="1" applyAlignment="1">
      <alignment horizontal="left" wrapText="1" readingOrder="1"/>
    </xf>
    <xf numFmtId="0" fontId="11" fillId="0" borderId="0" xfId="0" applyFont="1" applyAlignment="1">
      <alignment horizontal="right" wrapText="1" readingOrder="1"/>
    </xf>
    <xf numFmtId="0" fontId="13" fillId="0" borderId="0" xfId="0" applyFont="1"/>
    <xf numFmtId="0" fontId="11" fillId="0" borderId="0" xfId="0" applyFont="1" applyAlignment="1">
      <alignment wrapText="1"/>
    </xf>
    <xf numFmtId="3" fontId="14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/>
    </xf>
    <xf numFmtId="3" fontId="14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Fill="1"/>
    <xf numFmtId="0" fontId="12" fillId="0" borderId="0" xfId="0" applyFont="1" applyAlignment="1">
      <alignment horizontal="right"/>
    </xf>
    <xf numFmtId="1" fontId="16" fillId="0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>
      <alignment horizontal="center"/>
    </xf>
    <xf numFmtId="0" fontId="0" fillId="0" borderId="0" xfId="0" applyFill="1" applyBorder="1"/>
    <xf numFmtId="3" fontId="15" fillId="0" borderId="0" xfId="0" applyNumberFormat="1" applyFont="1" applyAlignment="1">
      <alignment readingOrder="1"/>
    </xf>
    <xf numFmtId="0" fontId="18" fillId="0" borderId="0" xfId="0" applyFont="1" applyAlignment="1">
      <alignment wrapText="1" readingOrder="1"/>
    </xf>
    <xf numFmtId="3" fontId="15" fillId="0" borderId="0" xfId="0" applyNumberFormat="1" applyFont="1" applyAlignment="1">
      <alignment wrapText="1" readingOrder="1"/>
    </xf>
    <xf numFmtId="0" fontId="3" fillId="0" borderId="0" xfId="0" applyFont="1" applyAlignment="1">
      <alignment vertical="center"/>
    </xf>
    <xf numFmtId="3" fontId="15" fillId="0" borderId="0" xfId="0" applyNumberFormat="1" applyFont="1" applyAlignment="1">
      <alignment vertical="center" wrapText="1" readingOrder="1"/>
    </xf>
    <xf numFmtId="0" fontId="19" fillId="0" borderId="0" xfId="0" applyFont="1" applyAlignment="1">
      <alignment vertical="center" wrapText="1" readingOrder="1"/>
    </xf>
    <xf numFmtId="0" fontId="3" fillId="0" borderId="0" xfId="0" applyFont="1" applyAlignment="1"/>
    <xf numFmtId="3" fontId="0" fillId="0" borderId="0" xfId="0" applyNumberFormat="1" applyFill="1"/>
    <xf numFmtId="2" fontId="15" fillId="0" borderId="0" xfId="0" applyNumberFormat="1" applyFont="1" applyAlignment="1">
      <alignment wrapText="1" readingOrder="1"/>
    </xf>
    <xf numFmtId="3" fontId="0" fillId="0" borderId="0" xfId="0" applyNumberFormat="1" applyAlignment="1"/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 vertical="center" textRotation="90" wrapText="1"/>
    </xf>
    <xf numFmtId="0" fontId="8" fillId="0" borderId="0" xfId="0" applyFont="1" applyFill="1"/>
    <xf numFmtId="0" fontId="7" fillId="0" borderId="0" xfId="0" applyFont="1" applyAlignment="1">
      <alignment horizontal="left" vertical="center"/>
    </xf>
    <xf numFmtId="0" fontId="1" fillId="0" borderId="0" xfId="0" applyFont="1"/>
    <xf numFmtId="0" fontId="12" fillId="0" borderId="0" xfId="0" applyFont="1"/>
    <xf numFmtId="3" fontId="21" fillId="0" borderId="0" xfId="3" applyNumberFormat="1" applyFont="1" applyFill="1" applyBorder="1"/>
    <xf numFmtId="0" fontId="13" fillId="0" borderId="0" xfId="0" applyFont="1" applyFill="1"/>
    <xf numFmtId="0" fontId="15" fillId="0" borderId="0" xfId="0" applyFont="1" applyFill="1" applyAlignment="1">
      <alignment horizontal="left" wrapText="1" readingOrder="1"/>
    </xf>
    <xf numFmtId="0" fontId="23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 wrapText="1" readingOrder="1"/>
    </xf>
    <xf numFmtId="3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3" fontId="8" fillId="0" borderId="0" xfId="0" applyNumberFormat="1" applyFont="1" applyFill="1" applyAlignment="1">
      <alignment horizontal="right" wrapText="1" readingOrder="1"/>
    </xf>
    <xf numFmtId="3" fontId="8" fillId="0" borderId="0" xfId="0" applyNumberFormat="1" applyFont="1" applyFill="1" applyAlignment="1">
      <alignment horizontal="right" readingOrder="1"/>
    </xf>
    <xf numFmtId="166" fontId="17" fillId="0" borderId="0" xfId="0" applyNumberFormat="1" applyFont="1" applyFill="1" applyBorder="1" applyAlignment="1">
      <alignment horizontal="center"/>
    </xf>
    <xf numFmtId="0" fontId="23" fillId="0" borderId="0" xfId="3" applyFont="1" applyFill="1" applyBorder="1"/>
    <xf numFmtId="0" fontId="8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6" fontId="0" fillId="0" borderId="0" xfId="0" applyNumberFormat="1" applyFill="1" applyBorder="1"/>
    <xf numFmtId="0" fontId="8" fillId="0" borderId="0" xfId="2" applyFont="1" applyFill="1" applyBorder="1"/>
    <xf numFmtId="3" fontId="14" fillId="0" borderId="0" xfId="0" applyNumberFormat="1" applyFont="1" applyFill="1" applyBorder="1" applyAlignment="1">
      <alignment horizontal="right" wrapText="1"/>
    </xf>
    <xf numFmtId="49" fontId="21" fillId="0" borderId="0" xfId="3" applyNumberFormat="1" applyFont="1" applyFill="1" applyBorder="1" applyAlignment="1">
      <alignment horizontal="center"/>
    </xf>
    <xf numFmtId="0" fontId="21" fillId="0" borderId="0" xfId="3" applyFont="1" applyFill="1" applyBorder="1"/>
    <xf numFmtId="49" fontId="23" fillId="0" borderId="0" xfId="3" applyNumberFormat="1" applyFont="1" applyFill="1" applyBorder="1" applyAlignment="1">
      <alignment horizontal="center" vertical="top"/>
    </xf>
    <xf numFmtId="3" fontId="23" fillId="0" borderId="0" xfId="3" applyNumberFormat="1" applyFont="1" applyFill="1" applyBorder="1" applyAlignment="1">
      <alignment vertical="top"/>
    </xf>
    <xf numFmtId="3" fontId="23" fillId="0" borderId="0" xfId="3" applyNumberFormat="1" applyFont="1" applyFill="1" applyBorder="1" applyAlignment="1">
      <alignment horizontal="right" vertical="top"/>
    </xf>
    <xf numFmtId="0" fontId="24" fillId="0" borderId="0" xfId="0" applyFont="1" applyBorder="1"/>
    <xf numFmtId="0" fontId="12" fillId="0" borderId="0" xfId="0" applyFont="1" applyAlignment="1">
      <alignment horizontal="center"/>
    </xf>
    <xf numFmtId="3" fontId="26" fillId="0" borderId="0" xfId="0" applyNumberFormat="1" applyFont="1"/>
    <xf numFmtId="0" fontId="26" fillId="0" borderId="0" xfId="0" applyFont="1" applyAlignment="1"/>
    <xf numFmtId="0" fontId="27" fillId="0" borderId="0" xfId="0" applyFont="1"/>
    <xf numFmtId="0" fontId="26" fillId="0" borderId="0" xfId="0" applyFont="1"/>
    <xf numFmtId="165" fontId="26" fillId="0" borderId="0" xfId="1" applyNumberFormat="1" applyFont="1" applyAlignment="1">
      <alignment horizontal="right" readingOrder="1"/>
    </xf>
    <xf numFmtId="3" fontId="26" fillId="0" borderId="0" xfId="0" applyNumberFormat="1" applyFont="1" applyAlignment="1">
      <alignment horizontal="right" wrapText="1"/>
    </xf>
    <xf numFmtId="4" fontId="26" fillId="0" borderId="0" xfId="0" applyNumberFormat="1" applyFont="1" applyAlignment="1"/>
    <xf numFmtId="0" fontId="26" fillId="0" borderId="0" xfId="0" applyFont="1" applyAlignment="1">
      <alignment horizontal="left" indent="2"/>
    </xf>
    <xf numFmtId="0" fontId="26" fillId="0" borderId="0" xfId="2" applyFont="1"/>
    <xf numFmtId="4" fontId="26" fillId="0" borderId="0" xfId="0" applyNumberFormat="1" applyFont="1"/>
    <xf numFmtId="0" fontId="28" fillId="0" borderId="0" xfId="0" applyFont="1" applyAlignment="1">
      <alignment vertical="top" wrapText="1"/>
    </xf>
    <xf numFmtId="0" fontId="29" fillId="0" borderId="0" xfId="0" applyFont="1" applyAlignment="1">
      <alignment horizontal="center" wrapText="1" readingOrder="1"/>
    </xf>
    <xf numFmtId="0" fontId="27" fillId="0" borderId="0" xfId="0" applyFont="1" applyAlignment="1">
      <alignment horizontal="right"/>
    </xf>
    <xf numFmtId="3" fontId="26" fillId="0" borderId="0" xfId="0" applyNumberFormat="1" applyFont="1" applyAlignment="1">
      <alignment horizontal="right"/>
    </xf>
    <xf numFmtId="3" fontId="26" fillId="0" borderId="0" xfId="1" applyNumberFormat="1" applyFont="1" applyAlignment="1">
      <alignment horizontal="right"/>
    </xf>
    <xf numFmtId="0" fontId="26" fillId="0" borderId="0" xfId="0" applyFont="1" applyAlignment="1">
      <alignment horizontal="left" indent="4"/>
    </xf>
    <xf numFmtId="0" fontId="27" fillId="0" borderId="0" xfId="0" applyFont="1" applyAlignment="1">
      <alignment horizontal="left" indent="2"/>
    </xf>
    <xf numFmtId="165" fontId="26" fillId="0" borderId="0" xfId="1" applyNumberFormat="1" applyFont="1" applyAlignment="1">
      <alignment horizontal="right"/>
    </xf>
    <xf numFmtId="165" fontId="26" fillId="0" borderId="0" xfId="1" applyNumberFormat="1" applyFont="1" applyBorder="1" applyAlignment="1">
      <alignment horizontal="right"/>
    </xf>
    <xf numFmtId="0" fontId="25" fillId="0" borderId="0" xfId="0" applyFont="1" applyAlignment="1">
      <alignment horizontal="left" wrapText="1" readingOrder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center" wrapText="1" readingOrder="1"/>
    </xf>
    <xf numFmtId="0" fontId="25" fillId="0" borderId="0" xfId="0" applyFont="1" applyAlignment="1">
      <alignment horizontal="right" wrapText="1" readingOrder="1"/>
    </xf>
    <xf numFmtId="0" fontId="26" fillId="0" borderId="0" xfId="0" applyFont="1" applyAlignment="1">
      <alignment horizontal="center"/>
    </xf>
    <xf numFmtId="165" fontId="26" fillId="0" borderId="0" xfId="1" applyNumberFormat="1" applyFont="1" applyBorder="1" applyAlignment="1">
      <alignment horizontal="right" readingOrder="1"/>
    </xf>
    <xf numFmtId="0" fontId="26" fillId="0" borderId="0" xfId="0" applyFont="1" applyBorder="1"/>
    <xf numFmtId="3" fontId="26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wrapText="1"/>
    </xf>
    <xf numFmtId="0" fontId="0" fillId="0" borderId="0" xfId="0" applyFont="1"/>
    <xf numFmtId="3" fontId="1" fillId="0" borderId="0" xfId="0" applyNumberFormat="1" applyFont="1" applyAlignment="1"/>
    <xf numFmtId="0" fontId="26" fillId="0" borderId="0" xfId="0" applyFont="1" applyAlignment="1">
      <alignment vertical="center" wrapText="1"/>
    </xf>
    <xf numFmtId="3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 readingOrder="1"/>
    </xf>
    <xf numFmtId="3" fontId="26" fillId="0" borderId="0" xfId="0" applyNumberFormat="1" applyFont="1" applyAlignment="1">
      <alignment horizontal="right" vertical="center" wrapText="1" readingOrder="1"/>
    </xf>
    <xf numFmtId="165" fontId="26" fillId="0" borderId="0" xfId="1" applyNumberFormat="1" applyFont="1" applyAlignment="1">
      <alignment horizontal="right" vertical="center" readingOrder="1"/>
    </xf>
    <xf numFmtId="3" fontId="26" fillId="0" borderId="0" xfId="0" applyNumberFormat="1" applyFont="1" applyAlignment="1">
      <alignment vertical="center" readingOrder="1"/>
    </xf>
    <xf numFmtId="3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vertical="center"/>
    </xf>
    <xf numFmtId="4" fontId="26" fillId="0" borderId="0" xfId="0" applyNumberFormat="1" applyFont="1" applyAlignment="1">
      <alignment horizontal="right" vertical="center" wrapText="1" readingOrder="1"/>
    </xf>
    <xf numFmtId="4" fontId="26" fillId="0" borderId="0" xfId="0" applyNumberFormat="1" applyFont="1" applyAlignment="1">
      <alignment horizontal="right" vertical="center" readingOrder="1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left" vertical="center"/>
    </xf>
    <xf numFmtId="2" fontId="26" fillId="0" borderId="0" xfId="0" applyNumberFormat="1" applyFont="1" applyAlignment="1">
      <alignment vertical="center" readingOrder="1"/>
    </xf>
    <xf numFmtId="166" fontId="26" fillId="0" borderId="0" xfId="0" applyNumberFormat="1" applyFont="1" applyAlignment="1">
      <alignment vertical="center"/>
    </xf>
    <xf numFmtId="0" fontId="26" fillId="0" borderId="0" xfId="2" applyFont="1" applyFill="1" applyAlignment="1">
      <alignment vertical="center"/>
    </xf>
    <xf numFmtId="0" fontId="26" fillId="0" borderId="0" xfId="2" applyFont="1" applyFill="1" applyAlignment="1">
      <alignment horizontal="left" vertical="center"/>
    </xf>
    <xf numFmtId="2" fontId="26" fillId="0" borderId="0" xfId="0" applyNumberFormat="1" applyFont="1" applyAlignment="1">
      <alignment horizontal="right" vertical="center" readingOrder="1"/>
    </xf>
    <xf numFmtId="0" fontId="26" fillId="0" borderId="0" xfId="0" applyFont="1" applyAlignment="1">
      <alignment horizontal="left" vertical="center" wrapText="1" indent="2" readingOrder="1"/>
    </xf>
    <xf numFmtId="0" fontId="26" fillId="0" borderId="0" xfId="0" applyFont="1" applyAlignment="1">
      <alignment horizontal="left" vertical="center" indent="2"/>
    </xf>
    <xf numFmtId="0" fontId="1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wrapText="1" readingOrder="1"/>
    </xf>
    <xf numFmtId="3" fontId="26" fillId="0" borderId="0" xfId="0" applyNumberFormat="1" applyFont="1" applyAlignment="1">
      <alignment horizontal="right" vertical="center" readingOrder="1"/>
    </xf>
    <xf numFmtId="3" fontId="26" fillId="0" borderId="0" xfId="1" applyNumberFormat="1" applyFont="1" applyAlignment="1">
      <alignment horizontal="right" vertical="center" readingOrder="1"/>
    </xf>
    <xf numFmtId="3" fontId="26" fillId="0" borderId="0" xfId="1" applyNumberFormat="1" applyFont="1" applyBorder="1" applyAlignment="1">
      <alignment horizontal="right" vertical="center" readingOrder="1"/>
    </xf>
    <xf numFmtId="3" fontId="26" fillId="0" borderId="0" xfId="0" applyNumberFormat="1" applyFont="1" applyBorder="1" applyAlignment="1">
      <alignment vertical="center" readingOrder="1"/>
    </xf>
    <xf numFmtId="3" fontId="26" fillId="0" borderId="0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 indent="4"/>
    </xf>
    <xf numFmtId="0" fontId="26" fillId="0" borderId="0" xfId="2" applyFont="1" applyAlignment="1">
      <alignment horizontal="left" vertical="center" indent="2"/>
    </xf>
    <xf numFmtId="0" fontId="0" fillId="0" borderId="0" xfId="0" applyAlignment="1">
      <alignment horizontal="right" vertical="center"/>
    </xf>
    <xf numFmtId="0" fontId="1" fillId="0" borderId="0" xfId="2" applyFont="1"/>
    <xf numFmtId="3" fontId="1" fillId="0" borderId="0" xfId="0" applyNumberFormat="1" applyFont="1"/>
    <xf numFmtId="0" fontId="33" fillId="0" borderId="0" xfId="0" applyFont="1" applyAlignment="1">
      <alignment horizontal="left" indent="2"/>
    </xf>
    <xf numFmtId="3" fontId="26" fillId="0" borderId="0" xfId="0" applyNumberFormat="1" applyFont="1" applyAlignment="1">
      <alignment horizontal="right" vertical="center"/>
    </xf>
    <xf numFmtId="3" fontId="26" fillId="0" borderId="0" xfId="1" applyNumberFormat="1" applyFont="1" applyAlignment="1">
      <alignment horizontal="right" vertical="center"/>
    </xf>
    <xf numFmtId="3" fontId="26" fillId="0" borderId="0" xfId="0" applyNumberFormat="1" applyFont="1" applyBorder="1" applyAlignment="1">
      <alignment horizontal="right" vertical="center" wrapText="1"/>
    </xf>
    <xf numFmtId="3" fontId="31" fillId="0" borderId="0" xfId="0" applyNumberFormat="1" applyFont="1" applyAlignment="1">
      <alignment horizontal="right" vertical="center"/>
    </xf>
    <xf numFmtId="165" fontId="26" fillId="0" borderId="0" xfId="1" applyNumberFormat="1" applyFont="1" applyBorder="1" applyAlignment="1">
      <alignment horizontal="right" vertical="center"/>
    </xf>
    <xf numFmtId="165" fontId="26" fillId="0" borderId="0" xfId="1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wrapText="1" indent="4" readingOrder="1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26" fillId="0" borderId="0" xfId="0" applyNumberFormat="1" applyFont="1" applyAlignment="1">
      <alignment horizontal="left" wrapText="1" indent="4" readingOrder="1"/>
    </xf>
    <xf numFmtId="49" fontId="26" fillId="0" borderId="0" xfId="0" applyNumberFormat="1" applyFont="1" applyAlignment="1">
      <alignment horizontal="left" indent="4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 readingOrder="1"/>
    </xf>
    <xf numFmtId="0" fontId="31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right" vertical="center" wrapText="1"/>
    </xf>
    <xf numFmtId="2" fontId="12" fillId="0" borderId="0" xfId="0" applyNumberFormat="1" applyFont="1"/>
    <xf numFmtId="0" fontId="35" fillId="0" borderId="0" xfId="0" applyFont="1"/>
    <xf numFmtId="0" fontId="36" fillId="0" borderId="0" xfId="0" applyFont="1"/>
    <xf numFmtId="0" fontId="28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 readingOrder="1"/>
    </xf>
    <xf numFmtId="167" fontId="26" fillId="0" borderId="0" xfId="0" applyNumberFormat="1" applyFont="1" applyAlignment="1">
      <alignment horizontal="right" vertical="center" readingOrder="1"/>
    </xf>
    <xf numFmtId="0" fontId="25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right" readingOrder="1"/>
    </xf>
    <xf numFmtId="3" fontId="26" fillId="0" borderId="0" xfId="0" applyNumberFormat="1" applyFont="1" applyBorder="1" applyAlignment="1">
      <alignment horizontal="right" readingOrder="1"/>
    </xf>
    <xf numFmtId="0" fontId="26" fillId="0" borderId="0" xfId="0" applyFont="1" applyBorder="1" applyAlignment="1">
      <alignment horizontal="right"/>
    </xf>
    <xf numFmtId="3" fontId="26" fillId="0" borderId="0" xfId="0" applyNumberFormat="1" applyFont="1" applyBorder="1" applyAlignment="1">
      <alignment horizontal="right" wrapText="1" readingOrder="1"/>
    </xf>
    <xf numFmtId="49" fontId="26" fillId="0" borderId="0" xfId="0" applyNumberFormat="1" applyFont="1" applyAlignment="1">
      <alignment horizontal="left" vertical="center" indent="4"/>
    </xf>
    <xf numFmtId="0" fontId="26" fillId="0" borderId="0" xfId="2" applyFont="1" applyAlignment="1">
      <alignment horizontal="left" vertical="center" indent="4"/>
    </xf>
    <xf numFmtId="3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3" fontId="26" fillId="0" borderId="0" xfId="0" applyNumberFormat="1" applyFont="1" applyAlignment="1">
      <alignment horizontal="right" vertical="top"/>
    </xf>
    <xf numFmtId="0" fontId="26" fillId="0" borderId="0" xfId="2" applyFont="1" applyAlignment="1">
      <alignment vertical="top"/>
    </xf>
    <xf numFmtId="4" fontId="26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left" vertical="top" indent="2"/>
    </xf>
    <xf numFmtId="0" fontId="26" fillId="0" borderId="0" xfId="2" applyFont="1" applyFill="1" applyAlignment="1">
      <alignment vertical="top"/>
    </xf>
    <xf numFmtId="0" fontId="26" fillId="0" borderId="0" xfId="0" applyFont="1" applyAlignment="1">
      <alignment vertical="top"/>
    </xf>
    <xf numFmtId="0" fontId="38" fillId="0" borderId="0" xfId="0" applyFont="1"/>
    <xf numFmtId="0" fontId="41" fillId="0" borderId="0" xfId="0" applyFont="1" applyFill="1"/>
    <xf numFmtId="0" fontId="4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left" readingOrder="1"/>
    </xf>
    <xf numFmtId="0" fontId="0" fillId="0" borderId="0" xfId="0" applyFont="1" applyAlignment="1">
      <alignment horizontal="left"/>
    </xf>
    <xf numFmtId="3" fontId="0" fillId="0" borderId="0" xfId="0" applyNumberFormat="1" applyFont="1"/>
    <xf numFmtId="3" fontId="26" fillId="0" borderId="0" xfId="1" applyNumberFormat="1" applyFont="1" applyAlignment="1">
      <alignment horizontal="right" wrapText="1"/>
    </xf>
    <xf numFmtId="3" fontId="26" fillId="0" borderId="0" xfId="1" applyNumberFormat="1" applyFont="1" applyBorder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readingOrder="1"/>
    </xf>
    <xf numFmtId="49" fontId="13" fillId="0" borderId="0" xfId="0" applyNumberFormat="1" applyFont="1"/>
    <xf numFmtId="166" fontId="13" fillId="0" borderId="0" xfId="0" applyNumberFormat="1" applyFont="1"/>
    <xf numFmtId="2" fontId="13" fillId="0" borderId="0" xfId="0" applyNumberFormat="1" applyFont="1"/>
    <xf numFmtId="168" fontId="1" fillId="0" borderId="0" xfId="1" applyNumberFormat="1" applyFont="1" applyFill="1" applyAlignment="1"/>
    <xf numFmtId="0" fontId="26" fillId="0" borderId="0" xfId="0" applyFont="1" applyAlignment="1">
      <alignment horizontal="left" vertical="center" indent="16"/>
    </xf>
    <xf numFmtId="0" fontId="26" fillId="0" borderId="0" xfId="0" applyFont="1" applyAlignment="1">
      <alignment horizontal="left" vertical="center" wrapText="1" indent="16"/>
    </xf>
    <xf numFmtId="0" fontId="26" fillId="0" borderId="0" xfId="2" applyFont="1" applyAlignment="1">
      <alignment horizontal="left" vertical="center" indent="16"/>
    </xf>
    <xf numFmtId="0" fontId="26" fillId="0" borderId="0" xfId="2" applyFont="1" applyAlignment="1">
      <alignment horizontal="left" vertical="top" indent="16"/>
    </xf>
    <xf numFmtId="0" fontId="26" fillId="0" borderId="0" xfId="0" applyFont="1" applyAlignment="1">
      <alignment horizontal="left" vertical="center" wrapText="1" indent="18" readingOrder="1"/>
    </xf>
    <xf numFmtId="49" fontId="26" fillId="0" borderId="0" xfId="0" applyNumberFormat="1" applyFont="1" applyAlignment="1">
      <alignment horizontal="left" vertical="center" wrapText="1" indent="18" readingOrder="1"/>
    </xf>
    <xf numFmtId="0" fontId="26" fillId="0" borderId="0" xfId="0" applyFont="1" applyAlignment="1">
      <alignment horizontal="left" vertical="center" indent="18" readingOrder="1"/>
    </xf>
    <xf numFmtId="0" fontId="26" fillId="0" borderId="0" xfId="0" applyFont="1" applyAlignment="1">
      <alignment horizontal="left" vertical="center" wrapText="1" indent="19" readingOrder="1"/>
    </xf>
    <xf numFmtId="49" fontId="26" fillId="0" borderId="0" xfId="0" applyNumberFormat="1" applyFont="1" applyAlignment="1">
      <alignment horizontal="left" vertical="center" wrapText="1" indent="19" readingOrder="1"/>
    </xf>
    <xf numFmtId="0" fontId="26" fillId="0" borderId="0" xfId="2" applyFont="1" applyAlignment="1">
      <alignment horizontal="left" vertical="center" indent="18"/>
    </xf>
    <xf numFmtId="0" fontId="26" fillId="0" borderId="0" xfId="0" applyFont="1" applyAlignment="1">
      <alignment horizontal="left" vertical="center" indent="18"/>
    </xf>
    <xf numFmtId="0" fontId="26" fillId="0" borderId="0" xfId="2" applyFont="1" applyAlignment="1">
      <alignment horizontal="left" vertical="center" indent="19"/>
    </xf>
    <xf numFmtId="0" fontId="26" fillId="0" borderId="0" xfId="0" applyFont="1" applyAlignment="1">
      <alignment horizontal="left" vertical="center" indent="17"/>
    </xf>
    <xf numFmtId="0" fontId="26" fillId="0" borderId="0" xfId="0" applyFont="1" applyAlignment="1">
      <alignment horizontal="left" vertical="center" wrapText="1" indent="17"/>
    </xf>
    <xf numFmtId="0" fontId="5" fillId="0" borderId="0" xfId="4" applyFont="1" applyBorder="1" applyAlignment="1">
      <alignment horizontal="right" vertical="center"/>
    </xf>
    <xf numFmtId="0" fontId="5" fillId="0" borderId="0" xfId="4" applyFont="1" applyBorder="1" applyAlignment="1">
      <alignment horizontal="centerContinuous" vertical="center"/>
    </xf>
    <xf numFmtId="0" fontId="5" fillId="0" borderId="0" xfId="4" applyFont="1" applyBorder="1" applyAlignment="1">
      <alignment vertical="center"/>
    </xf>
    <xf numFmtId="0" fontId="43" fillId="0" borderId="0" xfId="0" applyFont="1" applyFill="1"/>
    <xf numFmtId="0" fontId="43" fillId="0" borderId="0" xfId="0" applyFont="1"/>
    <xf numFmtId="3" fontId="43" fillId="0" borderId="0" xfId="0" applyNumberFormat="1" applyFont="1"/>
    <xf numFmtId="0" fontId="0" fillId="0" borderId="0" xfId="0" applyFill="1" applyAlignment="1">
      <alignment vertical="center"/>
    </xf>
    <xf numFmtId="0" fontId="12" fillId="0" borderId="0" xfId="2" applyFont="1" applyAlignment="1">
      <alignment vertical="center"/>
    </xf>
    <xf numFmtId="0" fontId="27" fillId="0" borderId="0" xfId="0" applyFont="1" applyFill="1"/>
    <xf numFmtId="0" fontId="44" fillId="0" borderId="0" xfId="0" applyFont="1"/>
    <xf numFmtId="0" fontId="46" fillId="0" borderId="0" xfId="0" applyFont="1" applyFill="1"/>
    <xf numFmtId="14" fontId="47" fillId="0" borderId="0" xfId="0" applyNumberFormat="1" applyFont="1" applyFill="1" applyAlignment="1">
      <alignment horizontal="right"/>
    </xf>
    <xf numFmtId="0" fontId="47" fillId="0" borderId="0" xfId="0" applyFont="1" applyFill="1" applyAlignment="1">
      <alignment horizontal="center"/>
    </xf>
    <xf numFmtId="3" fontId="45" fillId="0" borderId="0" xfId="0" applyNumberFormat="1" applyFont="1" applyFill="1"/>
    <xf numFmtId="0" fontId="46" fillId="0" borderId="0" xfId="0" applyFont="1"/>
    <xf numFmtId="14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 wrapText="1"/>
    </xf>
    <xf numFmtId="49" fontId="26" fillId="0" borderId="0" xfId="2" applyNumberFormat="1" applyFont="1" applyAlignment="1">
      <alignment vertical="center"/>
    </xf>
    <xf numFmtId="0" fontId="27" fillId="0" borderId="0" xfId="0" applyFont="1" applyAlignment="1">
      <alignment horizontal="right" vertical="top"/>
    </xf>
    <xf numFmtId="3" fontId="0" fillId="0" borderId="0" xfId="0" applyNumberFormat="1" applyFont="1" applyFill="1"/>
    <xf numFmtId="3" fontId="0" fillId="0" borderId="0" xfId="0" applyNumberFormat="1" applyFont="1" applyAlignment="1">
      <alignment horizontal="right" vertical="center" readingOrder="1"/>
    </xf>
    <xf numFmtId="3" fontId="0" fillId="0" borderId="0" xfId="0" applyNumberFormat="1" applyFont="1" applyAlignment="1">
      <alignment horizontal="right" vertical="top"/>
    </xf>
    <xf numFmtId="0" fontId="26" fillId="0" borderId="0" xfId="2" applyFont="1" applyFill="1" applyAlignment="1">
      <alignment horizontal="left" vertical="center" indent="2"/>
    </xf>
    <xf numFmtId="3" fontId="48" fillId="0" borderId="0" xfId="0" applyNumberFormat="1" applyFont="1" applyFill="1" applyAlignment="1">
      <alignment horizontal="right" vertical="center"/>
    </xf>
    <xf numFmtId="165" fontId="48" fillId="0" borderId="0" xfId="1" applyNumberFormat="1" applyFont="1" applyFill="1" applyAlignment="1">
      <alignment horizontal="right" vertical="center" readingOrder="1"/>
    </xf>
    <xf numFmtId="168" fontId="13" fillId="0" borderId="0" xfId="0" applyNumberFormat="1" applyFont="1"/>
    <xf numFmtId="0" fontId="33" fillId="0" borderId="0" xfId="2" applyFont="1" applyAlignment="1">
      <alignment vertical="center"/>
    </xf>
    <xf numFmtId="0" fontId="3" fillId="0" borderId="0" xfId="0" applyFont="1"/>
    <xf numFmtId="0" fontId="52" fillId="0" borderId="0" xfId="0" applyFont="1" applyAlignment="1">
      <alignment vertical="top" wrapText="1"/>
    </xf>
    <xf numFmtId="3" fontId="12" fillId="0" borderId="0" xfId="0" applyNumberFormat="1" applyFont="1" applyAlignment="1">
      <alignment vertical="center"/>
    </xf>
    <xf numFmtId="3" fontId="46" fillId="0" borderId="0" xfId="0" applyNumberFormat="1" applyFont="1"/>
    <xf numFmtId="3" fontId="46" fillId="0" borderId="0" xfId="0" applyNumberFormat="1" applyFont="1" applyAlignment="1"/>
    <xf numFmtId="3" fontId="12" fillId="0" borderId="0" xfId="0" applyNumberFormat="1" applyFont="1" applyAlignment="1"/>
    <xf numFmtId="3" fontId="12" fillId="0" borderId="0" xfId="0" applyNumberFormat="1" applyFont="1" applyAlignment="1">
      <alignment readingOrder="1"/>
    </xf>
    <xf numFmtId="3" fontId="47" fillId="0" borderId="0" xfId="4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readingOrder="1"/>
    </xf>
    <xf numFmtId="3" fontId="45" fillId="0" borderId="0" xfId="0" applyNumberFormat="1" applyFont="1"/>
    <xf numFmtId="0" fontId="53" fillId="0" borderId="0" xfId="0" applyFont="1" applyAlignment="1">
      <alignment vertical="center"/>
    </xf>
    <xf numFmtId="166" fontId="12" fillId="0" borderId="0" xfId="0" applyNumberFormat="1" applyFont="1"/>
    <xf numFmtId="0" fontId="1" fillId="0" borderId="0" xfId="0" applyFont="1" applyAlignment="1">
      <alignment horizontal="left" wrapText="1" readingOrder="1"/>
    </xf>
    <xf numFmtId="0" fontId="56" fillId="0" borderId="0" xfId="0" applyFont="1" applyAlignment="1">
      <alignment vertical="center"/>
    </xf>
    <xf numFmtId="165" fontId="57" fillId="0" borderId="0" xfId="1" applyNumberFormat="1" applyFont="1" applyBorder="1" applyAlignment="1">
      <alignment horizontal="right" readingOrder="1"/>
    </xf>
    <xf numFmtId="0" fontId="51" fillId="0" borderId="0" xfId="5" applyFont="1" applyFill="1" applyAlignment="1">
      <alignment vertical="center" textRotation="90" wrapText="1"/>
    </xf>
    <xf numFmtId="4" fontId="1" fillId="0" borderId="0" xfId="0" applyNumberFormat="1" applyFont="1" applyAlignment="1">
      <alignment horizontal="right" readingOrder="1"/>
    </xf>
    <xf numFmtId="167" fontId="46" fillId="0" borderId="0" xfId="0" applyNumberFormat="1" applyFont="1"/>
    <xf numFmtId="3" fontId="58" fillId="0" borderId="0" xfId="3" applyNumberFormat="1" applyFont="1" applyBorder="1"/>
    <xf numFmtId="3" fontId="26" fillId="0" borderId="0" xfId="0" applyNumberFormat="1" applyFont="1" applyBorder="1" applyAlignment="1">
      <alignment horizontal="right" vertical="center" readingOrder="1"/>
    </xf>
    <xf numFmtId="0" fontId="0" fillId="0" borderId="0" xfId="0" applyAlignment="1">
      <alignment horizontal="right" readingOrder="1"/>
    </xf>
    <xf numFmtId="166" fontId="26" fillId="0" borderId="0" xfId="0" applyNumberFormat="1" applyFont="1" applyAlignment="1">
      <alignment horizontal="right" vertical="center"/>
    </xf>
    <xf numFmtId="3" fontId="26" fillId="0" borderId="0" xfId="0" applyNumberFormat="1" applyFont="1" applyFill="1" applyAlignment="1">
      <alignment vertical="center" readingOrder="1"/>
    </xf>
    <xf numFmtId="4" fontId="26" fillId="0" borderId="0" xfId="0" applyNumberFormat="1" applyFont="1" applyFill="1" applyAlignment="1">
      <alignment vertical="center" readingOrder="1"/>
    </xf>
    <xf numFmtId="2" fontId="26" fillId="0" borderId="0" xfId="0" applyNumberFormat="1" applyFont="1" applyFill="1" applyAlignment="1">
      <alignment vertical="center" readingOrder="1"/>
    </xf>
    <xf numFmtId="4" fontId="26" fillId="0" borderId="0" xfId="0" applyNumberFormat="1" applyFont="1" applyFill="1" applyAlignment="1">
      <alignment vertical="center"/>
    </xf>
    <xf numFmtId="3" fontId="26" fillId="0" borderId="0" xfId="0" applyNumberFormat="1" applyFont="1" applyFill="1" applyAlignment="1">
      <alignment horizontal="right" vertical="center" readingOrder="1"/>
    </xf>
    <xf numFmtId="2" fontId="26" fillId="0" borderId="0" xfId="0" applyNumberFormat="1" applyFont="1" applyFill="1" applyAlignment="1">
      <alignment vertical="center"/>
    </xf>
    <xf numFmtId="167" fontId="26" fillId="0" borderId="0" xfId="0" applyNumberFormat="1" applyFont="1" applyFill="1" applyAlignment="1">
      <alignment vertical="center"/>
    </xf>
    <xf numFmtId="0" fontId="26" fillId="0" borderId="0" xfId="0" applyFont="1" applyAlignment="1">
      <alignment horizontal="left" vertical="center" indent="2"/>
    </xf>
    <xf numFmtId="3" fontId="27" fillId="0" borderId="0" xfId="0" applyNumberFormat="1" applyFont="1" applyAlignment="1">
      <alignment vertical="center"/>
    </xf>
    <xf numFmtId="165" fontId="0" fillId="0" borderId="0" xfId="0" applyNumberFormat="1"/>
    <xf numFmtId="168" fontId="0" fillId="0" borderId="0" xfId="0" applyNumberFormat="1"/>
    <xf numFmtId="169" fontId="26" fillId="0" borderId="0" xfId="1" applyNumberFormat="1" applyFont="1" applyAlignment="1">
      <alignment horizontal="right" vertical="top"/>
    </xf>
    <xf numFmtId="2" fontId="26" fillId="0" borderId="0" xfId="0" applyNumberFormat="1" applyFont="1" applyAlignment="1"/>
    <xf numFmtId="166" fontId="26" fillId="0" borderId="0" xfId="0" applyNumberFormat="1" applyFont="1" applyAlignment="1"/>
    <xf numFmtId="3" fontId="26" fillId="0" borderId="0" xfId="0" applyNumberFormat="1" applyFont="1" applyAlignment="1"/>
    <xf numFmtId="0" fontId="27" fillId="0" borderId="0" xfId="0" applyFont="1" applyFill="1" applyBorder="1" applyAlignment="1">
      <alignment horizontal="right"/>
    </xf>
    <xf numFmtId="0" fontId="60" fillId="0" borderId="0" xfId="0" applyFont="1" applyFill="1" applyBorder="1" applyAlignment="1">
      <alignment horizontal="right"/>
    </xf>
    <xf numFmtId="3" fontId="61" fillId="0" borderId="0" xfId="0" applyNumberFormat="1" applyFont="1" applyFill="1" applyBorder="1" applyAlignment="1">
      <alignment horizontal="right"/>
    </xf>
    <xf numFmtId="14" fontId="62" fillId="0" borderId="0" xfId="0" applyNumberFormat="1" applyFont="1" applyAlignment="1">
      <alignment horizontal="center" wrapText="1"/>
    </xf>
    <xf numFmtId="0" fontId="62" fillId="0" borderId="0" xfId="0" applyFont="1" applyAlignment="1">
      <alignment horizontal="left" wrapText="1"/>
    </xf>
    <xf numFmtId="167" fontId="14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Alignment="1">
      <alignment horizontal="right"/>
    </xf>
    <xf numFmtId="167" fontId="63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167" fontId="58" fillId="0" borderId="0" xfId="3" applyNumberFormat="1" applyFont="1" applyFill="1" applyBorder="1"/>
    <xf numFmtId="166" fontId="26" fillId="0" borderId="0" xfId="0" applyNumberFormat="1" applyFont="1"/>
    <xf numFmtId="0" fontId="55" fillId="0" borderId="0" xfId="5" applyFont="1" applyFill="1" applyAlignment="1">
      <alignment vertical="center" textRotation="90"/>
    </xf>
    <xf numFmtId="0" fontId="51" fillId="0" borderId="0" xfId="5" applyFont="1" applyFill="1" applyAlignment="1">
      <alignment horizontal="center" vertical="center" textRotation="90" wrapText="1"/>
    </xf>
    <xf numFmtId="0" fontId="26" fillId="0" borderId="0" xfId="0" applyFont="1" applyFill="1" applyAlignment="1">
      <alignment horizontal="left" vertical="center" wrapText="1" indent="2" readingOrder="1"/>
    </xf>
    <xf numFmtId="0" fontId="26" fillId="0" borderId="0" xfId="0" applyFont="1" applyFill="1" applyAlignment="1">
      <alignment horizontal="left" vertical="center" indent="2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4"/>
    </xf>
    <xf numFmtId="3" fontId="54" fillId="0" borderId="0" xfId="1" applyNumberFormat="1" applyFont="1" applyBorder="1" applyAlignment="1">
      <alignment horizontal="right" vertical="center" readingOrder="1"/>
    </xf>
    <xf numFmtId="3" fontId="26" fillId="0" borderId="0" xfId="0" applyNumberFormat="1" applyFont="1" applyAlignment="1">
      <alignment horizontal="right" vertical="top" readingOrder="1"/>
    </xf>
    <xf numFmtId="0" fontId="26" fillId="0" borderId="0" xfId="0" applyFont="1" applyAlignment="1">
      <alignment horizontal="right"/>
    </xf>
    <xf numFmtId="4" fontId="26" fillId="0" borderId="0" xfId="1" applyNumberFormat="1" applyFont="1" applyAlignment="1">
      <alignment horizontal="right" vertical="center" readingOrder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/>
    <xf numFmtId="2" fontId="8" fillId="0" borderId="0" xfId="0" applyNumberFormat="1" applyFont="1" applyAlignment="1">
      <alignment horizontal="right"/>
    </xf>
    <xf numFmtId="2" fontId="26" fillId="0" borderId="0" xfId="0" applyNumberFormat="1" applyFont="1" applyAlignment="1">
      <alignment horizontal="right" vertical="center"/>
    </xf>
    <xf numFmtId="166" fontId="26" fillId="0" borderId="0" xfId="0" applyNumberFormat="1" applyFont="1" applyFill="1" applyAlignment="1">
      <alignment vertical="center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2" readingOrder="1"/>
    </xf>
    <xf numFmtId="3" fontId="65" fillId="0" borderId="0" xfId="0" applyNumberFormat="1" applyFont="1" applyFill="1" applyAlignment="1">
      <alignment horizontal="right" vertical="center" readingOrder="1"/>
    </xf>
    <xf numFmtId="2" fontId="26" fillId="0" borderId="0" xfId="0" applyNumberFormat="1" applyFont="1" applyAlignment="1">
      <alignment horizontal="right" vertical="top" readingOrder="1"/>
    </xf>
    <xf numFmtId="0" fontId="1" fillId="0" borderId="0" xfId="2" applyFont="1" applyFill="1" applyBorder="1" applyAlignment="1">
      <alignment horizontal="right"/>
    </xf>
    <xf numFmtId="3" fontId="27" fillId="0" borderId="0" xfId="0" applyNumberFormat="1" applyFont="1"/>
    <xf numFmtId="168" fontId="59" fillId="0" borderId="0" xfId="1" applyNumberFormat="1" applyFont="1" applyAlignment="1">
      <alignment horizontal="right"/>
    </xf>
    <xf numFmtId="0" fontId="1" fillId="0" borderId="0" xfId="0" applyFont="1" applyBorder="1" applyAlignment="1">
      <alignment horizontal="right"/>
    </xf>
    <xf numFmtId="165" fontId="1" fillId="0" borderId="0" xfId="1" applyNumberFormat="1" applyFont="1" applyBorder="1" applyAlignment="1">
      <alignment horizontal="right" readingOrder="1"/>
    </xf>
    <xf numFmtId="165" fontId="1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wrapText="1" readingOrder="1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wrapText="1" readingOrder="1"/>
    </xf>
    <xf numFmtId="3" fontId="1" fillId="0" borderId="0" xfId="0" applyNumberFormat="1" applyFont="1" applyAlignment="1">
      <alignment horizontal="right" readingOrder="1"/>
    </xf>
    <xf numFmtId="0" fontId="67" fillId="0" borderId="0" xfId="2" applyFont="1" applyAlignment="1">
      <alignment vertical="center"/>
    </xf>
    <xf numFmtId="0" fontId="26" fillId="0" borderId="0" xfId="0" applyFont="1" applyAlignment="1">
      <alignment horizontal="left" vertical="center" readingOrder="1"/>
    </xf>
    <xf numFmtId="4" fontId="26" fillId="0" borderId="0" xfId="0" applyNumberFormat="1" applyFont="1" applyFill="1" applyAlignment="1">
      <alignment horizontal="right" vertical="center" readingOrder="1"/>
    </xf>
    <xf numFmtId="0" fontId="1" fillId="0" borderId="0" xfId="0" applyFont="1" applyFill="1" applyBorder="1"/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4"/>
    </xf>
    <xf numFmtId="0" fontId="67" fillId="0" borderId="0" xfId="0" applyFont="1" applyAlignment="1">
      <alignment vertical="center"/>
    </xf>
    <xf numFmtId="0" fontId="70" fillId="0" borderId="0" xfId="0" applyFont="1" applyAlignment="1">
      <alignment horizontal="right" readingOrder="1"/>
    </xf>
    <xf numFmtId="0" fontId="26" fillId="0" borderId="0" xfId="0" applyFont="1" applyFill="1" applyAlignment="1">
      <alignment horizontal="right"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horizontal="left" vertical="center" wrapText="1" readingOrder="1"/>
    </xf>
    <xf numFmtId="0" fontId="26" fillId="0" borderId="0" xfId="0" applyFont="1" applyAlignment="1">
      <alignment horizontal="left" indent="3" readingOrder="1"/>
    </xf>
    <xf numFmtId="0" fontId="26" fillId="0" borderId="0" xfId="0" applyFont="1" applyAlignment="1">
      <alignment horizontal="left" indent="2" readingOrder="1"/>
    </xf>
    <xf numFmtId="3" fontId="47" fillId="0" borderId="0" xfId="4" applyNumberFormat="1" applyFont="1" applyFill="1" applyBorder="1" applyAlignment="1">
      <alignment horizontal="right" vertical="center" wrapText="1"/>
    </xf>
    <xf numFmtId="3" fontId="5" fillId="0" borderId="0" xfId="4" applyNumberFormat="1" applyFont="1" applyBorder="1" applyAlignment="1">
      <alignment horizontal="right" vertical="center"/>
    </xf>
    <xf numFmtId="3" fontId="5" fillId="0" borderId="0" xfId="4" applyNumberFormat="1" applyFont="1" applyBorder="1" applyAlignment="1">
      <alignment vertical="center"/>
    </xf>
    <xf numFmtId="3" fontId="5" fillId="0" borderId="0" xfId="4" applyNumberFormat="1" applyFont="1" applyBorder="1" applyAlignment="1">
      <alignment horizontal="centerContinuous" vertical="center"/>
    </xf>
    <xf numFmtId="1" fontId="5" fillId="0" borderId="0" xfId="4" applyNumberFormat="1" applyFont="1" applyBorder="1" applyAlignment="1">
      <alignment vertical="center"/>
    </xf>
    <xf numFmtId="1" fontId="5" fillId="0" borderId="0" xfId="4" applyNumberFormat="1" applyFont="1" applyBorder="1" applyAlignment="1">
      <alignment horizontal="right" vertical="center"/>
    </xf>
    <xf numFmtId="168" fontId="1" fillId="0" borderId="0" xfId="1" applyNumberFormat="1" applyFont="1" applyAlignment="1">
      <alignment horizontal="right"/>
    </xf>
    <xf numFmtId="3" fontId="77" fillId="0" borderId="0" xfId="6" applyNumberFormat="1" applyFont="1" applyFill="1" applyBorder="1" applyAlignment="1" applyProtection="1"/>
    <xf numFmtId="4" fontId="26" fillId="0" borderId="0" xfId="1" applyNumberFormat="1" applyFont="1" applyFill="1" applyAlignment="1">
      <alignment horizontal="right" vertical="center" readingOrder="1"/>
    </xf>
    <xf numFmtId="4" fontId="26" fillId="0" borderId="0" xfId="0" applyNumberFormat="1" applyFont="1" applyFill="1" applyAlignment="1">
      <alignment horizontal="right" readingOrder="1"/>
    </xf>
    <xf numFmtId="3" fontId="26" fillId="0" borderId="0" xfId="1" applyNumberFormat="1" applyFont="1" applyFill="1" applyAlignment="1">
      <alignment horizontal="right" vertical="center" readingOrder="1"/>
    </xf>
    <xf numFmtId="166" fontId="27" fillId="0" borderId="0" xfId="0" applyNumberFormat="1" applyFont="1" applyAlignment="1">
      <alignment vertical="center"/>
    </xf>
    <xf numFmtId="3" fontId="26" fillId="0" borderId="0" xfId="0" applyNumberFormat="1" applyFont="1" applyFill="1" applyBorder="1" applyAlignment="1">
      <alignment horizontal="right" vertical="center" readingOrder="1"/>
    </xf>
    <xf numFmtId="166" fontId="26" fillId="0" borderId="0" xfId="0" applyNumberFormat="1" applyFont="1" applyFill="1" applyAlignment="1">
      <alignment horizontal="right" vertical="center"/>
    </xf>
    <xf numFmtId="4" fontId="26" fillId="0" borderId="0" xfId="0" applyNumberFormat="1" applyFont="1" applyAlignment="1">
      <alignment vertical="center"/>
    </xf>
    <xf numFmtId="4" fontId="26" fillId="0" borderId="0" xfId="0" applyNumberFormat="1" applyFont="1" applyAlignment="1">
      <alignment vertical="top"/>
    </xf>
    <xf numFmtId="4" fontId="1" fillId="0" borderId="0" xfId="0" applyNumberFormat="1" applyFont="1" applyAlignment="1"/>
    <xf numFmtId="165" fontId="26" fillId="0" borderId="0" xfId="1" applyNumberFormat="1" applyFont="1" applyFill="1" applyAlignment="1">
      <alignment horizontal="right" vertical="center" readingOrder="1"/>
    </xf>
    <xf numFmtId="3" fontId="26" fillId="0" borderId="0" xfId="0" applyNumberFormat="1" applyFont="1" applyFill="1" applyAlignment="1">
      <alignment horizontal="right" vertical="center"/>
    </xf>
    <xf numFmtId="0" fontId="78" fillId="0" borderId="0" xfId="0" applyFont="1" applyAlignment="1">
      <alignment horizontal="left" vertical="center" wrapText="1" readingOrder="1"/>
    </xf>
    <xf numFmtId="167" fontId="27" fillId="0" borderId="0" xfId="0" applyNumberFormat="1" applyFont="1" applyFill="1" applyBorder="1" applyAlignment="1"/>
    <xf numFmtId="167" fontId="27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center" wrapText="1" readingOrder="1"/>
    </xf>
    <xf numFmtId="0" fontId="31" fillId="0" borderId="0" xfId="0" applyFont="1" applyBorder="1" applyAlignment="1"/>
    <xf numFmtId="0" fontId="1" fillId="0" borderId="0" xfId="0" applyFont="1" applyFill="1" applyBorder="1" applyAlignment="1">
      <alignment horizontal="right" wrapText="1" readingOrder="1"/>
    </xf>
    <xf numFmtId="0" fontId="81" fillId="0" borderId="0" xfId="0" applyFont="1" applyAlignment="1">
      <alignment vertical="center"/>
    </xf>
    <xf numFmtId="3" fontId="54" fillId="0" borderId="0" xfId="1" applyNumberFormat="1" applyFont="1" applyFill="1" applyBorder="1" applyAlignment="1">
      <alignment horizontal="right" vertical="center" readingOrder="1"/>
    </xf>
    <xf numFmtId="0" fontId="83" fillId="0" borderId="0" xfId="4" applyFont="1" applyBorder="1" applyAlignment="1">
      <alignment horizontal="right" vertical="center"/>
    </xf>
    <xf numFmtId="0" fontId="83" fillId="0" borderId="0" xfId="4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/>
    </xf>
    <xf numFmtId="4" fontId="26" fillId="0" borderId="0" xfId="0" applyNumberFormat="1" applyFont="1" applyAlignment="1">
      <alignment horizontal="right"/>
    </xf>
    <xf numFmtId="4" fontId="26" fillId="0" borderId="0" xfId="1" applyNumberFormat="1" applyFont="1" applyAlignment="1">
      <alignment horizontal="right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indent="4"/>
    </xf>
    <xf numFmtId="0" fontId="12" fillId="0" borderId="0" xfId="2" applyFont="1" applyFill="1" applyAlignment="1">
      <alignment vertical="top" wrapText="1"/>
    </xf>
    <xf numFmtId="0" fontId="0" fillId="4" borderId="0" xfId="0" applyFill="1"/>
    <xf numFmtId="0" fontId="6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37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66" fillId="0" borderId="0" xfId="0" applyFont="1" applyFill="1" applyBorder="1" applyAlignment="1"/>
    <xf numFmtId="0" fontId="51" fillId="0" borderId="0" xfId="0" applyFont="1" applyFill="1" applyBorder="1" applyAlignment="1">
      <alignment horizontal="center" vertical="center" textRotation="90" wrapText="1"/>
    </xf>
    <xf numFmtId="0" fontId="80" fillId="0" borderId="0" xfId="0" applyFont="1" applyFill="1" applyBorder="1" applyAlignment="1">
      <alignment horizontal="center"/>
    </xf>
    <xf numFmtId="0" fontId="80" fillId="0" borderId="0" xfId="0" applyFont="1" applyFill="1" applyBorder="1"/>
    <xf numFmtId="0" fontId="80" fillId="0" borderId="0" xfId="0" applyFont="1" applyFill="1" applyBorder="1" applyAlignment="1">
      <alignment horizontal="right"/>
    </xf>
    <xf numFmtId="0" fontId="51" fillId="0" borderId="0" xfId="0" applyFont="1" applyFill="1" applyBorder="1" applyAlignment="1">
      <alignment vertical="center"/>
    </xf>
    <xf numFmtId="0" fontId="82" fillId="0" borderId="0" xfId="0" applyFont="1" applyFill="1" applyBorder="1"/>
    <xf numFmtId="0" fontId="82" fillId="0" borderId="0" xfId="0" applyFont="1" applyFill="1" applyBorder="1" applyAlignment="1">
      <alignment horizontal="right"/>
    </xf>
    <xf numFmtId="0" fontId="74" fillId="0" borderId="0" xfId="0" applyFont="1" applyFill="1" applyBorder="1" applyAlignment="1">
      <alignment horizontal="center" vertical="center" textRotation="90" wrapText="1"/>
    </xf>
    <xf numFmtId="0" fontId="69" fillId="0" borderId="0" xfId="0" applyFont="1" applyFill="1" applyBorder="1" applyAlignment="1">
      <alignment vertical="top"/>
    </xf>
    <xf numFmtId="0" fontId="85" fillId="4" borderId="0" xfId="0" applyFont="1" applyFill="1"/>
    <xf numFmtId="0" fontId="17" fillId="0" borderId="0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/>
    </xf>
    <xf numFmtId="2" fontId="0" fillId="0" borderId="0" xfId="0" applyNumberFormat="1" applyBorder="1"/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indent="2"/>
    </xf>
    <xf numFmtId="0" fontId="84" fillId="0" borderId="0" xfId="0" applyFont="1" applyAlignment="1">
      <alignment horizontal="right" vertical="center" indent="2" readingOrder="1"/>
    </xf>
    <xf numFmtId="0" fontId="31" fillId="0" borderId="0" xfId="0" applyFont="1" applyAlignment="1">
      <alignment horizontal="center" wrapText="1"/>
    </xf>
    <xf numFmtId="0" fontId="27" fillId="0" borderId="0" xfId="0" applyFont="1" applyAlignment="1">
      <alignment horizontal="right" vertical="center" indent="2"/>
    </xf>
    <xf numFmtId="2" fontId="26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horizontal="right" vertical="center" indent="2"/>
    </xf>
    <xf numFmtId="0" fontId="26" fillId="0" borderId="0" xfId="2" applyFont="1" applyAlignment="1">
      <alignment horizontal="left" vertical="center" indent="1"/>
    </xf>
    <xf numFmtId="166" fontId="26" fillId="0" borderId="0" xfId="0" applyNumberFormat="1" applyFont="1" applyAlignment="1">
      <alignment horizontal="right" vertical="center" indent="2"/>
    </xf>
    <xf numFmtId="167" fontId="26" fillId="0" borderId="0" xfId="0" applyNumberFormat="1" applyFont="1" applyAlignment="1">
      <alignment vertical="center"/>
    </xf>
    <xf numFmtId="167" fontId="26" fillId="0" borderId="0" xfId="1" applyNumberFormat="1" applyFont="1" applyAlignment="1">
      <alignment horizontal="right" vertical="center" indent="2"/>
    </xf>
    <xf numFmtId="167" fontId="26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horizontal="left" vertical="center" wrapText="1" indent="2"/>
    </xf>
    <xf numFmtId="0" fontId="26" fillId="0" borderId="0" xfId="0" applyFont="1" applyAlignment="1">
      <alignment horizontal="left" wrapText="1"/>
    </xf>
    <xf numFmtId="2" fontId="26" fillId="0" borderId="0" xfId="0" applyNumberFormat="1" applyFont="1" applyAlignment="1">
      <alignment horizontal="right" vertical="center" wrapText="1" indent="2"/>
    </xf>
    <xf numFmtId="4" fontId="26" fillId="0" borderId="0" xfId="1" applyNumberFormat="1" applyFont="1" applyAlignment="1">
      <alignment horizontal="right" vertical="center" indent="2"/>
    </xf>
    <xf numFmtId="1" fontId="26" fillId="0" borderId="0" xfId="0" applyNumberFormat="1" applyFont="1" applyAlignment="1">
      <alignment horizontal="right" vertical="center" indent="2"/>
    </xf>
    <xf numFmtId="3" fontId="26" fillId="0" borderId="0" xfId="0" applyNumberFormat="1" applyFont="1" applyAlignment="1">
      <alignment horizontal="right" vertical="center" indent="2"/>
    </xf>
    <xf numFmtId="1" fontId="26" fillId="0" borderId="0" xfId="0" applyNumberFormat="1" applyFont="1" applyAlignment="1">
      <alignment vertical="center"/>
    </xf>
    <xf numFmtId="1" fontId="26" fillId="0" borderId="0" xfId="1" applyNumberFormat="1" applyFont="1" applyAlignment="1">
      <alignment horizontal="right" vertical="center" indent="2"/>
    </xf>
    <xf numFmtId="3" fontId="26" fillId="0" borderId="0" xfId="1" applyNumberFormat="1" applyFont="1" applyAlignment="1">
      <alignment horizontal="right" vertical="center" indent="2"/>
    </xf>
    <xf numFmtId="0" fontId="0" fillId="0" borderId="0" xfId="0" applyAlignment="1">
      <alignment horizontal="right" indent="2"/>
    </xf>
    <xf numFmtId="166" fontId="26" fillId="0" borderId="0" xfId="1" applyNumberFormat="1" applyFont="1" applyAlignment="1">
      <alignment horizontal="right" vertical="center" indent="2"/>
    </xf>
    <xf numFmtId="166" fontId="26" fillId="0" borderId="0" xfId="0" applyNumberFormat="1" applyFont="1" applyFill="1" applyAlignment="1">
      <alignment horizontal="right" vertical="center" indent="2"/>
    </xf>
    <xf numFmtId="166" fontId="26" fillId="0" borderId="0" xfId="1" applyNumberFormat="1" applyFont="1" applyFill="1" applyAlignment="1">
      <alignment horizontal="right" vertical="center" indent="2"/>
    </xf>
    <xf numFmtId="166" fontId="26" fillId="0" borderId="0" xfId="2" applyNumberFormat="1" applyFont="1" applyAlignment="1">
      <alignment horizontal="right" vertical="center" indent="2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/>
    </xf>
    <xf numFmtId="0" fontId="86" fillId="0" borderId="0" xfId="0" applyFont="1"/>
    <xf numFmtId="0" fontId="0" fillId="0" borderId="0" xfId="0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2" applyFont="1" applyAlignment="1">
      <alignment horizontal="right" vertical="center"/>
    </xf>
    <xf numFmtId="166" fontId="26" fillId="0" borderId="0" xfId="2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3"/>
    </xf>
    <xf numFmtId="3" fontId="54" fillId="0" borderId="0" xfId="0" applyNumberFormat="1" applyFont="1" applyAlignment="1">
      <alignment horizontal="right" vertical="center"/>
    </xf>
    <xf numFmtId="0" fontId="70" fillId="0" borderId="0" xfId="0" applyFont="1"/>
    <xf numFmtId="0" fontId="1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165" fontId="8" fillId="0" borderId="0" xfId="1" applyNumberFormat="1" applyFont="1" applyBorder="1" applyAlignment="1">
      <alignment horizontal="left" indent="1"/>
    </xf>
    <xf numFmtId="165" fontId="79" fillId="0" borderId="0" xfId="1" applyNumberFormat="1" applyFont="1" applyBorder="1" applyAlignment="1">
      <alignment horizontal="left" indent="1"/>
    </xf>
    <xf numFmtId="165" fontId="73" fillId="0" borderId="0" xfId="1" applyNumberFormat="1" applyFont="1" applyBorder="1" applyAlignment="1">
      <alignment horizontal="left" indent="1"/>
    </xf>
    <xf numFmtId="0" fontId="12" fillId="0" borderId="0" xfId="0" applyFont="1" applyBorder="1" applyAlignment="1">
      <alignment horizontal="left" wrapText="1" indent="1"/>
    </xf>
    <xf numFmtId="165" fontId="8" fillId="0" borderId="0" xfId="1" applyNumberFormat="1" applyFont="1" applyBorder="1" applyAlignment="1">
      <alignment horizontal="left" indent="3"/>
    </xf>
    <xf numFmtId="0" fontId="0" fillId="0" borderId="0" xfId="0" applyBorder="1" applyAlignment="1">
      <alignment horizontal="left" indent="3"/>
    </xf>
    <xf numFmtId="49" fontId="26" fillId="0" borderId="0" xfId="0" applyNumberFormat="1" applyFont="1" applyAlignment="1">
      <alignment horizontal="left" vertical="center" indent="3"/>
    </xf>
    <xf numFmtId="0" fontId="26" fillId="0" borderId="0" xfId="2" applyFont="1" applyAlignment="1">
      <alignment horizontal="left" vertical="center" indent="3"/>
    </xf>
    <xf numFmtId="0" fontId="12" fillId="0" borderId="0" xfId="0" applyFont="1" applyBorder="1" applyAlignment="1">
      <alignment horizontal="left" wrapText="1" indent="3"/>
    </xf>
    <xf numFmtId="166" fontId="26" fillId="0" borderId="0" xfId="2" applyNumberFormat="1" applyFont="1" applyFill="1" applyAlignment="1">
      <alignment horizontal="right" vertical="center" indent="2"/>
    </xf>
    <xf numFmtId="0" fontId="88" fillId="0" borderId="0" xfId="2" applyFont="1" applyAlignment="1">
      <alignment horizontal="left" vertical="center" indent="16"/>
    </xf>
    <xf numFmtId="165" fontId="89" fillId="0" borderId="0" xfId="1" applyNumberFormat="1" applyFont="1" applyBorder="1" applyAlignment="1">
      <alignment horizontal="right" readingOrder="1"/>
    </xf>
    <xf numFmtId="4" fontId="90" fillId="0" borderId="0" xfId="1" applyNumberFormat="1" applyFont="1" applyAlignment="1">
      <alignment horizontal="right"/>
    </xf>
    <xf numFmtId="2" fontId="90" fillId="0" borderId="0" xfId="0" applyNumberFormat="1" applyFont="1" applyAlignment="1">
      <alignment horizontal="right" vertical="center"/>
    </xf>
    <xf numFmtId="0" fontId="90" fillId="0" borderId="0" xfId="0" applyFont="1" applyFill="1" applyBorder="1" applyAlignment="1">
      <alignment horizontal="right"/>
    </xf>
    <xf numFmtId="0" fontId="90" fillId="0" borderId="0" xfId="0" applyFont="1" applyAlignment="1">
      <alignment horizontal="right"/>
    </xf>
    <xf numFmtId="0" fontId="90" fillId="0" borderId="0" xfId="0" applyFont="1"/>
    <xf numFmtId="2" fontId="26" fillId="0" borderId="0" xfId="0" applyNumberFormat="1" applyFont="1" applyFill="1" applyAlignment="1">
      <alignment horizontal="right" vertical="top" readingOrder="1"/>
    </xf>
    <xf numFmtId="165" fontId="26" fillId="0" borderId="0" xfId="1" applyNumberFormat="1" applyFont="1" applyFill="1" applyBorder="1" applyAlignment="1">
      <alignment horizontal="right" vertical="center"/>
    </xf>
    <xf numFmtId="169" fontId="26" fillId="0" borderId="0" xfId="1" applyNumberFormat="1" applyFont="1" applyFill="1" applyAlignment="1">
      <alignment horizontal="right" vertical="top"/>
    </xf>
    <xf numFmtId="170" fontId="8" fillId="0" borderId="0" xfId="0" applyNumberFormat="1" applyFont="1" applyFill="1" applyAlignment="1">
      <alignment readingOrder="1"/>
    </xf>
    <xf numFmtId="2" fontId="0" fillId="0" borderId="0" xfId="0" applyNumberFormat="1" applyFill="1"/>
    <xf numFmtId="4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4" fontId="26" fillId="0" borderId="0" xfId="0" applyNumberFormat="1" applyFont="1" applyAlignment="1">
      <alignment horizontal="left"/>
    </xf>
    <xf numFmtId="3" fontId="91" fillId="0" borderId="0" xfId="0" applyNumberFormat="1" applyFont="1" applyAlignment="1">
      <alignment horizontal="right"/>
    </xf>
    <xf numFmtId="0" fontId="50" fillId="5" borderId="0" xfId="5" applyFont="1" applyFill="1" applyAlignment="1">
      <alignment horizontal="center" vertical="center" textRotation="90" wrapText="1"/>
    </xf>
    <xf numFmtId="0" fontId="51" fillId="5" borderId="0" xfId="5" applyFont="1" applyFill="1" applyAlignment="1">
      <alignment horizontal="center" vertical="center" textRotation="90" wrapText="1"/>
    </xf>
    <xf numFmtId="0" fontId="0" fillId="6" borderId="0" xfId="0" applyFill="1"/>
    <xf numFmtId="0" fontId="85" fillId="6" borderId="0" xfId="0" applyFont="1" applyFill="1"/>
    <xf numFmtId="0" fontId="8" fillId="6" borderId="0" xfId="0" applyFont="1" applyFill="1"/>
    <xf numFmtId="0" fontId="75" fillId="5" borderId="0" xfId="5" applyFont="1" applyFill="1" applyAlignment="1">
      <alignment horizontal="center" vertical="center" textRotation="90" wrapText="1"/>
    </xf>
    <xf numFmtId="0" fontId="10" fillId="0" borderId="0" xfId="0" applyFont="1" applyAlignment="1"/>
    <xf numFmtId="0" fontId="55" fillId="0" borderId="0" xfId="0" applyFont="1" applyAlignment="1">
      <alignment horizontal="left"/>
    </xf>
    <xf numFmtId="0" fontId="10" fillId="0" borderId="0" xfId="0" applyFont="1"/>
    <xf numFmtId="0" fontId="55" fillId="0" borderId="0" xfId="0" applyFont="1" applyAlignment="1">
      <alignment horizontal="left" vertical="center"/>
    </xf>
    <xf numFmtId="0" fontId="94" fillId="0" borderId="0" xfId="0" applyFont="1" applyAlignment="1">
      <alignment horizontal="right" vertical="center" indent="2" readingOrder="1"/>
    </xf>
    <xf numFmtId="0" fontId="95" fillId="0" borderId="0" xfId="0" applyFont="1" applyAlignment="1">
      <alignment horizontal="right" vertical="center"/>
    </xf>
    <xf numFmtId="0" fontId="64" fillId="3" borderId="1" xfId="0" applyFont="1" applyFill="1" applyBorder="1" applyAlignment="1">
      <alignment horizontal="center" vertical="center" textRotation="90" wrapText="1"/>
    </xf>
    <xf numFmtId="0" fontId="96" fillId="0" borderId="0" xfId="0" applyFont="1" applyAlignment="1">
      <alignment horizontal="left" wrapText="1" readingOrder="1"/>
    </xf>
    <xf numFmtId="0" fontId="96" fillId="0" borderId="0" xfId="2" applyFont="1" applyAlignment="1">
      <alignment vertical="center"/>
    </xf>
    <xf numFmtId="0" fontId="96" fillId="0" borderId="0" xfId="2" applyFont="1" applyAlignment="1">
      <alignment horizontal="left"/>
    </xf>
    <xf numFmtId="0" fontId="96" fillId="0" borderId="0" xfId="2" applyFont="1" applyAlignment="1">
      <alignment horizontal="left" vertical="center"/>
    </xf>
    <xf numFmtId="0" fontId="94" fillId="0" borderId="0" xfId="0" applyFont="1" applyAlignment="1">
      <alignment horizontal="right" vertical="center" readingOrder="1"/>
    </xf>
    <xf numFmtId="0" fontId="96" fillId="0" borderId="0" xfId="0" applyFont="1" applyAlignment="1">
      <alignment horizontal="left" vertical="center" wrapText="1" readingOrder="1"/>
    </xf>
    <xf numFmtId="0" fontId="96" fillId="0" borderId="0" xfId="2" applyFont="1" applyAlignment="1">
      <alignment horizontal="left" vertical="center" indent="1"/>
    </xf>
    <xf numFmtId="0" fontId="96" fillId="0" borderId="0" xfId="2" applyFont="1" applyAlignment="1">
      <alignment horizontal="left" vertical="center" indent="2"/>
    </xf>
    <xf numFmtId="0" fontId="97" fillId="0" borderId="0" xfId="0" applyFont="1" applyAlignment="1">
      <alignment horizontal="left" vertical="center" wrapText="1" readingOrder="1"/>
    </xf>
    <xf numFmtId="0" fontId="87" fillId="3" borderId="1" xfId="0" applyFont="1" applyFill="1" applyBorder="1" applyAlignment="1">
      <alignment horizontal="center" vertical="center" textRotation="90" wrapText="1"/>
    </xf>
    <xf numFmtId="0" fontId="96" fillId="0" borderId="0" xfId="0" applyFont="1" applyAlignment="1">
      <alignment horizontal="left" vertical="center" wrapText="1" indent="2" readingOrder="1"/>
    </xf>
    <xf numFmtId="0" fontId="95" fillId="0" borderId="0" xfId="0" applyFont="1" applyAlignment="1">
      <alignment horizontal="right" vertical="center" readingOrder="1"/>
    </xf>
    <xf numFmtId="0" fontId="96" fillId="0" borderId="0" xfId="0" applyFont="1" applyAlignment="1">
      <alignment horizontal="left" readingOrder="1"/>
    </xf>
    <xf numFmtId="0" fontId="96" fillId="0" borderId="0" xfId="0" applyFont="1" applyAlignment="1">
      <alignment horizontal="left" indent="1" readingOrder="1"/>
    </xf>
    <xf numFmtId="0" fontId="51" fillId="5" borderId="0" xfId="5" applyFont="1" applyFill="1" applyAlignment="1">
      <alignment vertical="center" textRotation="90"/>
    </xf>
    <xf numFmtId="0" fontId="96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 indent="1"/>
    </xf>
    <xf numFmtId="0" fontId="100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 readingOrder="1"/>
    </xf>
    <xf numFmtId="0" fontId="103" fillId="0" borderId="0" xfId="0" applyFont="1" applyAlignment="1">
      <alignment horizontal="center" vertical="center"/>
    </xf>
    <xf numFmtId="0" fontId="103" fillId="0" borderId="0" xfId="0" applyFont="1" applyAlignment="1">
      <alignment horizontal="center" vertical="center" readingOrder="1"/>
    </xf>
    <xf numFmtId="165" fontId="104" fillId="0" borderId="0" xfId="1" applyNumberFormat="1" applyFont="1" applyBorder="1" applyAlignment="1">
      <alignment horizontal="right" readingOrder="1"/>
    </xf>
    <xf numFmtId="0" fontId="96" fillId="0" borderId="0" xfId="0" applyFont="1" applyAlignment="1">
      <alignment horizontal="left" vertical="center" indent="2" readingOrder="1"/>
    </xf>
    <xf numFmtId="4" fontId="26" fillId="0" borderId="0" xfId="0" applyNumberFormat="1" applyFont="1" applyFill="1" applyAlignment="1">
      <alignment horizontal="right" vertical="top"/>
    </xf>
    <xf numFmtId="0" fontId="51" fillId="5" borderId="0" xfId="5" applyFont="1" applyFill="1" applyAlignment="1">
      <alignment horizontal="center" vertical="center" textRotation="90" wrapText="1"/>
    </xf>
    <xf numFmtId="0" fontId="12" fillId="0" borderId="0" xfId="2" applyFont="1" applyFill="1" applyAlignment="1">
      <alignment horizontal="left" vertical="top" wrapText="1"/>
    </xf>
    <xf numFmtId="0" fontId="94" fillId="0" borderId="0" xfId="0" applyFont="1" applyAlignment="1">
      <alignment horizontal="center" vertical="center"/>
    </xf>
    <xf numFmtId="3" fontId="27" fillId="0" borderId="0" xfId="0" applyNumberFormat="1" applyFont="1" applyAlignment="1">
      <alignment vertical="top"/>
    </xf>
    <xf numFmtId="3" fontId="70" fillId="0" borderId="0" xfId="0" applyNumberFormat="1" applyFont="1" applyFill="1"/>
    <xf numFmtId="0" fontId="12" fillId="0" borderId="0" xfId="0" applyFont="1" applyFill="1" applyBorder="1" applyAlignment="1">
      <alignment horizontal="right"/>
    </xf>
    <xf numFmtId="4" fontId="12" fillId="0" borderId="0" xfId="0" applyNumberFormat="1" applyFont="1" applyAlignment="1">
      <alignment horizontal="center"/>
    </xf>
    <xf numFmtId="0" fontId="55" fillId="0" borderId="0" xfId="0" applyFont="1" applyAlignment="1"/>
    <xf numFmtId="0" fontId="55" fillId="0" borderId="0" xfId="0" applyFont="1" applyAlignment="1">
      <alignment horizontal="right" indent="2"/>
    </xf>
    <xf numFmtId="0" fontId="1" fillId="0" borderId="0" xfId="0" applyFont="1" applyAlignment="1">
      <alignment horizontal="left" wrapText="1" readingOrder="1"/>
    </xf>
    <xf numFmtId="0" fontId="26" fillId="0" borderId="0" xfId="0" applyFont="1" applyAlignment="1">
      <alignment horizontal="center"/>
    </xf>
    <xf numFmtId="167" fontId="26" fillId="0" borderId="0" xfId="0" applyNumberFormat="1" applyFont="1" applyFill="1" applyAlignment="1">
      <alignment horizontal="right" vertical="center" readingOrder="1"/>
    </xf>
    <xf numFmtId="167" fontId="26" fillId="0" borderId="0" xfId="1" applyNumberFormat="1" applyFont="1" applyAlignment="1">
      <alignment horizontal="right" vertical="center"/>
    </xf>
    <xf numFmtId="167" fontId="26" fillId="0" borderId="0" xfId="1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0" fontId="0" fillId="0" borderId="0" xfId="0" applyFont="1" applyBorder="1"/>
    <xf numFmtId="0" fontId="26" fillId="0" borderId="0" xfId="0" applyFont="1" applyBorder="1" applyAlignment="1">
      <alignment horizontal="left"/>
    </xf>
    <xf numFmtId="3" fontId="26" fillId="0" borderId="0" xfId="0" applyNumberFormat="1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indent="1"/>
    </xf>
    <xf numFmtId="49" fontId="0" fillId="0" borderId="0" xfId="0" applyNumberFormat="1" applyFont="1" applyBorder="1"/>
    <xf numFmtId="0" fontId="105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5" fillId="0" borderId="0" xfId="0" applyFont="1" applyBorder="1" applyAlignment="1">
      <alignment horizontal="left" vertical="center" wrapText="1" indent="1"/>
    </xf>
    <xf numFmtId="2" fontId="26" fillId="0" borderId="0" xfId="0" applyNumberFormat="1" applyFont="1" applyBorder="1" applyAlignment="1">
      <alignment vertical="center"/>
    </xf>
    <xf numFmtId="2" fontId="26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1"/>
    </xf>
    <xf numFmtId="0" fontId="26" fillId="0" borderId="0" xfId="0" applyFont="1" applyFill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7" fontId="59" fillId="0" borderId="0" xfId="0" applyNumberFormat="1" applyFont="1" applyBorder="1"/>
    <xf numFmtId="167" fontId="27" fillId="0" borderId="0" xfId="0" applyNumberFormat="1" applyFont="1" applyBorder="1"/>
    <xf numFmtId="167" fontId="27" fillId="0" borderId="0" xfId="0" applyNumberFormat="1" applyFont="1" applyBorder="1" applyAlignment="1"/>
    <xf numFmtId="0" fontId="59" fillId="0" borderId="0" xfId="0" applyFont="1" applyAlignment="1">
      <alignment horizontal="right"/>
    </xf>
    <xf numFmtId="3" fontId="1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/>
    <xf numFmtId="0" fontId="35" fillId="0" borderId="0" xfId="0" applyFont="1" applyFill="1"/>
    <xf numFmtId="0" fontId="35" fillId="0" borderId="0" xfId="0" applyFont="1" applyFill="1" applyAlignment="1">
      <alignment vertical="top"/>
    </xf>
    <xf numFmtId="0" fontId="12" fillId="0" borderId="0" xfId="0" applyFont="1" applyFill="1"/>
    <xf numFmtId="3" fontId="12" fillId="0" borderId="0" xfId="0" applyNumberFormat="1" applyFont="1" applyFill="1"/>
    <xf numFmtId="3" fontId="12" fillId="0" borderId="0" xfId="1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readingOrder="1"/>
    </xf>
    <xf numFmtId="3" fontId="12" fillId="0" borderId="0" xfId="0" applyNumberFormat="1" applyFont="1" applyAlignment="1">
      <alignment horizontal="right" vertical="top"/>
    </xf>
    <xf numFmtId="0" fontId="12" fillId="0" borderId="0" xfId="0" applyFont="1" applyFill="1" applyAlignment="1">
      <alignment vertical="top"/>
    </xf>
    <xf numFmtId="3" fontId="12" fillId="0" borderId="0" xfId="0" applyNumberFormat="1" applyFont="1" applyAlignment="1">
      <alignment horizontal="right" vertical="top" readingOrder="1"/>
    </xf>
    <xf numFmtId="0" fontId="26" fillId="0" borderId="0" xfId="0" applyFont="1" applyFill="1" applyBorder="1" applyAlignment="1">
      <alignment horizontal="center"/>
    </xf>
    <xf numFmtId="0" fontId="54" fillId="0" borderId="0" xfId="4" applyFont="1" applyBorder="1" applyAlignment="1">
      <alignment horizontal="right" vertical="center"/>
    </xf>
    <xf numFmtId="0" fontId="54" fillId="0" borderId="0" xfId="4" applyFont="1" applyBorder="1" applyAlignment="1">
      <alignment horizontal="right" vertical="center" wrapText="1"/>
    </xf>
    <xf numFmtId="0" fontId="13" fillId="0" borderId="0" xfId="0" applyFont="1" applyBorder="1"/>
    <xf numFmtId="3" fontId="53" fillId="0" borderId="0" xfId="3" applyNumberFormat="1" applyFont="1" applyBorder="1"/>
    <xf numFmtId="0" fontId="13" fillId="0" borderId="0" xfId="0" applyFont="1" applyAlignment="1">
      <alignment horizontal="left"/>
    </xf>
    <xf numFmtId="49" fontId="1" fillId="0" borderId="0" xfId="0" applyNumberFormat="1" applyFont="1"/>
    <xf numFmtId="166" fontId="1" fillId="0" borderId="0" xfId="0" applyNumberFormat="1" applyFont="1"/>
    <xf numFmtId="0" fontId="51" fillId="5" borderId="0" xfId="5" applyFont="1" applyFill="1" applyAlignment="1">
      <alignment horizontal="center" vertical="center" textRotation="90" wrapText="1"/>
    </xf>
    <xf numFmtId="0" fontId="92" fillId="0" borderId="0" xfId="0" applyFont="1" applyFill="1" applyBorder="1" applyAlignment="1">
      <alignment horizontal="left" vertical="top"/>
    </xf>
    <xf numFmtId="0" fontId="93" fillId="0" borderId="0" xfId="0" applyFont="1" applyFill="1" applyBorder="1" applyAlignment="1">
      <alignment horizontal="right" vertical="top"/>
    </xf>
    <xf numFmtId="0" fontId="55" fillId="0" borderId="0" xfId="0" applyFont="1" applyBorder="1" applyAlignment="1">
      <alignment horizontal="left"/>
    </xf>
    <xf numFmtId="0" fontId="55" fillId="0" borderId="0" xfId="0" applyFont="1" applyBorder="1" applyAlignment="1">
      <alignment horizontal="right" indent="2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5" fillId="0" borderId="0" xfId="0" applyFont="1" applyBorder="1" applyAlignment="1"/>
    <xf numFmtId="0" fontId="55" fillId="0" borderId="0" xfId="0" applyFont="1" applyAlignment="1"/>
    <xf numFmtId="0" fontId="5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51" fillId="6" borderId="0" xfId="5" applyFont="1" applyFill="1" applyAlignment="1">
      <alignment horizontal="center" vertical="center" textRotation="90" wrapText="1"/>
    </xf>
    <xf numFmtId="0" fontId="50" fillId="0" borderId="0" xfId="0" applyFont="1" applyFill="1" applyBorder="1" applyAlignment="1">
      <alignment horizontal="right" vertical="center"/>
    </xf>
    <xf numFmtId="0" fontId="12" fillId="0" borderId="0" xfId="2" applyFont="1" applyAlignment="1">
      <alignment horizontal="left"/>
    </xf>
    <xf numFmtId="0" fontId="55" fillId="0" borderId="0" xfId="0" applyFont="1" applyAlignment="1">
      <alignment horizontal="right" indent="2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55" fillId="0" borderId="3" xfId="0" applyFont="1" applyBorder="1" applyAlignment="1">
      <alignment horizontal="left"/>
    </xf>
    <xf numFmtId="0" fontId="51" fillId="5" borderId="0" xfId="5" applyFont="1" applyFill="1" applyAlignment="1">
      <alignment horizontal="center" vertical="center" textRotation="90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wrapText="1" readingOrder="1"/>
    </xf>
    <xf numFmtId="0" fontId="96" fillId="0" borderId="0" xfId="0" applyFont="1" applyAlignment="1">
      <alignment horizontal="center" vertical="center" wrapText="1" readingOrder="1"/>
    </xf>
    <xf numFmtId="0" fontId="96" fillId="0" borderId="0" xfId="0" applyFont="1" applyAlignment="1">
      <alignment vertical="center" wrapText="1" readingOrder="1"/>
    </xf>
    <xf numFmtId="0" fontId="26" fillId="0" borderId="0" xfId="0" applyFont="1" applyAlignment="1">
      <alignment horizontal="center"/>
    </xf>
    <xf numFmtId="0" fontId="92" fillId="0" borderId="0" xfId="0" applyFont="1" applyFill="1" applyBorder="1" applyAlignment="1">
      <alignment horizontal="right" vertical="top"/>
    </xf>
    <xf numFmtId="0" fontId="96" fillId="0" borderId="0" xfId="0" applyFont="1" applyAlignment="1">
      <alignment horizontal="left" vertical="center" wrapText="1" indent="2" readingOrder="1"/>
    </xf>
    <xf numFmtId="0" fontId="96" fillId="0" borderId="0" xfId="0" applyFont="1" applyAlignment="1">
      <alignment horizontal="left" vertical="center" wrapText="1" indent="2"/>
    </xf>
    <xf numFmtId="0" fontId="26" fillId="0" borderId="0" xfId="0" applyFont="1" applyAlignment="1">
      <alignment horizontal="left" vertical="center" wrapText="1" indent="4" readingOrder="1"/>
    </xf>
    <xf numFmtId="3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1" fillId="0" borderId="0" xfId="3" applyFont="1" applyFill="1" applyBorder="1" applyAlignment="1">
      <alignment vertical="center"/>
    </xf>
    <xf numFmtId="0" fontId="26" fillId="0" borderId="0" xfId="0" applyFont="1" applyAlignment="1">
      <alignment horizontal="left" vertical="top" indent="2"/>
    </xf>
    <xf numFmtId="0" fontId="40" fillId="0" borderId="0" xfId="0" applyFont="1" applyBorder="1" applyAlignment="1">
      <alignment horizontal="left" vertical="center" wrapText="1"/>
    </xf>
    <xf numFmtId="0" fontId="55" fillId="0" borderId="0" xfId="0" applyFont="1" applyAlignment="1">
      <alignment horizontal="left" indent="2"/>
    </xf>
    <xf numFmtId="3" fontId="14" fillId="0" borderId="0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3"/>
    </xf>
    <xf numFmtId="0" fontId="0" fillId="0" borderId="0" xfId="0" applyAlignment="1">
      <alignment horizontal="center"/>
    </xf>
    <xf numFmtId="0" fontId="26" fillId="0" borderId="0" xfId="0" applyFont="1" applyAlignment="1">
      <alignment horizontal="left" vertical="center" wrapText="1" indent="3"/>
    </xf>
    <xf numFmtId="0" fontId="96" fillId="0" borderId="0" xfId="0" applyFont="1" applyAlignment="1">
      <alignment horizontal="left" vertical="center" wrapText="1" indent="1"/>
    </xf>
    <xf numFmtId="0" fontId="12" fillId="0" borderId="0" xfId="2" applyFont="1" applyFill="1" applyAlignment="1">
      <alignment horizontal="left" vertical="top" wrapText="1"/>
    </xf>
    <xf numFmtId="0" fontId="94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 readingOrder="1"/>
    </xf>
    <xf numFmtId="0" fontId="96" fillId="0" borderId="0" xfId="0" applyFont="1" applyAlignment="1">
      <alignment horizontal="left" vertical="center" indent="2"/>
    </xf>
    <xf numFmtId="0" fontId="92" fillId="0" borderId="0" xfId="0" applyFont="1" applyFill="1" applyBorder="1" applyAlignment="1">
      <alignment horizontal="right" vertical="top" indent="11"/>
    </xf>
    <xf numFmtId="0" fontId="10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08" fillId="0" borderId="0" xfId="8" applyBorder="1" applyAlignment="1">
      <alignment horizontal="left" vertical="center" wrapText="1" indent="1"/>
    </xf>
    <xf numFmtId="49" fontId="108" fillId="0" borderId="2" xfId="8" applyNumberFormat="1" applyBorder="1" applyAlignment="1">
      <alignment horizontal="center" vertical="center"/>
    </xf>
    <xf numFmtId="0" fontId="108" fillId="0" borderId="0" xfId="8" applyAlignment="1">
      <alignment horizontal="center"/>
    </xf>
    <xf numFmtId="0" fontId="108" fillId="0" borderId="0" xfId="8" applyBorder="1" applyAlignment="1">
      <alignment horizontal="left" vertical="center"/>
    </xf>
    <xf numFmtId="49" fontId="108" fillId="0" borderId="2" xfId="8" applyNumberFormat="1" applyBorder="1" applyAlignment="1">
      <alignment horizontal="center" vertical="center" wrapText="1"/>
    </xf>
    <xf numFmtId="3" fontId="108" fillId="0" borderId="0" xfId="8" applyNumberFormat="1" applyBorder="1" applyAlignment="1">
      <alignment horizontal="left" vertical="center" wrapText="1"/>
    </xf>
    <xf numFmtId="165" fontId="108" fillId="0" borderId="0" xfId="8" applyNumberFormat="1" applyBorder="1" applyAlignment="1">
      <alignment horizontal="left" vertical="center"/>
    </xf>
    <xf numFmtId="0" fontId="108" fillId="0" borderId="0" xfId="8" applyBorder="1" applyAlignment="1">
      <alignment horizontal="left" vertical="center" indent="1"/>
    </xf>
    <xf numFmtId="0" fontId="108" fillId="0" borderId="0" xfId="8" applyBorder="1" applyAlignment="1">
      <alignment horizontal="left" vertical="center" wrapText="1"/>
    </xf>
  </cellXfs>
  <cellStyles count="9">
    <cellStyle name="Čiarka" xfId="1" builtinId="3"/>
    <cellStyle name="Čiarka 2" xfId="7"/>
    <cellStyle name="Hypertextové prepojenie" xfId="8" builtinId="8"/>
    <cellStyle name="Neutrálna" xfId="5" builtinId="28"/>
    <cellStyle name="Normal" xfId="6"/>
    <cellStyle name="Normálna" xfId="0" builtinId="0"/>
    <cellStyle name="normální 2" xfId="3"/>
    <cellStyle name="normální_H1_01" xfId="2"/>
    <cellStyle name="normální_HDEMOGR" xfId="4"/>
  </cellStyles>
  <dxfs count="0"/>
  <tableStyles count="0" defaultTableStyle="TableStyleMedium9" defaultPivotStyle="PivotStyleLight16"/>
  <colors>
    <mruColors>
      <color rgb="FFFEC4BE"/>
      <color rgb="FF538DD5"/>
      <color rgb="FFFF3F3F"/>
      <color rgb="FF004274"/>
      <color rgb="FFEA9C00"/>
      <color rgb="FFFF944B"/>
      <color rgb="FFFFE181"/>
      <color rgb="FFFE9E94"/>
      <color rgb="FF007434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Priemerný  vek  obyvateľstva  SR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 Mean age of population  of the SR </a:t>
            </a:r>
          </a:p>
        </c:rich>
      </c:tx>
      <c:layout>
        <c:manualLayout>
          <c:xMode val="edge"/>
          <c:yMode val="edge"/>
          <c:x val="0.28396805291436328"/>
          <c:y val="2.95683054649821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96011563533976"/>
          <c:y val="0.20277266949628547"/>
          <c:w val="0.77356888911976562"/>
          <c:h val="0.59925766724237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Grafy_Graphs!$L$3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3F3F"/>
            </a:solidFill>
            <a:ln>
              <a:solidFill>
                <a:srgbClr val="FF3F3F"/>
              </a:solidFill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C92-46E2-AD1D-C091DA15B9F5}"/>
              </c:ext>
            </c:extLst>
          </c:dPt>
          <c:cat>
            <c:numRef>
              <c:f>Grafy_Graphs!$Q$2:$AA$2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Grafy_Graphs!$Q$3:$AA$3</c:f>
              <c:numCache>
                <c:formatCode>#,##0.00</c:formatCode>
                <c:ptCount val="11"/>
                <c:pt idx="0">
                  <c:v>41.15</c:v>
                </c:pt>
                <c:pt idx="1">
                  <c:v>41.43</c:v>
                </c:pt>
                <c:pt idx="2" formatCode="General">
                  <c:v>41.68</c:v>
                </c:pt>
                <c:pt idx="3" formatCode="General">
                  <c:v>41.91</c:v>
                </c:pt>
                <c:pt idx="4" formatCode="General">
                  <c:v>42.14</c:v>
                </c:pt>
                <c:pt idx="5" formatCode="General">
                  <c:v>42.36</c:v>
                </c:pt>
                <c:pt idx="6" formatCode="General">
                  <c:v>42.59</c:v>
                </c:pt>
                <c:pt idx="7" formatCode="General">
                  <c:v>42.79</c:v>
                </c:pt>
                <c:pt idx="8" formatCode="General">
                  <c:v>42.89</c:v>
                </c:pt>
                <c:pt idx="9" formatCode="General">
                  <c:v>43.11</c:v>
                </c:pt>
                <c:pt idx="10" formatCode="General">
                  <c:v>43.4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92-46E2-AD1D-C091DA15B9F5}"/>
            </c:ext>
          </c:extLst>
        </c:ser>
        <c:ser>
          <c:idx val="1"/>
          <c:order val="1"/>
          <c:tx>
            <c:strRef>
              <c:f>Grafy_Graphs!$L$4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</c:spPr>
          <c:invertIfNegative val="0"/>
          <c:cat>
            <c:numRef>
              <c:f>Grafy_Graphs!$Q$2:$AA$2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Grafy_Graphs!$Q$4:$AA$4</c:f>
              <c:numCache>
                <c:formatCode>#,##0.00</c:formatCode>
                <c:ptCount val="11"/>
                <c:pt idx="0">
                  <c:v>37.96</c:v>
                </c:pt>
                <c:pt idx="1">
                  <c:v>38.24</c:v>
                </c:pt>
                <c:pt idx="2">
                  <c:v>38.5</c:v>
                </c:pt>
                <c:pt idx="3">
                  <c:v>38.74</c:v>
                </c:pt>
                <c:pt idx="4">
                  <c:v>38.97</c:v>
                </c:pt>
                <c:pt idx="5">
                  <c:v>39.21</c:v>
                </c:pt>
                <c:pt idx="6">
                  <c:v>39.450000000000003</c:v>
                </c:pt>
                <c:pt idx="7">
                  <c:v>39.65</c:v>
                </c:pt>
                <c:pt idx="8" formatCode="General">
                  <c:v>39.82</c:v>
                </c:pt>
                <c:pt idx="9" formatCode="General">
                  <c:v>40.049999999999997</c:v>
                </c:pt>
                <c:pt idx="10">
                  <c:v>40.340000000000003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92-46E2-AD1D-C091DA15B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"/>
        <c:axId val="539711344"/>
        <c:axId val="496890608"/>
      </c:barChart>
      <c:lineChart>
        <c:grouping val="standard"/>
        <c:varyColors val="0"/>
        <c:ser>
          <c:idx val="2"/>
          <c:order val="2"/>
          <c:tx>
            <c:strRef>
              <c:f>Grafy_Graphs!$L$5</c:f>
              <c:strCache>
                <c:ptCount val="1"/>
                <c:pt idx="0">
                  <c:v>spolu / Total</c:v>
                </c:pt>
              </c:strCache>
            </c:strRef>
          </c:tx>
          <c:spPr>
            <a:ln w="34925">
              <a:solidFill>
                <a:srgbClr val="602C26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 w="12700">
                <a:solidFill>
                  <a:srgbClr val="0070C0"/>
                </a:solidFill>
              </a:ln>
            </c:spPr>
          </c:marker>
          <c:val>
            <c:numRef>
              <c:f>Grafy_Graphs!$Q$5:$AA$5</c:f>
              <c:numCache>
                <c:formatCode>0.00</c:formatCode>
                <c:ptCount val="11"/>
                <c:pt idx="0">
                  <c:v>39.6</c:v>
                </c:pt>
                <c:pt idx="1">
                  <c:v>39.869999999999997</c:v>
                </c:pt>
                <c:pt idx="2">
                  <c:v>40.130000000000003</c:v>
                </c:pt>
                <c:pt idx="3">
                  <c:v>40.369999999999997</c:v>
                </c:pt>
                <c:pt idx="4">
                  <c:v>40.590000000000003</c:v>
                </c:pt>
                <c:pt idx="5">
                  <c:v>40.82</c:v>
                </c:pt>
                <c:pt idx="6">
                  <c:v>41.06</c:v>
                </c:pt>
                <c:pt idx="7">
                  <c:v>41.26</c:v>
                </c:pt>
                <c:pt idx="8" formatCode="General">
                  <c:v>41.39</c:v>
                </c:pt>
                <c:pt idx="9" formatCode="General">
                  <c:v>41.62</c:v>
                </c:pt>
                <c:pt idx="10">
                  <c:v>41.91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92-46E2-AD1D-C091DA15B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711344"/>
        <c:axId val="496890608"/>
      </c:lineChart>
      <c:dateAx>
        <c:axId val="53971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3000000" vert="horz" anchor="t" anchorCtr="1"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6890608"/>
        <c:crosses val="autoZero"/>
        <c:auto val="0"/>
        <c:lblOffset val="100"/>
        <c:baseTimeUnit val="days"/>
      </c:dateAx>
      <c:valAx>
        <c:axId val="4968906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 i="0" baseline="0">
                    <a:solidFill>
                      <a:schemeClr val="tx1"/>
                    </a:solidFill>
                    <a:latin typeface="Tahoma" pitchFamily="34" charset="0"/>
                    <a:cs typeface="Tahoma" pitchFamily="34" charset="0"/>
                  </a:rPr>
                  <a:t>roky/Years</a:t>
                </a:r>
              </a:p>
            </c:rich>
          </c:tx>
          <c:layout>
            <c:manualLayout>
              <c:xMode val="edge"/>
              <c:yMode val="edge"/>
              <c:x val="0.10482764915299247"/>
              <c:y val="0.13170921053826654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9711344"/>
        <c:crossesAt val="2010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8.1371765632889975E-2"/>
          <c:y val="0.91085295676068656"/>
          <c:w val="0.80508338380017075"/>
          <c:h val="5.9748176639210421E-2"/>
        </c:manualLayout>
      </c:layout>
      <c:overlay val="0"/>
      <c:spPr>
        <a:ln w="9525" cap="rnd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7150" cap="rnd" cmpd="sng">
      <a:solidFill>
        <a:srgbClr val="0070C0">
          <a:alpha val="68000"/>
        </a:srgbClr>
      </a:solidFill>
      <a:round/>
    </a:ln>
    <a:scene3d>
      <a:camera prst="orthographicFront"/>
      <a:lightRig rig="threePt" dir="t">
        <a:rot lat="0" lon="0" rev="0"/>
      </a:lightRig>
    </a:scene3d>
    <a:sp3d prstMaterial="matte">
      <a:bevelT w="6350" h="82550"/>
      <a:bevelB w="6350" h="82550"/>
    </a:sp3d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Vekové zloženie obyvateľstva k 31. 12.</a:t>
            </a:r>
            <a:endParaRPr lang="en-US" sz="800" b="1" i="0" u="none" strike="noStrike" baseline="0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 Age structure of population as of Dec. 31 </a:t>
            </a:r>
            <a:endParaRPr lang="sk-SK" sz="800" b="1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7332891519879154"/>
          <c:y val="2.94348553906450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784300505787268"/>
          <c:y val="0.12992596784528679"/>
          <c:w val="0.70591851733674393"/>
          <c:h val="0.68807426602855748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Grafy_Graphs!$N$25</c:f>
              <c:strCache>
                <c:ptCount val="1"/>
                <c:pt idx="0">
                  <c:v> Year 2013</c:v>
                </c:pt>
              </c:strCache>
            </c:strRef>
          </c:tx>
          <c:spPr>
            <a:solidFill>
              <a:srgbClr val="FEC4BE"/>
            </a:solidFill>
            <a:ln w="22225">
              <a:noFill/>
            </a:ln>
          </c:spPr>
          <c:invertIfNegative val="0"/>
          <c:cat>
            <c:strRef>
              <c:f>Grafy_Graphs!$L$26:$L$44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Grafy_Graphs!$N$26:$N$44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141772</c:v>
                </c:pt>
                <c:pt idx="2">
                  <c:v>133224</c:v>
                </c:pt>
                <c:pt idx="3">
                  <c:v>129169</c:v>
                </c:pt>
                <c:pt idx="4">
                  <c:v>147103</c:v>
                </c:pt>
                <c:pt idx="5">
                  <c:v>185952</c:v>
                </c:pt>
                <c:pt idx="6">
                  <c:v>206449</c:v>
                </c:pt>
                <c:pt idx="7">
                  <c:v>216771</c:v>
                </c:pt>
                <c:pt idx="8">
                  <c:v>222034</c:v>
                </c:pt>
                <c:pt idx="9">
                  <c:v>190108</c:v>
                </c:pt>
                <c:pt idx="10">
                  <c:v>179368</c:v>
                </c:pt>
                <c:pt idx="11">
                  <c:v>185846</c:v>
                </c:pt>
                <c:pt idx="12">
                  <c:v>199887</c:v>
                </c:pt>
                <c:pt idx="13">
                  <c:v>185724</c:v>
                </c:pt>
                <c:pt idx="14">
                  <c:v>140074</c:v>
                </c:pt>
                <c:pt idx="15">
                  <c:v>111976</c:v>
                </c:pt>
                <c:pt idx="16">
                  <c:v>86486</c:v>
                </c:pt>
                <c:pt idx="17">
                  <c:v>66083</c:v>
                </c:pt>
                <c:pt idx="18">
                  <c:v>48863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D2-49EC-BB3E-8031B44E2AAE}"/>
            </c:ext>
          </c:extLst>
        </c:ser>
        <c:ser>
          <c:idx val="3"/>
          <c:order val="1"/>
          <c:tx>
            <c:strRef>
              <c:f>Grafy_Graphs!$P$25</c:f>
              <c:strCache>
                <c:ptCount val="1"/>
                <c:pt idx="0">
                  <c:v> Year 2023</c:v>
                </c:pt>
              </c:strCache>
            </c:strRef>
          </c:tx>
          <c:spPr>
            <a:noFill/>
            <a:ln w="22225">
              <a:solidFill>
                <a:srgbClr val="FF0000"/>
              </a:solidFill>
            </a:ln>
          </c:spPr>
          <c:invertIfNegative val="0"/>
          <c:cat>
            <c:strRef>
              <c:f>Grafy_Graphs!$L$26:$L$44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Grafy_Graphs!$P$26:$P$44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135985</c:v>
                </c:pt>
                <c:pt idx="2">
                  <c:v>145452</c:v>
                </c:pt>
                <c:pt idx="3">
                  <c:v>141937</c:v>
                </c:pt>
                <c:pt idx="4">
                  <c:v>131461</c:v>
                </c:pt>
                <c:pt idx="5">
                  <c:v>127733</c:v>
                </c:pt>
                <c:pt idx="6">
                  <c:v>146442</c:v>
                </c:pt>
                <c:pt idx="7">
                  <c:v>183845</c:v>
                </c:pt>
                <c:pt idx="8">
                  <c:v>202350</c:v>
                </c:pt>
                <c:pt idx="9">
                  <c:v>210742</c:v>
                </c:pt>
                <c:pt idx="10">
                  <c:v>217018</c:v>
                </c:pt>
                <c:pt idx="11">
                  <c:v>185924</c:v>
                </c:pt>
                <c:pt idx="12">
                  <c:v>173632</c:v>
                </c:pt>
                <c:pt idx="13">
                  <c:v>177011</c:v>
                </c:pt>
                <c:pt idx="14">
                  <c:v>184608</c:v>
                </c:pt>
                <c:pt idx="15">
                  <c:v>162835</c:v>
                </c:pt>
                <c:pt idx="16">
                  <c:v>111791</c:v>
                </c:pt>
                <c:pt idx="17">
                  <c:v>74115</c:v>
                </c:pt>
                <c:pt idx="18">
                  <c:v>58589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D2-49EC-BB3E-8031B44E2AAE}"/>
            </c:ext>
          </c:extLst>
        </c:ser>
        <c:ser>
          <c:idx val="5"/>
          <c:order val="2"/>
          <c:tx>
            <c:strRef>
              <c:f>Grafy_Graphs!$M$25</c:f>
              <c:strCache>
                <c:ptCount val="1"/>
                <c:pt idx="0">
                  <c:v> Rok 2013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cat>
            <c:strRef>
              <c:f>Grafy_Graphs!$L$26:$L$44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Grafy_Graphs!$R$26:$R$44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-148884</c:v>
                </c:pt>
                <c:pt idx="2">
                  <c:v>-140893</c:v>
                </c:pt>
                <c:pt idx="3">
                  <c:v>-135983</c:v>
                </c:pt>
                <c:pt idx="4">
                  <c:v>-154805</c:v>
                </c:pt>
                <c:pt idx="5">
                  <c:v>-193893</c:v>
                </c:pt>
                <c:pt idx="6">
                  <c:v>-214638</c:v>
                </c:pt>
                <c:pt idx="7">
                  <c:v>-229150</c:v>
                </c:pt>
                <c:pt idx="8">
                  <c:v>-234570</c:v>
                </c:pt>
                <c:pt idx="9">
                  <c:v>-196086</c:v>
                </c:pt>
                <c:pt idx="10">
                  <c:v>-179988</c:v>
                </c:pt>
                <c:pt idx="11">
                  <c:v>-182903</c:v>
                </c:pt>
                <c:pt idx="12">
                  <c:v>-186221</c:v>
                </c:pt>
                <c:pt idx="13">
                  <c:v>-161392</c:v>
                </c:pt>
                <c:pt idx="14">
                  <c:v>-107689</c:v>
                </c:pt>
                <c:pt idx="15">
                  <c:v>-73768</c:v>
                </c:pt>
                <c:pt idx="16">
                  <c:v>-48215</c:v>
                </c:pt>
                <c:pt idx="17">
                  <c:v>-31262</c:v>
                </c:pt>
                <c:pt idx="18">
                  <c:v>-18720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2-49EC-BB3E-8031B44E2AAE}"/>
            </c:ext>
          </c:extLst>
        </c:ser>
        <c:ser>
          <c:idx val="6"/>
          <c:order val="3"/>
          <c:tx>
            <c:strRef>
              <c:f>Grafy_Graphs!$O$25</c:f>
              <c:strCache>
                <c:ptCount val="1"/>
                <c:pt idx="0">
                  <c:v> Rok 2023</c:v>
                </c:pt>
              </c:strCache>
            </c:strRef>
          </c:tx>
          <c:spPr>
            <a:noFill/>
            <a:ln w="22225">
              <a:solidFill>
                <a:schemeClr val="tx2"/>
              </a:solidFill>
            </a:ln>
          </c:spPr>
          <c:invertIfNegative val="0"/>
          <c:cat>
            <c:strRef>
              <c:f>Grafy_Graphs!$L$26:$L$44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Grafy_Graphs!$S$26:$S$44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-142035</c:v>
                </c:pt>
                <c:pt idx="2">
                  <c:v>-153101</c:v>
                </c:pt>
                <c:pt idx="3">
                  <c:v>-148887</c:v>
                </c:pt>
                <c:pt idx="4">
                  <c:v>-138465</c:v>
                </c:pt>
                <c:pt idx="5">
                  <c:v>-133757</c:v>
                </c:pt>
                <c:pt idx="6">
                  <c:v>-153284</c:v>
                </c:pt>
                <c:pt idx="7">
                  <c:v>-192960</c:v>
                </c:pt>
                <c:pt idx="8">
                  <c:v>-212998</c:v>
                </c:pt>
                <c:pt idx="9">
                  <c:v>-225206</c:v>
                </c:pt>
                <c:pt idx="10">
                  <c:v>-229644</c:v>
                </c:pt>
                <c:pt idx="11">
                  <c:v>-188769</c:v>
                </c:pt>
                <c:pt idx="12">
                  <c:v>-168059</c:v>
                </c:pt>
                <c:pt idx="13">
                  <c:v>-162559</c:v>
                </c:pt>
                <c:pt idx="14">
                  <c:v>-153650</c:v>
                </c:pt>
                <c:pt idx="15">
                  <c:v>-120213</c:v>
                </c:pt>
                <c:pt idx="16">
                  <c:v>-69096</c:v>
                </c:pt>
                <c:pt idx="17">
                  <c:v>-36969</c:v>
                </c:pt>
                <c:pt idx="18">
                  <c:v>-23565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BD2-49EC-BB3E-8031B44E2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"/>
        <c:overlap val="100"/>
        <c:axId val="496889488"/>
        <c:axId val="496888368"/>
      </c:barChart>
      <c:catAx>
        <c:axId val="4968894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Vek / Age</a:t>
                </a:r>
              </a:p>
            </c:rich>
          </c:tx>
          <c:layout>
            <c:manualLayout>
              <c:xMode val="edge"/>
              <c:yMode val="edge"/>
              <c:x val="2.6606726962386713E-2"/>
              <c:y val="9.4398857139496695E-2"/>
            </c:manualLayout>
          </c:layout>
          <c:overlay val="0"/>
        </c:title>
        <c:numFmt formatCode="#,##0.00" sourceLinked="0"/>
        <c:majorTickMark val="none"/>
        <c:minorTickMark val="none"/>
        <c:tickLblPos val="low"/>
        <c:spPr>
          <a:ln w="0"/>
        </c:spPr>
        <c:txPr>
          <a:bodyPr/>
          <a:lstStyle/>
          <a:p>
            <a:pPr>
              <a:defRPr sz="800">
                <a:solidFill>
                  <a:sysClr val="windowText" lastClr="000000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6888368"/>
        <c:crosses val="autoZero"/>
        <c:auto val="1"/>
        <c:lblAlgn val="ctr"/>
        <c:lblOffset val="100"/>
        <c:tickLblSkip val="1"/>
        <c:noMultiLvlLbl val="0"/>
      </c:catAx>
      <c:valAx>
        <c:axId val="496888368"/>
        <c:scaling>
          <c:orientation val="minMax"/>
          <c:max val="300000"/>
          <c:min val="-300000"/>
        </c:scaling>
        <c:delete val="0"/>
        <c:axPos val="b"/>
        <c:numFmt formatCode="#,##0;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496889488"/>
        <c:crosses val="autoZero"/>
        <c:crossBetween val="between"/>
        <c:majorUnit val="100000"/>
        <c:dispUnits>
          <c:builtInUnit val="thousands"/>
        </c:dispUnits>
      </c:valAx>
      <c:spPr>
        <a:ln w="6350"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1.8728543096709703E-2"/>
          <c:y val="0.92632782285913573"/>
          <c:w val="0.85915030867620423"/>
          <c:h val="4.6825112262775345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noFill/>
    <a:ln w="57150" cap="rnd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 baseline="0">
                <a:latin typeface="Tahoma" pitchFamily="34" charset="0"/>
                <a:cs typeface="Tahoma" pitchFamily="34" charset="0"/>
              </a:rPr>
              <a:t>Štruktúra príčin rozvratu manželstva v roku 20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23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Share of divorces  by cause of the breakdown of marriage in 2023</a:t>
            </a:r>
            <a:endParaRPr lang="en-US" sz="8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534120667443753"/>
          <c:y val="2.98913643179060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657159013919291"/>
          <c:y val="0.2054393567971422"/>
          <c:w val="0.44086672442528607"/>
          <c:h val="0.5955227550299528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Grafy_Graphs!$M$49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cat>
            <c:strRef>
              <c:f>Grafy_Graphs!$L$50:$L$59</c:f>
              <c:strCache>
                <c:ptCount val="10"/>
                <c:pt idx="0">
                  <c:v>Neuvážené uzavretie manželstva</c:v>
                </c:pt>
                <c:pt idx="1">
                  <c:v>Alkoholizmus</c:v>
                </c:pt>
                <c:pt idx="2">
                  <c:v>Nevera</c:v>
                </c:pt>
                <c:pt idx="3">
                  <c:v>Nezáujem o rodinu</c:v>
                </c:pt>
                <c:pt idx="4">
                  <c:v>Zlé zaobchádzanie, trestný čin</c:v>
                </c:pt>
                <c:pt idx="5">
                  <c:v>Rozdielnosť pováh a názorov</c:v>
                </c:pt>
                <c:pt idx="6">
                  <c:v>Zdravotné dôvody</c:v>
                </c:pt>
                <c:pt idx="7">
                  <c:v>Sexuálne nezhody</c:v>
                </c:pt>
                <c:pt idx="8">
                  <c:v>Ostatné príčiny</c:v>
                </c:pt>
                <c:pt idx="9">
                  <c:v>Súd nezistil zavinenie</c:v>
                </c:pt>
              </c:strCache>
            </c:strRef>
          </c:cat>
          <c:val>
            <c:numRef>
              <c:f>Grafy_Graphs!$M$50:$M$59</c:f>
              <c:numCache>
                <c:formatCode>#,##0</c:formatCode>
                <c:ptCount val="10"/>
                <c:pt idx="0">
                  <c:v>35</c:v>
                </c:pt>
                <c:pt idx="1">
                  <c:v>101</c:v>
                </c:pt>
                <c:pt idx="2">
                  <c:v>612</c:v>
                </c:pt>
                <c:pt idx="3">
                  <c:v>173</c:v>
                </c:pt>
                <c:pt idx="4">
                  <c:v>7</c:v>
                </c:pt>
                <c:pt idx="5">
                  <c:v>5753</c:v>
                </c:pt>
                <c:pt idx="6">
                  <c:v>28</c:v>
                </c:pt>
                <c:pt idx="7">
                  <c:v>21</c:v>
                </c:pt>
                <c:pt idx="8">
                  <c:v>862</c:v>
                </c:pt>
                <c:pt idx="9">
                  <c:v>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FC-44C7-8026-E490E375A8F9}"/>
            </c:ext>
          </c:extLst>
        </c:ser>
        <c:ser>
          <c:idx val="1"/>
          <c:order val="1"/>
          <c:tx>
            <c:strRef>
              <c:f>Grafy_Graphs!$N$49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bg1">
                <a:lumMod val="85000"/>
                <a:alpha val="98000"/>
              </a:schemeClr>
            </a:solidFill>
            <a:ln>
              <a:noFill/>
            </a:ln>
          </c:spPr>
          <c:invertIfNegative val="0"/>
          <c:cat>
            <c:strRef>
              <c:f>Grafy_Graphs!$L$50:$L$59</c:f>
              <c:strCache>
                <c:ptCount val="10"/>
                <c:pt idx="0">
                  <c:v>Neuvážené uzavretie manželstva</c:v>
                </c:pt>
                <c:pt idx="1">
                  <c:v>Alkoholizmus</c:v>
                </c:pt>
                <c:pt idx="2">
                  <c:v>Nevera</c:v>
                </c:pt>
                <c:pt idx="3">
                  <c:v>Nezáujem o rodinu</c:v>
                </c:pt>
                <c:pt idx="4">
                  <c:v>Zlé zaobchádzanie, trestný čin</c:v>
                </c:pt>
                <c:pt idx="5">
                  <c:v>Rozdielnosť pováh a názorov</c:v>
                </c:pt>
                <c:pt idx="6">
                  <c:v>Zdravotné dôvody</c:v>
                </c:pt>
                <c:pt idx="7">
                  <c:v>Sexuálne nezhody</c:v>
                </c:pt>
                <c:pt idx="8">
                  <c:v>Ostatné príčiny</c:v>
                </c:pt>
                <c:pt idx="9">
                  <c:v>Súd nezistil zavinenie</c:v>
                </c:pt>
              </c:strCache>
            </c:strRef>
          </c:cat>
          <c:val>
            <c:numRef>
              <c:f>Grafy_Graphs!$N$50:$N$59</c:f>
              <c:numCache>
                <c:formatCode>#,##0</c:formatCode>
                <c:ptCount val="10"/>
                <c:pt idx="0">
                  <c:v>35</c:v>
                </c:pt>
                <c:pt idx="1">
                  <c:v>384</c:v>
                </c:pt>
                <c:pt idx="2">
                  <c:v>677</c:v>
                </c:pt>
                <c:pt idx="3">
                  <c:v>244</c:v>
                </c:pt>
                <c:pt idx="4">
                  <c:v>66</c:v>
                </c:pt>
                <c:pt idx="5">
                  <c:v>5753</c:v>
                </c:pt>
                <c:pt idx="6">
                  <c:v>33</c:v>
                </c:pt>
                <c:pt idx="7">
                  <c:v>21</c:v>
                </c:pt>
                <c:pt idx="8">
                  <c:v>779</c:v>
                </c:pt>
                <c:pt idx="9">
                  <c:v>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FC-44C7-8026-E490E375A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538425232"/>
        <c:axId val="538424112"/>
      </c:barChart>
      <c:catAx>
        <c:axId val="538425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8424112"/>
        <c:crosses val="autoZero"/>
        <c:auto val="1"/>
        <c:lblAlgn val="ctr"/>
        <c:lblOffset val="100"/>
        <c:noMultiLvlLbl val="0"/>
      </c:catAx>
      <c:valAx>
        <c:axId val="53842411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84252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50818215661073"/>
          <c:y val="0.90487326442686855"/>
          <c:w val="0.36937811037087614"/>
          <c:h val="8.9978469866921193E-2"/>
        </c:manualLayout>
      </c:layout>
      <c:overlay val="0"/>
      <c:spPr>
        <a:ln w="0">
          <a:noFill/>
        </a:ln>
      </c:spPr>
      <c:txPr>
        <a:bodyPr/>
        <a:lstStyle/>
        <a:p>
          <a:pPr>
            <a:defRPr sz="800" baseline="0">
              <a:latin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19050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Rozvody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podľa vekových skupín v roku 2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023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          </a:t>
            </a:r>
          </a:p>
          <a:p>
            <a:pPr>
              <a:defRPr sz="10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Divorces 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by age groups in 20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23</a:t>
            </a:r>
            <a:endParaRPr lang="en-US" sz="8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30623197839629634"/>
          <c:y val="2.02733858267719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129304282568158"/>
          <c:y val="0.17003549230236262"/>
          <c:w val="0.84877445872490387"/>
          <c:h val="0.623782707788893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Grafy_Graphs!$M$63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cat>
            <c:strRef>
              <c:f>Grafy_Graphs!$L$64:$L$73</c:f>
              <c:strCache>
                <c:ptCount val="10"/>
                <c:pt idx="0">
                  <c:v>-19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Grafy_Graphs!$M$64:$M$73</c:f>
              <c:numCache>
                <c:formatCode>#,##0</c:formatCode>
                <c:ptCount val="10"/>
                <c:pt idx="0">
                  <c:v>15</c:v>
                </c:pt>
                <c:pt idx="1">
                  <c:v>163</c:v>
                </c:pt>
                <c:pt idx="2">
                  <c:v>630</c:v>
                </c:pt>
                <c:pt idx="3">
                  <c:v>1243</c:v>
                </c:pt>
                <c:pt idx="4">
                  <c:v>1549</c:v>
                </c:pt>
                <c:pt idx="5">
                  <c:v>1591</c:v>
                </c:pt>
                <c:pt idx="6">
                  <c:v>1431</c:v>
                </c:pt>
                <c:pt idx="7">
                  <c:v>876</c:v>
                </c:pt>
                <c:pt idx="8">
                  <c:v>378</c:v>
                </c:pt>
                <c:pt idx="9">
                  <c:v>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38-4375-8D14-9CC8A1A7E7C6}"/>
            </c:ext>
          </c:extLst>
        </c:ser>
        <c:ser>
          <c:idx val="1"/>
          <c:order val="1"/>
          <c:tx>
            <c:strRef>
              <c:f>Grafy_Graphs!$N$63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</c:spPr>
          <c:invertIfNegative val="0"/>
          <c:cat>
            <c:strRef>
              <c:f>Grafy_Graphs!$L$64:$L$73</c:f>
              <c:strCache>
                <c:ptCount val="10"/>
                <c:pt idx="0">
                  <c:v>-19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Grafy_Graphs!$N$64:$N$73</c:f>
              <c:numCache>
                <c:formatCode>#\ ##0_ ;\-#\ ##0\ </c:formatCode>
                <c:ptCount val="10"/>
                <c:pt idx="0">
                  <c:v>3</c:v>
                </c:pt>
                <c:pt idx="1">
                  <c:v>65</c:v>
                </c:pt>
                <c:pt idx="2">
                  <c:v>370</c:v>
                </c:pt>
                <c:pt idx="3">
                  <c:v>878</c:v>
                </c:pt>
                <c:pt idx="4">
                  <c:v>1314</c:v>
                </c:pt>
                <c:pt idx="5">
                  <c:v>1645</c:v>
                </c:pt>
                <c:pt idx="6">
                  <c:v>1646</c:v>
                </c:pt>
                <c:pt idx="7">
                  <c:v>1057</c:v>
                </c:pt>
                <c:pt idx="8">
                  <c:v>651</c:v>
                </c:pt>
                <c:pt idx="9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38-4375-8D14-9CC8A1A7E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538412912"/>
        <c:axId val="538414592"/>
      </c:barChart>
      <c:catAx>
        <c:axId val="538412912"/>
        <c:scaling>
          <c:orientation val="minMax"/>
        </c:scaling>
        <c:delete val="0"/>
        <c:axPos val="b"/>
        <c:title>
          <c:tx>
            <c:rich>
              <a:bodyPr anchor="ctr" anchorCtr="0"/>
              <a:lstStyle/>
              <a:p>
                <a:pPr>
                  <a:defRPr sz="800" b="0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Veková skupina</a:t>
                </a:r>
                <a:r>
                  <a:rPr lang="sk-SK" sz="8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 / Age group</a:t>
                </a:r>
                <a:endParaRPr lang="en-US" sz="800" b="0">
                  <a:latin typeface="Tahoma" pitchFamily="34" charset="0"/>
                  <a:ea typeface="Tahoma" pitchFamily="34" charset="0"/>
                  <a:cs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0.41699220798838543"/>
              <c:y val="0.88794165927677116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 baseline="0">
                <a:latin typeface="Tahoma" pitchFamily="34" charset="0"/>
              </a:defRPr>
            </a:pPr>
            <a:endParaRPr lang="sk-SK"/>
          </a:p>
        </c:txPr>
        <c:crossAx val="538414592"/>
        <c:crosses val="autoZero"/>
        <c:auto val="1"/>
        <c:lblAlgn val="ctr"/>
        <c:lblOffset val="100"/>
        <c:noMultiLvlLbl val="0"/>
      </c:catAx>
      <c:valAx>
        <c:axId val="538414592"/>
        <c:scaling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6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 i="0" baseline="0">
                    <a:latin typeface="Tahoma" pitchFamily="34" charset="0"/>
                  </a:defRPr>
                </a:pPr>
                <a:r>
                  <a:rPr lang="sk-SK" sz="800" b="0" i="0" baseline="0">
                    <a:latin typeface="Tahoma" pitchFamily="34" charset="0"/>
                  </a:rPr>
                  <a:t>p</a:t>
                </a:r>
                <a:r>
                  <a:rPr lang="en-US" sz="800" b="0" i="0" baseline="0">
                    <a:latin typeface="Tahoma" pitchFamily="34" charset="0"/>
                  </a:rPr>
                  <a:t>očet</a:t>
                </a:r>
                <a:r>
                  <a:rPr lang="sk-SK" sz="800" b="0" i="0" baseline="0">
                    <a:latin typeface="Tahoma" pitchFamily="34" charset="0"/>
                  </a:rPr>
                  <a:t> / Number</a:t>
                </a:r>
                <a:endParaRPr lang="en-US" sz="800" b="0" i="0" baseline="0">
                  <a:latin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3.2934401748304198E-2"/>
              <c:y val="7.8116764687248513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 baseline="0">
                <a:latin typeface="Tahoma" pitchFamily="34" charset="0"/>
              </a:defRPr>
            </a:pPr>
            <a:endParaRPr lang="sk-SK"/>
          </a:p>
        </c:txPr>
        <c:crossAx val="538412912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2277267387408847"/>
          <c:y val="0.20666908404338155"/>
          <c:w val="0.1563994032570287"/>
          <c:h val="0.15444206451160677"/>
        </c:manualLayout>
      </c:layout>
      <c:overlay val="1"/>
      <c:spPr>
        <a:solidFill>
          <a:schemeClr val="bg1"/>
        </a:solidFill>
        <a:ln w="12700">
          <a:noFill/>
        </a:ln>
      </c:spPr>
      <c:txPr>
        <a:bodyPr/>
        <a:lstStyle/>
        <a:p>
          <a:pPr>
            <a:defRPr sz="800" baseline="0">
              <a:latin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19050">
      <a:solidFill>
        <a:srgbClr val="0070C0"/>
      </a:solidFill>
    </a:ln>
  </c:spPr>
  <c:printSettings>
    <c:headerFooter/>
    <c:pageMargins b="0.75000000000000488" l="0.70000000000000062" r="0.70000000000000062" t="0.7500000000000048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Podiel zomretých podľa pohlavia a veku</a:t>
            </a: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v  roku 2023</a:t>
            </a: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  Share of deaths by sex and age in 2023</a:t>
            </a:r>
          </a:p>
        </c:rich>
      </c:tx>
      <c:layout>
        <c:manualLayout>
          <c:xMode val="edge"/>
          <c:yMode val="edge"/>
          <c:x val="0.16085218768475187"/>
          <c:y val="2.121212121212121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214855504771729"/>
          <c:y val="0.13749558577905041"/>
          <c:w val="0.67212871017594855"/>
          <c:h val="0.7222567406346936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Grafy_Graphs!$M$77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6600"/>
              </a:solidFill>
            </a:ln>
          </c:spPr>
          <c:invertIfNegative val="0"/>
          <c:cat>
            <c:strRef>
              <c:f>Grafy_Graphs!$L$78:$L$96</c:f>
              <c:strCache>
                <c:ptCount val="19"/>
                <c:pt idx="0">
                  <c:v>0</c:v>
                </c:pt>
                <c:pt idx="1">
                  <c:v>1 - 4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Grafy_Graphs!$M$78:$M$96</c:f>
              <c:numCache>
                <c:formatCode>0.0</c:formatCode>
                <c:ptCount val="19"/>
                <c:pt idx="0">
                  <c:v>42.592592592592595</c:v>
                </c:pt>
                <c:pt idx="1">
                  <c:v>45.901639344262293</c:v>
                </c:pt>
                <c:pt idx="2">
                  <c:v>33.333333333333329</c:v>
                </c:pt>
                <c:pt idx="3">
                  <c:v>36.170212765957451</c:v>
                </c:pt>
                <c:pt idx="4">
                  <c:v>26.388888888888889</c:v>
                </c:pt>
                <c:pt idx="5">
                  <c:v>27.27272727272727</c:v>
                </c:pt>
                <c:pt idx="6">
                  <c:v>23.195876288659793</c:v>
                </c:pt>
                <c:pt idx="7">
                  <c:v>26.712328767123289</c:v>
                </c:pt>
                <c:pt idx="8">
                  <c:v>30.604288499025341</c:v>
                </c:pt>
                <c:pt idx="9">
                  <c:v>26.328217237308149</c:v>
                </c:pt>
                <c:pt idx="10">
                  <c:v>30.512422360248447</c:v>
                </c:pt>
                <c:pt idx="11">
                  <c:v>29.740871613663135</c:v>
                </c:pt>
                <c:pt idx="12">
                  <c:v>30.818109610802225</c:v>
                </c:pt>
                <c:pt idx="13">
                  <c:v>31.257691361063255</c:v>
                </c:pt>
                <c:pt idx="14">
                  <c:v>35.451227604512276</c:v>
                </c:pt>
                <c:pt idx="15">
                  <c:v>40.80324437467295</c:v>
                </c:pt>
                <c:pt idx="16">
                  <c:v>48.010015814443854</c:v>
                </c:pt>
                <c:pt idx="17">
                  <c:v>57.913803872579642</c:v>
                </c:pt>
                <c:pt idx="18">
                  <c:v>69.805598755832037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9-41BA-990F-FE0972AF5EE4}"/>
            </c:ext>
          </c:extLst>
        </c:ser>
        <c:ser>
          <c:idx val="0"/>
          <c:order val="1"/>
          <c:tx>
            <c:strRef>
              <c:f>Grafy_Graphs!$N$77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Grafy_Graphs!$L$78:$L$96</c:f>
              <c:strCache>
                <c:ptCount val="19"/>
                <c:pt idx="0">
                  <c:v>0</c:v>
                </c:pt>
                <c:pt idx="1">
                  <c:v>1 - 4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Grafy_Graphs!$N$78:$N$96</c:f>
              <c:numCache>
                <c:formatCode>0.0</c:formatCode>
                <c:ptCount val="19"/>
                <c:pt idx="0">
                  <c:v>57.407407407407405</c:v>
                </c:pt>
                <c:pt idx="1">
                  <c:v>54.098360655737707</c:v>
                </c:pt>
                <c:pt idx="2">
                  <c:v>66.666666666666657</c:v>
                </c:pt>
                <c:pt idx="3">
                  <c:v>63.829787234042556</c:v>
                </c:pt>
                <c:pt idx="4">
                  <c:v>73.611111111111114</c:v>
                </c:pt>
                <c:pt idx="5">
                  <c:v>72.727272727272734</c:v>
                </c:pt>
                <c:pt idx="6">
                  <c:v>76.80412371134021</c:v>
                </c:pt>
                <c:pt idx="7">
                  <c:v>73.287671232876718</c:v>
                </c:pt>
                <c:pt idx="8">
                  <c:v>69.395711500974656</c:v>
                </c:pt>
                <c:pt idx="9">
                  <c:v>73.671782762691848</c:v>
                </c:pt>
                <c:pt idx="10">
                  <c:v>69.487577639751549</c:v>
                </c:pt>
                <c:pt idx="11">
                  <c:v>70.259128386336869</c:v>
                </c:pt>
                <c:pt idx="12">
                  <c:v>69.181890389197775</c:v>
                </c:pt>
                <c:pt idx="13">
                  <c:v>68.742308638936748</c:v>
                </c:pt>
                <c:pt idx="14">
                  <c:v>64.548772395487717</c:v>
                </c:pt>
                <c:pt idx="15">
                  <c:v>59.196755625327057</c:v>
                </c:pt>
                <c:pt idx="16">
                  <c:v>51.989984185556139</c:v>
                </c:pt>
                <c:pt idx="17">
                  <c:v>42.086196127420358</c:v>
                </c:pt>
                <c:pt idx="18">
                  <c:v>30.194401244167963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59-41BA-990F-FE0972AF5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6"/>
        <c:axId val="547801248"/>
        <c:axId val="547800688"/>
      </c:barChart>
      <c:catAx>
        <c:axId val="547801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baseline="0">
                    <a:latin typeface="Tahoma" pitchFamily="34" charset="0"/>
                  </a:defRPr>
                </a:pPr>
                <a:r>
                  <a:rPr lang="en-US" sz="800" b="0" i="0" baseline="0">
                    <a:latin typeface="Tahoma" pitchFamily="34" charset="0"/>
                  </a:rPr>
                  <a:t>Veková skupina</a:t>
                </a:r>
                <a:r>
                  <a:rPr lang="sk-SK" sz="800" b="0" i="0" baseline="0">
                    <a:latin typeface="Tahoma" pitchFamily="34" charset="0"/>
                  </a:rPr>
                  <a:t> / Age group</a:t>
                </a:r>
                <a:endParaRPr lang="en-US" sz="800" b="0" i="0" baseline="0">
                  <a:latin typeface="Tahoma" pitchFamily="34" charset="0"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ysClr val="windowText" lastClr="000000">
                <a:tint val="75000"/>
                <a:shade val="95000"/>
                <a:satMod val="105000"/>
              </a:sys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800688"/>
        <c:crosses val="autoZero"/>
        <c:auto val="1"/>
        <c:lblAlgn val="ctr"/>
        <c:lblOffset val="100"/>
        <c:noMultiLvlLbl val="0"/>
      </c:catAx>
      <c:valAx>
        <c:axId val="547800688"/>
        <c:scaling>
          <c:orientation val="minMax"/>
          <c:max val="9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1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1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2584501964258392"/>
              <c:y val="0.8442350274397526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Tahoma" pitchFamily="34" charset="0"/>
              </a:defRPr>
            </a:pPr>
            <a:endParaRPr lang="sk-SK"/>
          </a:p>
        </c:txPr>
        <c:crossAx val="547801248"/>
        <c:crosses val="autoZero"/>
        <c:crossBetween val="between"/>
        <c:majorUnit val="10"/>
      </c:valAx>
      <c:spPr>
        <a:ln>
          <a:solidFill>
            <a:schemeClr val="tx2">
              <a:lumMod val="20000"/>
              <a:lumOff val="8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23347686961778621"/>
          <c:y val="0.93665452665409576"/>
          <c:w val="0.62982371136442872"/>
          <c:h val="4.5715639523140665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 cap="rnd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Stredná dĺžka života pri narodení podľa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pohlavia v rokoch 2013  - 2023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i="0">
                <a:latin typeface="Tahoma" pitchFamily="34" charset="0"/>
                <a:cs typeface="Tahoma" pitchFamily="34" charset="0"/>
              </a:rPr>
              <a:t>Life expectancy  at birth by sex  in 2013  - 2023</a:t>
            </a:r>
          </a:p>
        </c:rich>
      </c:tx>
      <c:layout>
        <c:manualLayout>
          <c:xMode val="edge"/>
          <c:yMode val="edge"/>
          <c:x val="0.15481878825593584"/>
          <c:y val="1.74386911003630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046646928660858E-2"/>
          <c:y val="0.17121247420240873"/>
          <c:w val="0.87791096305269534"/>
          <c:h val="0.66775219848800604"/>
        </c:manualLayout>
      </c:layout>
      <c:lineChart>
        <c:grouping val="standard"/>
        <c:varyColors val="0"/>
        <c:ser>
          <c:idx val="0"/>
          <c:order val="0"/>
          <c:tx>
            <c:strRef>
              <c:f>Grafy_Graphs!$M$104</c:f>
              <c:strCache>
                <c:ptCount val="1"/>
                <c:pt idx="0">
                  <c:v>ženy / Women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0070C0">
                    <a:alpha val="96000"/>
                  </a:srgbClr>
                </a:solidFill>
              </a:ln>
            </c:spPr>
          </c:marker>
          <c:dLbls>
            <c:dLbl>
              <c:idx val="2"/>
              <c:layout>
                <c:manualLayout>
                  <c:x val="-6.772093023255818E-2"/>
                  <c:y val="-5.5876358306973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E8F-4B15-9D7F-47A94FAC6276}"/>
                </c:ext>
              </c:extLst>
            </c:dLbl>
            <c:dLbl>
              <c:idx val="4"/>
              <c:layout>
                <c:manualLayout>
                  <c:x val="-6.8331143232588695E-2"/>
                  <c:y val="-4.71570127567916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E8F-4B15-9D7F-47A94FAC6276}"/>
                </c:ext>
              </c:extLst>
            </c:dLbl>
            <c:dLbl>
              <c:idx val="6"/>
              <c:layout>
                <c:manualLayout>
                  <c:x val="-7.512937361147852E-2"/>
                  <c:y val="-6.16892553404274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E8F-4B15-9D7F-47A94FAC6276}"/>
                </c:ext>
              </c:extLst>
            </c:dLbl>
            <c:dLbl>
              <c:idx val="7"/>
              <c:layout>
                <c:manualLayout>
                  <c:x val="-6.7720930232558138E-2"/>
                  <c:y val="-4.13441157233372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E8F-4B15-9D7F-47A94FAC6276}"/>
                </c:ext>
              </c:extLst>
            </c:dLbl>
            <c:dLbl>
              <c:idx val="9"/>
              <c:layout>
                <c:manualLayout>
                  <c:x val="-6.8331143232588695E-2"/>
                  <c:y val="-5.87828068237003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E8F-4B15-9D7F-47A94FAC6276}"/>
                </c:ext>
              </c:extLst>
            </c:dLbl>
            <c:dLbl>
              <c:idx val="10"/>
              <c:layout>
                <c:manualLayout>
                  <c:x val="-3.4456172610486911E-2"/>
                  <c:y val="-4.687306051316673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700"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7854327013328307E-2"/>
                      <c:h val="2.165304144961751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3E8F-4B15-9D7F-47A94FAC62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Grafy_Graphs!$L$114:$L$124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Grafy_Graphs!$M$114:$M$124</c:f>
              <c:numCache>
                <c:formatCode>0.00</c:formatCode>
                <c:ptCount val="11"/>
                <c:pt idx="0">
                  <c:v>79.61</c:v>
                </c:pt>
                <c:pt idx="1">
                  <c:v>80</c:v>
                </c:pt>
                <c:pt idx="2">
                  <c:v>79.73</c:v>
                </c:pt>
                <c:pt idx="3">
                  <c:v>80.41</c:v>
                </c:pt>
                <c:pt idx="4">
                  <c:v>80.34</c:v>
                </c:pt>
                <c:pt idx="5">
                  <c:v>80.349999999999994</c:v>
                </c:pt>
                <c:pt idx="6">
                  <c:v>80.84</c:v>
                </c:pt>
                <c:pt idx="7">
                  <c:v>80.17</c:v>
                </c:pt>
                <c:pt idx="8">
                  <c:v>78.13</c:v>
                </c:pt>
                <c:pt idx="9">
                  <c:v>80.3</c:v>
                </c:pt>
                <c:pt idx="10">
                  <c:v>81.349999999999994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E8F-4B15-9D7F-47A94FAC6276}"/>
            </c:ext>
          </c:extLst>
        </c:ser>
        <c:ser>
          <c:idx val="1"/>
          <c:order val="1"/>
          <c:tx>
            <c:strRef>
              <c:f>Grafy_Graphs!$N$104</c:f>
              <c:strCache>
                <c:ptCount val="1"/>
                <c:pt idx="0">
                  <c:v>muži / Men</c:v>
                </c:pt>
              </c:strCache>
            </c:strRef>
          </c:tx>
          <c:spPr>
            <a:ln>
              <a:solidFill>
                <a:srgbClr val="0070C0"/>
              </a:solidFill>
            </a:ln>
            <a:effectLst/>
          </c:spPr>
          <c:marker>
            <c:symbol val="diamond"/>
            <c:size val="8"/>
            <c:spPr>
              <a:solidFill>
                <a:srgbClr val="FF0000"/>
              </a:solidFill>
              <a:ln w="12700">
                <a:solidFill>
                  <a:srgbClr val="FF0000"/>
                </a:solidFill>
              </a:ln>
            </c:spPr>
          </c:marker>
          <c:dLbls>
            <c:dLbl>
              <c:idx val="2"/>
              <c:layout>
                <c:manualLayout>
                  <c:x val="-7.0208372442275208E-2"/>
                  <c:y val="-5.15166855318824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E8F-4B15-9D7F-47A94FAC6276}"/>
                </c:ext>
              </c:extLst>
            </c:dLbl>
            <c:dLbl>
              <c:idx val="4"/>
              <c:layout>
                <c:manualLayout>
                  <c:x val="-6.9581395348837213E-2"/>
                  <c:y val="-5.15166855318823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E8F-4B15-9D7F-47A94FAC6276}"/>
                </c:ext>
              </c:extLst>
            </c:dLbl>
            <c:dLbl>
              <c:idx val="7"/>
              <c:layout>
                <c:manualLayout>
                  <c:x val="-6.9581395348837213E-2"/>
                  <c:y val="-5.73295825653367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E8F-4B15-9D7F-47A94FAC6276}"/>
                </c:ext>
              </c:extLst>
            </c:dLbl>
            <c:dLbl>
              <c:idx val="8"/>
              <c:layout>
                <c:manualLayout>
                  <c:x val="-5.8944997184156321E-2"/>
                  <c:y val="-3.38439460595134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E8F-4B15-9D7F-47A94FAC6276}"/>
                </c:ext>
              </c:extLst>
            </c:dLbl>
            <c:dLbl>
              <c:idx val="9"/>
              <c:layout>
                <c:manualLayout>
                  <c:x val="-7.0208372442275208E-2"/>
                  <c:y val="-5.41691058711633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E8F-4B15-9D7F-47A94FAC6276}"/>
                </c:ext>
              </c:extLst>
            </c:dLbl>
            <c:dLbl>
              <c:idx val="10"/>
              <c:layout>
                <c:manualLayout>
                  <c:x val="-4.9474006287978788E-2"/>
                  <c:y val="-4.86102370151551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E8F-4B15-9D7F-47A94FAC62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Grafy_Graphs!$L$114:$L$124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Grafy_Graphs!$N$114:$N$124</c:f>
              <c:numCache>
                <c:formatCode>0.00</c:formatCode>
                <c:ptCount val="11"/>
                <c:pt idx="0">
                  <c:v>72.900000000000006</c:v>
                </c:pt>
                <c:pt idx="1">
                  <c:v>73.19</c:v>
                </c:pt>
                <c:pt idx="2">
                  <c:v>73.03</c:v>
                </c:pt>
                <c:pt idx="3">
                  <c:v>73.709999999999994</c:v>
                </c:pt>
                <c:pt idx="4">
                  <c:v>73.75</c:v>
                </c:pt>
                <c:pt idx="5">
                  <c:v>73.709999999999994</c:v>
                </c:pt>
                <c:pt idx="6">
                  <c:v>74.31</c:v>
                </c:pt>
                <c:pt idx="7">
                  <c:v>73.47</c:v>
                </c:pt>
                <c:pt idx="8">
                  <c:v>71.16</c:v>
                </c:pt>
                <c:pt idx="9">
                  <c:v>73.569999999999993</c:v>
                </c:pt>
                <c:pt idx="10">
                  <c:v>74.73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E8F-4B15-9D7F-47A94FAC6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804048"/>
        <c:axId val="547798448"/>
      </c:lineChart>
      <c:dateAx>
        <c:axId val="54780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798448"/>
        <c:crosses val="autoZero"/>
        <c:auto val="0"/>
        <c:lblOffset val="100"/>
        <c:baseTimeUnit val="days"/>
      </c:dateAx>
      <c:valAx>
        <c:axId val="547798448"/>
        <c:scaling>
          <c:orientation val="minMax"/>
          <c:max val="84"/>
          <c:min val="66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804048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9000294585444871"/>
          <c:y val="0.93443509854691309"/>
          <c:w val="0.7014977919598665"/>
          <c:h val="4.5219761835996776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7150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cs typeface="Tahoma" pitchFamily="34" charset="0"/>
              </a:rPr>
              <a:t>Priemerný 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vek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 prvorodičky </a:t>
            </a:r>
            <a:endParaRPr lang="sk-SK" sz="800">
              <a:latin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cs typeface="Tahoma" pitchFamily="34" charset="0"/>
              </a:rPr>
              <a:t>Average 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age of </a:t>
            </a:r>
            <a:r>
              <a:rPr lang="sk-SK" sz="800">
                <a:latin typeface="Tahoma" pitchFamily="34" charset="0"/>
                <a:cs typeface="Tahoma" pitchFamily="34" charset="0"/>
              </a:rPr>
              <a:t>mother  at 1</a:t>
            </a:r>
            <a:r>
              <a:rPr lang="sk-SK" sz="800" baseline="30000">
                <a:latin typeface="Tahoma" pitchFamily="34" charset="0"/>
                <a:cs typeface="Tahoma" pitchFamily="34" charset="0"/>
              </a:rPr>
              <a:t>st</a:t>
            </a:r>
            <a:r>
              <a:rPr lang="sk-SK" sz="800">
                <a:latin typeface="Tahoma" pitchFamily="34" charset="0"/>
                <a:cs typeface="Tahoma" pitchFamily="34" charset="0"/>
              </a:rPr>
              <a:t> live birth c</a:t>
            </a:r>
            <a:r>
              <a:rPr lang="en-US" sz="800">
                <a:latin typeface="Tahoma" pitchFamily="34" charset="0"/>
                <a:cs typeface="Tahoma" pitchFamily="34" charset="0"/>
              </a:rPr>
              <a:t>hildren</a:t>
            </a:r>
          </a:p>
        </c:rich>
      </c:tx>
      <c:layout>
        <c:manualLayout>
          <c:xMode val="edge"/>
          <c:yMode val="edge"/>
          <c:x val="0.19653898877878281"/>
          <c:y val="9.445901076000826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FEF8-4F89-B674-4EBB72DB80C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FEF8-4F89-B674-4EBB72DB80C6}"/>
              </c:ext>
            </c:extLst>
          </c:dPt>
          <c:dPt>
            <c:idx val="2"/>
            <c:invertIfNegative val="0"/>
            <c:bubble3D val="0"/>
            <c:spPr>
              <a:solidFill>
                <a:srgbClr val="FF944B"/>
              </a:solidFill>
            </c:spPr>
            <c:extLst>
              <c:ext xmlns:c16="http://schemas.microsoft.com/office/drawing/2014/chart" uri="{C3380CC4-5D6E-409C-BE32-E72D297353CC}">
                <c16:uniqueId val="{00000005-FEF8-4F89-B674-4EBB72DB80C6}"/>
              </c:ext>
            </c:extLst>
          </c:dPt>
          <c:dPt>
            <c:idx val="3"/>
            <c:invertIfNegative val="0"/>
            <c:bubble3D val="0"/>
            <c:spPr>
              <a:solidFill>
                <a:srgbClr val="EA9C00"/>
              </a:solidFill>
            </c:spPr>
            <c:extLst>
              <c:ext xmlns:c16="http://schemas.microsoft.com/office/drawing/2014/chart" uri="{C3380CC4-5D6E-409C-BE32-E72D297353CC}">
                <c16:uniqueId val="{00000007-FEF8-4F89-B674-4EBB72DB80C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FEF8-4F89-B674-4EBB72DB80C6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B-FEF8-4F89-B674-4EBB72DB80C6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D-FEF8-4F89-B674-4EBB72DB80C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F-FEF8-4F89-B674-4EBB72DB80C6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</c:spPr>
            <c:extLst>
              <c:ext xmlns:c16="http://schemas.microsoft.com/office/drawing/2014/chart" uri="{C3380CC4-5D6E-409C-BE32-E72D297353CC}">
                <c16:uniqueId val="{00000011-FEF8-4F89-B674-4EBB72DB80C6}"/>
              </c:ext>
            </c:extLst>
          </c:dPt>
          <c:dPt>
            <c:idx val="9"/>
            <c:invertIfNegative val="0"/>
            <c:bubble3D val="0"/>
            <c:spPr>
              <a:solidFill>
                <a:srgbClr val="004274"/>
              </a:solidFill>
            </c:spPr>
            <c:extLst>
              <c:ext xmlns:c16="http://schemas.microsoft.com/office/drawing/2014/chart" uri="{C3380CC4-5D6E-409C-BE32-E72D297353CC}">
                <c16:uniqueId val="{00000013-FEF8-4F89-B674-4EBB72DB80C6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5-FEF8-4F89-B674-4EBB72DB80C6}"/>
              </c:ext>
            </c:extLst>
          </c:dPt>
          <c:dLbls>
            <c:dLbl>
              <c:idx val="0"/>
              <c:layout>
                <c:manualLayout>
                  <c:x val="-3.3934563302891767E-7"/>
                  <c:y val="-1.8968232690927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F8-4F89-B674-4EBB72DB80C6}"/>
                </c:ext>
              </c:extLst>
            </c:dLbl>
            <c:dLbl>
              <c:idx val="1"/>
              <c:layout>
                <c:manualLayout>
                  <c:x val="-3.7239776068722927E-3"/>
                  <c:y val="-1.8036275636897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F8-4F89-B674-4EBB72DB80C6}"/>
                </c:ext>
              </c:extLst>
            </c:dLbl>
            <c:dLbl>
              <c:idx val="2"/>
              <c:layout>
                <c:manualLayout>
                  <c:x val="1.4979585891117283E-2"/>
                  <c:y val="-2.1042321576379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EF8-4F89-B674-4EBB72DB80C6}"/>
                </c:ext>
              </c:extLst>
            </c:dLbl>
            <c:dLbl>
              <c:idx val="3"/>
              <c:layout>
                <c:manualLayout>
                  <c:x val="0"/>
                  <c:y val="-2.8388374813273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F8-4F89-B674-4EBB72DB80C6}"/>
                </c:ext>
              </c:extLst>
            </c:dLbl>
            <c:dLbl>
              <c:idx val="4"/>
              <c:layout>
                <c:manualLayout>
                  <c:x val="2.1548447697336274E-2"/>
                  <c:y val="-9.4841163454637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EF8-4F89-B674-4EBB72DB80C6}"/>
                </c:ext>
              </c:extLst>
            </c:dLbl>
            <c:dLbl>
              <c:idx val="5"/>
              <c:layout>
                <c:manualLayout>
                  <c:x val="1.4038884987115819E-3"/>
                  <c:y val="-2.45376711701648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EF8-4F89-B674-4EBB72DB80C6}"/>
                </c:ext>
              </c:extLst>
            </c:dLbl>
            <c:dLbl>
              <c:idx val="6"/>
              <c:layout>
                <c:manualLayout>
                  <c:x val="0"/>
                  <c:y val="-1.80362756368971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EF8-4F89-B674-4EBB72DB80C6}"/>
                </c:ext>
              </c:extLst>
            </c:dLbl>
            <c:dLbl>
              <c:idx val="7"/>
              <c:layout>
                <c:manualLayout>
                  <c:x val="7.573456191362014E-3"/>
                  <c:y val="-2.1042321576379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EF8-4F89-B674-4EBB72DB80C6}"/>
                </c:ext>
              </c:extLst>
            </c:dLbl>
            <c:dLbl>
              <c:idx val="8"/>
              <c:layout>
                <c:manualLayout>
                  <c:x val="-6.3571130433913272E-3"/>
                  <c:y val="-2.66966401388772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EF8-4F89-B674-4EBB72DB80C6}"/>
                </c:ext>
              </c:extLst>
            </c:dLbl>
            <c:dLbl>
              <c:idx val="9"/>
              <c:layout>
                <c:manualLayout>
                  <c:x val="9.8912030152234643E-3"/>
                  <c:y val="-2.0440620113020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EF8-4F89-B674-4EBB72DB80C6}"/>
                </c:ext>
              </c:extLst>
            </c:dLbl>
            <c:dLbl>
              <c:idx val="10"/>
              <c:layout>
                <c:manualLayout>
                  <c:x val="9.5351597126738536E-3"/>
                  <c:y val="-2.7054413455345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EF8-4F89-B674-4EBB72DB80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Grafy_Graphs!$P$129:$Z$129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Grafy_Graphs!$P$130:$Z$130</c:f>
              <c:numCache>
                <c:formatCode>#,##0.00</c:formatCode>
                <c:ptCount val="11"/>
                <c:pt idx="0">
                  <c:v>27.43</c:v>
                </c:pt>
                <c:pt idx="1">
                  <c:v>27.61</c:v>
                </c:pt>
                <c:pt idx="2">
                  <c:v>27.73</c:v>
                </c:pt>
                <c:pt idx="3">
                  <c:v>27.78</c:v>
                </c:pt>
                <c:pt idx="4">
                  <c:v>27.84</c:v>
                </c:pt>
                <c:pt idx="5">
                  <c:v>27.98</c:v>
                </c:pt>
                <c:pt idx="6">
                  <c:v>28.09</c:v>
                </c:pt>
                <c:pt idx="7">
                  <c:v>28.16</c:v>
                </c:pt>
                <c:pt idx="8">
                  <c:v>28.26</c:v>
                </c:pt>
                <c:pt idx="9">
                  <c:v>28.23</c:v>
                </c:pt>
                <c:pt idx="10">
                  <c:v>28.25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EF8-4F89-B674-4EBB72DB8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gapDepth val="149"/>
        <c:shape val="box"/>
        <c:axId val="493729360"/>
        <c:axId val="493729920"/>
        <c:axId val="0"/>
      </c:bar3DChart>
      <c:catAx>
        <c:axId val="49372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3729920"/>
        <c:crosses val="autoZero"/>
        <c:auto val="1"/>
        <c:lblAlgn val="ctr"/>
        <c:lblOffset val="100"/>
        <c:noMultiLvlLbl val="0"/>
      </c:catAx>
      <c:valAx>
        <c:axId val="493729920"/>
        <c:scaling>
          <c:orientation val="minMax"/>
          <c:max val="28.4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3729360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 w="53975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Vývoj potratovosti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Development of abortions</a:t>
            </a:r>
          </a:p>
        </c:rich>
      </c:tx>
      <c:layout>
        <c:manualLayout>
          <c:xMode val="edge"/>
          <c:yMode val="edge"/>
          <c:x val="0.33286811023622048"/>
          <c:y val="1.57373861970093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272052568334919"/>
          <c:y val="0.14748694504448853"/>
          <c:w val="0.79294900482834452"/>
          <c:h val="0.671323749467634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Grafy_Graphs!$L$153</c:f>
              <c:strCache>
                <c:ptCount val="1"/>
                <c:pt idx="0">
                  <c:v>potraty spolu / Total abortions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numRef>
              <c:f>Grafy_Graphs!$Q$152:$AA$152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Grafy_Graphs!$Q$153:$AA$153</c:f>
              <c:numCache>
                <c:formatCode>#,##0</c:formatCode>
                <c:ptCount val="11"/>
                <c:pt idx="0">
                  <c:v>16347</c:v>
                </c:pt>
                <c:pt idx="1">
                  <c:v>15615</c:v>
                </c:pt>
                <c:pt idx="2">
                  <c:v>15637</c:v>
                </c:pt>
                <c:pt idx="3">
                  <c:v>15277</c:v>
                </c:pt>
                <c:pt idx="4">
                  <c:v>14521</c:v>
                </c:pt>
                <c:pt idx="5">
                  <c:v>13924</c:v>
                </c:pt>
                <c:pt idx="6">
                  <c:v>13760</c:v>
                </c:pt>
                <c:pt idx="7">
                  <c:v>12737</c:v>
                </c:pt>
                <c:pt idx="8">
                  <c:v>11719</c:v>
                </c:pt>
                <c:pt idx="9">
                  <c:v>11251</c:v>
                </c:pt>
                <c:pt idx="10">
                  <c:v>10987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02-4DB6-8AD5-2EAAEF85CFE1}"/>
            </c:ext>
          </c:extLst>
        </c:ser>
        <c:ser>
          <c:idx val="1"/>
          <c:order val="1"/>
          <c:tx>
            <c:strRef>
              <c:f>Grafy_Graphs!$L$154</c:f>
              <c:strCache>
                <c:ptCount val="1"/>
                <c:pt idx="0">
                  <c:v>umelé prerušenie tehotenstva / Induced abortions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scene3d>
              <a:camera prst="orthographicFront"/>
              <a:lightRig rig="threePt" dir="t"/>
            </a:scene3d>
            <a:sp3d>
              <a:bevelT w="165100" prst="coolSlant"/>
              <a:bevelB w="0" h="0" prst="coolSlant"/>
            </a:sp3d>
          </c:spPr>
          <c:invertIfNegative val="0"/>
          <c:cat>
            <c:numRef>
              <c:f>Grafy_Graphs!$Q$152:$AA$152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Grafy_Graphs!$Q$154:$AA$154</c:f>
              <c:numCache>
                <c:formatCode>#,##0</c:formatCode>
                <c:ptCount val="11"/>
                <c:pt idx="0">
                  <c:v>11105</c:v>
                </c:pt>
                <c:pt idx="1">
                  <c:v>10582</c:v>
                </c:pt>
                <c:pt idx="2">
                  <c:v>10058</c:v>
                </c:pt>
                <c:pt idx="3">
                  <c:v>9390</c:v>
                </c:pt>
                <c:pt idx="4">
                  <c:v>9083</c:v>
                </c:pt>
                <c:pt idx="5">
                  <c:v>9039</c:v>
                </c:pt>
                <c:pt idx="6">
                  <c:v>6682</c:v>
                </c:pt>
                <c:pt idx="7">
                  <c:v>6180</c:v>
                </c:pt>
                <c:pt idx="8">
                  <c:v>5552</c:v>
                </c:pt>
                <c:pt idx="9">
                  <c:v>5891</c:v>
                </c:pt>
                <c:pt idx="10">
                  <c:v>5910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02-4DB6-8AD5-2EAAEF85C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41"/>
        <c:axId val="628613008"/>
        <c:axId val="628612448"/>
      </c:barChart>
      <c:catAx>
        <c:axId val="6286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628612448"/>
        <c:crosses val="autoZero"/>
        <c:auto val="1"/>
        <c:lblAlgn val="ctr"/>
        <c:lblOffset val="100"/>
        <c:noMultiLvlLbl val="0"/>
      </c:catAx>
      <c:valAx>
        <c:axId val="628612448"/>
        <c:scaling>
          <c:orientation val="minMax"/>
          <c:max val="18000"/>
          <c:min val="5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počet / Number</a:t>
                </a:r>
              </a:p>
            </c:rich>
          </c:tx>
          <c:layout>
            <c:manualLayout>
              <c:xMode val="edge"/>
              <c:yMode val="edge"/>
              <c:x val="7.634251968503937E-2"/>
              <c:y val="8.092857329918092E-2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628613008"/>
        <c:crosses val="autoZero"/>
        <c:crossBetween val="between"/>
        <c:majorUnit val="1000"/>
      </c:val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4.4086935176268431E-2"/>
          <c:y val="0.89427468687990319"/>
          <c:w val="0.93132826022646453"/>
          <c:h val="7.7928520278948893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3975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Potraty podľa rodinného stavu žien v roku 2023</a:t>
            </a: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Abortions by marital status of women in 2023</a:t>
            </a:r>
            <a:endParaRPr lang="en-US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6489052578105157"/>
          <c:y val="3.37351754257981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5652041721735138E-2"/>
          <c:y val="0.15904317095443321"/>
          <c:w val="0.83717503397181725"/>
          <c:h val="0.75000610675797275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FABE00"/>
            </a:solidFill>
            <a:ln>
              <a:solidFill>
                <a:schemeClr val="bg1">
                  <a:lumMod val="75000"/>
                </a:schemeClr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A261-42F0-85AA-E8DDEE148EFF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>
                <a:solidFill>
                  <a:schemeClr val="bg1">
                    <a:lumMod val="6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3-A261-42F0-85AA-E8DDEE148EFF}"/>
              </c:ext>
            </c:extLst>
          </c:dPt>
          <c:dPt>
            <c:idx val="2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A261-42F0-85AA-E8DDEE148EFF}"/>
              </c:ext>
            </c:extLst>
          </c:dPt>
          <c:dPt>
            <c:idx val="3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7-A261-42F0-85AA-E8DDEE148EFF}"/>
              </c:ext>
            </c:extLst>
          </c:dPt>
          <c:dPt>
            <c:idx val="4"/>
            <c:bubble3D val="0"/>
            <c:spPr>
              <a:solidFill>
                <a:schemeClr val="tx2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A261-42F0-85AA-E8DDEE148EFF}"/>
              </c:ext>
            </c:extLst>
          </c:dPt>
          <c:dPt>
            <c:idx val="5"/>
            <c:bubble3D val="0"/>
            <c:spPr>
              <a:solidFill>
                <a:srgbClr val="FF3F3F"/>
              </a:solidFill>
              <a:ln>
                <a:solidFill>
                  <a:srgbClr val="FF3F3F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B-A261-42F0-85AA-E8DDEE148EFF}"/>
              </c:ext>
            </c:extLst>
          </c:dPt>
          <c:dPt>
            <c:idx val="6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D-A261-42F0-85AA-E8DDEE148EFF}"/>
              </c:ext>
            </c:extLst>
          </c:dPt>
          <c:dLbls>
            <c:dLbl>
              <c:idx val="1"/>
              <c:layout>
                <c:manualLayout>
                  <c:x val="0.10705161854768154"/>
                  <c:y val="0.1090050378160167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261-42F0-85AA-E8DDEE148EFF}"/>
                </c:ext>
              </c:extLst>
            </c:dLbl>
            <c:dLbl>
              <c:idx val="2"/>
              <c:layout>
                <c:manualLayout>
                  <c:x val="-0.1290389191894368"/>
                  <c:y val="-8.4457483206409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61-42F0-85AA-E8DDEE148EFF}"/>
                </c:ext>
              </c:extLst>
            </c:dLbl>
            <c:dLbl>
              <c:idx val="3"/>
              <c:layout>
                <c:manualLayout>
                  <c:x val="-0.12839488011219533"/>
                  <c:y val="-0.1246301622523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261-42F0-85AA-E8DDEE148EFF}"/>
                </c:ext>
              </c:extLst>
            </c:dLbl>
            <c:dLbl>
              <c:idx val="4"/>
              <c:layout>
                <c:manualLayout>
                  <c:x val="-0.11837625854918532"/>
                  <c:y val="-2.3189693054460725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261-42F0-85AA-E8DDEE148EFF}"/>
                </c:ext>
              </c:extLst>
            </c:dLbl>
            <c:dLbl>
              <c:idx val="5"/>
              <c:layout>
                <c:manualLayout>
                  <c:x val="-0.11521096061030671"/>
                  <c:y val="4.2853030716356683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chemeClr val="tx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defRPr>
                    </a:pPr>
                    <a:r>
                      <a:rPr lang="en-US">
                        <a:solidFill>
                          <a:schemeClr val="tx1"/>
                        </a:solidFill>
                      </a:rPr>
                      <a:t>Ovdovené</a:t>
                    </a:r>
                    <a:r>
                      <a:rPr lang="en-US" baseline="0">
                        <a:solidFill>
                          <a:schemeClr val="tx1"/>
                        </a:solidFill>
                      </a:rPr>
                      <a:t> / Widowed 0,3%</a:t>
                    </a:r>
                    <a:endParaRPr lang="en-US">
                      <a:solidFill>
                        <a:schemeClr val="tx1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261-42F0-85AA-E8DDEE148EF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Nevydaté</a:t>
                    </a:r>
                    <a:r>
                      <a:rPr lang="en-US" baseline="0"/>
                      <a:t>
</a:t>
                    </a:r>
                    <a:fld id="{FA13E052-D674-470D-B6BA-259D5CE9574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261-42F0-85AA-E8DDEE148EF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Grafy_Graphs!$L$178:$L$183</c:f>
              <c:strCache>
                <c:ptCount val="6"/>
                <c:pt idx="0">
                  <c:v>Vydaté / Married</c:v>
                </c:pt>
                <c:pt idx="1">
                  <c:v>Nezistené / Not identified</c:v>
                </c:pt>
                <c:pt idx="2">
                  <c:v>Nevydaté / Unmarried</c:v>
                </c:pt>
                <c:pt idx="3">
                  <c:v>  Slobodné / Singles</c:v>
                </c:pt>
                <c:pt idx="4">
                  <c:v>  Rozvedené / Divorced</c:v>
                </c:pt>
                <c:pt idx="5">
                  <c:v>  Ovdovené / Widowed</c:v>
                </c:pt>
              </c:strCache>
            </c:strRef>
          </c:cat>
          <c:val>
            <c:numRef>
              <c:f>Grafy_Graphs!$M$178:$M$183</c:f>
              <c:numCache>
                <c:formatCode>General</c:formatCode>
                <c:ptCount val="6"/>
                <c:pt idx="0" formatCode="#,##0">
                  <c:v>4564</c:v>
                </c:pt>
                <c:pt idx="1">
                  <c:v>489</c:v>
                </c:pt>
                <c:pt idx="3" formatCode="#,##0">
                  <c:v>5273</c:v>
                </c:pt>
                <c:pt idx="4" formatCode="#,##0">
                  <c:v>628</c:v>
                </c:pt>
                <c:pt idx="5" formatCode="#,##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261-42F0-85AA-E8DDEE148EFF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70"/>
        <c:splitType val="pos"/>
        <c:splitPos val="3"/>
        <c:secondPieSize val="83"/>
        <c:serLines>
          <c:spPr>
            <a:ln w="6350">
              <a:solidFill>
                <a:schemeClr val="bg1">
                  <a:lumMod val="65000"/>
                </a:schemeClr>
              </a:solidFill>
            </a:ln>
          </c:spPr>
        </c:serLines>
      </c:ofPieChart>
    </c:plotArea>
    <c:plotVisOnly val="1"/>
    <c:dispBlanksAs val="gap"/>
    <c:showDLblsOverMax val="0"/>
  </c:chart>
  <c:spPr>
    <a:ln w="53975">
      <a:solidFill>
        <a:srgbClr val="0070C0"/>
      </a:solidFill>
    </a:ln>
  </c:spPr>
  <c:printSettings>
    <c:headerFooter/>
    <c:pageMargins b="0.75" l="0.7" r="0.7" t="0.75" header="0.3" footer="0.3"/>
    <c:pageSetup orientation="portrait"/>
  </c:printSettings>
</c:chartSpace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422274</xdr:colOff>
      <xdr:row>32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566150" y="5568950"/>
          <a:ext cx="422274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22881</xdr:colOff>
      <xdr:row>3</xdr:row>
      <xdr:rowOff>55551</xdr:rowOff>
    </xdr:from>
    <xdr:ext cx="409988" cy="323310"/>
    <xdr:sp macro="" textlink="">
      <xdr:nvSpPr>
        <xdr:cNvPr id="3" name="Obdélník 4"/>
        <xdr:cNvSpPr/>
      </xdr:nvSpPr>
      <xdr:spPr>
        <a:xfrm>
          <a:off x="270531" y="62705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468312" y="56552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93104</xdr:colOff>
      <xdr:row>2</xdr:row>
      <xdr:rowOff>180466</xdr:rowOff>
    </xdr:from>
    <xdr:to>
      <xdr:col>20</xdr:col>
      <xdr:colOff>36450</xdr:colOff>
      <xdr:row>4</xdr:row>
      <xdr:rowOff>170942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6514204" y="561466"/>
          <a:ext cx="406896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419678</xdr:colOff>
      <xdr:row>32</xdr:row>
      <xdr:rowOff>28575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600700"/>
          <a:ext cx="419678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4" name="Obdélník 13"/>
        <xdr:cNvSpPr/>
      </xdr:nvSpPr>
      <xdr:spPr>
        <a:xfrm>
          <a:off x="15687262" y="56869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1483</xdr:colOff>
      <xdr:row>32</xdr:row>
      <xdr:rowOff>95251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687675" y="5705475"/>
          <a:ext cx="401533" cy="371476"/>
        </a:xfrm>
        <a:prstGeom prst="rect">
          <a:avLst/>
        </a:prstGeom>
        <a:noFill/>
      </xdr:spPr>
    </xdr:sp>
    <xdr:clientData/>
  </xdr:twoCellAnchor>
  <xdr:oneCellAnchor>
    <xdr:from>
      <xdr:col>2</xdr:col>
      <xdr:colOff>2665</xdr:colOff>
      <xdr:row>3</xdr:row>
      <xdr:rowOff>55162</xdr:rowOff>
    </xdr:from>
    <xdr:ext cx="409988" cy="323310"/>
    <xdr:sp macro="" textlink="">
      <xdr:nvSpPr>
        <xdr:cNvPr id="6" name="Obdélník 16"/>
        <xdr:cNvSpPr/>
      </xdr:nvSpPr>
      <xdr:spPr>
        <a:xfrm>
          <a:off x="240790" y="62666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17"/>
        <xdr:cNvSpPr/>
      </xdr:nvSpPr>
      <xdr:spPr>
        <a:xfrm>
          <a:off x="15687262" y="56869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1483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687675" y="5705475"/>
          <a:ext cx="401533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37508</xdr:colOff>
      <xdr:row>2</xdr:row>
      <xdr:rowOff>174017</xdr:rowOff>
    </xdr:from>
    <xdr:to>
      <xdr:col>19</xdr:col>
      <xdr:colOff>440748</xdr:colOff>
      <xdr:row>4</xdr:row>
      <xdr:rowOff>164493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677558" y="555017"/>
          <a:ext cx="403240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13</a:t>
          </a:r>
        </a:p>
      </xdr:txBody>
    </xdr:sp>
    <xdr:clientData/>
  </xdr:twoCellAnchor>
  <xdr:twoCellAnchor editAs="oneCell">
    <xdr:from>
      <xdr:col>4</xdr:col>
      <xdr:colOff>628650</xdr:colOff>
      <xdr:row>33</xdr:row>
      <xdr:rowOff>47625</xdr:rowOff>
    </xdr:from>
    <xdr:to>
      <xdr:col>4</xdr:col>
      <xdr:colOff>1028700</xdr:colOff>
      <xdr:row>35</xdr:row>
      <xdr:rowOff>38100</xdr:rowOff>
    </xdr:to>
    <xdr:sp macro="" textlink="">
      <xdr:nvSpPr>
        <xdr:cNvPr id="11" name="AutoShape 1"/>
        <xdr:cNvSpPr>
          <a:spLocks noChangeAspect="1" noChangeArrowheads="1"/>
        </xdr:cNvSpPr>
      </xdr:nvSpPr>
      <xdr:spPr bwMode="auto">
        <a:xfrm>
          <a:off x="1428750" y="721042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31258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675</xdr:colOff>
      <xdr:row>32</xdr:row>
      <xdr:rowOff>95250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41782</xdr:colOff>
      <xdr:row>2</xdr:row>
      <xdr:rowOff>181502</xdr:rowOff>
    </xdr:from>
    <xdr:to>
      <xdr:col>19</xdr:col>
      <xdr:colOff>440882</xdr:colOff>
      <xdr:row>4</xdr:row>
      <xdr:rowOff>171978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524767" y="375890"/>
          <a:ext cx="399100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15</a:t>
          </a:r>
        </a:p>
      </xdr:txBody>
    </xdr:sp>
    <xdr:clientData/>
  </xdr:twoCellAnchor>
  <xdr:oneCellAnchor>
    <xdr:from>
      <xdr:col>2</xdr:col>
      <xdr:colOff>0</xdr:colOff>
      <xdr:row>3</xdr:row>
      <xdr:rowOff>48598</xdr:rowOff>
    </xdr:from>
    <xdr:ext cx="409988" cy="323310"/>
    <xdr:sp macro="" textlink="">
      <xdr:nvSpPr>
        <xdr:cNvPr id="17" name="Obdélník 16"/>
        <xdr:cNvSpPr/>
      </xdr:nvSpPr>
      <xdr:spPr>
        <a:xfrm>
          <a:off x="58316" y="437374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14</a:t>
          </a:r>
        </a:p>
      </xdr:txBody>
    </xdr:sp>
    <xdr:clientData/>
  </xdr:oneCellAnchor>
  <xdr:twoCellAnchor editAs="oneCell">
    <xdr:from>
      <xdr:col>23</xdr:col>
      <xdr:colOff>285750</xdr:colOff>
      <xdr:row>30</xdr:row>
      <xdr:rowOff>152400</xdr:rowOff>
    </xdr:from>
    <xdr:to>
      <xdr:col>24</xdr:col>
      <xdr:colOff>38102</xdr:colOff>
      <xdr:row>32</xdr:row>
      <xdr:rowOff>180975</xdr:rowOff>
    </xdr:to>
    <xdr:sp macro="" textlink="">
      <xdr:nvSpPr>
        <xdr:cNvPr id="4098" name="AutoShape 2"/>
        <xdr:cNvSpPr>
          <a:spLocks noChangeAspect="1" noChangeArrowheads="1"/>
        </xdr:cNvSpPr>
      </xdr:nvSpPr>
      <xdr:spPr bwMode="auto">
        <a:xfrm>
          <a:off x="15925800" y="5534025"/>
          <a:ext cx="3619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412749</xdr:colOff>
      <xdr:row>32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8277225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422274</xdr:colOff>
      <xdr:row>32</xdr:row>
      <xdr:rowOff>219075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8277225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22881</xdr:colOff>
      <xdr:row>3</xdr:row>
      <xdr:rowOff>55551</xdr:rowOff>
    </xdr:from>
    <xdr:ext cx="409988" cy="323310"/>
    <xdr:sp macro="" textlink="">
      <xdr:nvSpPr>
        <xdr:cNvPr id="5" name="Obdélník 4"/>
        <xdr:cNvSpPr/>
      </xdr:nvSpPr>
      <xdr:spPr>
        <a:xfrm>
          <a:off x="81197" y="444327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6068262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29604</xdr:colOff>
      <xdr:row>2</xdr:row>
      <xdr:rowOff>188404</xdr:rowOff>
    </xdr:from>
    <xdr:to>
      <xdr:col>19</xdr:col>
      <xdr:colOff>433325</xdr:colOff>
      <xdr:row>4</xdr:row>
      <xdr:rowOff>178880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512589" y="382792"/>
          <a:ext cx="403721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17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4" name="Obdĺžnik 1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21183</xdr:colOff>
      <xdr:row>3</xdr:row>
      <xdr:rowOff>41147</xdr:rowOff>
    </xdr:from>
    <xdr:ext cx="409988" cy="323310"/>
    <xdr:sp macro="" textlink="">
      <xdr:nvSpPr>
        <xdr:cNvPr id="5" name="Obdélník 4"/>
        <xdr:cNvSpPr/>
      </xdr:nvSpPr>
      <xdr:spPr>
        <a:xfrm>
          <a:off x="81341" y="422147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6068262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6068675" y="5486400"/>
          <a:ext cx="428625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27176</xdr:colOff>
      <xdr:row>2</xdr:row>
      <xdr:rowOff>174939</xdr:rowOff>
    </xdr:from>
    <xdr:to>
      <xdr:col>19</xdr:col>
      <xdr:colOff>432720</xdr:colOff>
      <xdr:row>4</xdr:row>
      <xdr:rowOff>165414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87755" y="365439"/>
          <a:ext cx="405544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19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32</xdr:row>
      <xdr:rowOff>219075</xdr:rowOff>
    </xdr:to>
    <xdr:sp macro="" textlink="">
      <xdr:nvSpPr>
        <xdr:cNvPr id="12290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28575</xdr:rowOff>
    </xdr:to>
    <xdr:sp macro="" textlink="">
      <xdr:nvSpPr>
        <xdr:cNvPr id="15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28575</xdr:rowOff>
    </xdr:to>
    <xdr:sp macro="" textlink="">
      <xdr:nvSpPr>
        <xdr:cNvPr id="16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23690</xdr:rowOff>
    </xdr:to>
    <xdr:sp macro="" textlink="">
      <xdr:nvSpPr>
        <xdr:cNvPr id="17" name="AutoShape 2"/>
        <xdr:cNvSpPr>
          <a:spLocks noChangeAspect="1" noChangeArrowheads="1"/>
        </xdr:cNvSpPr>
      </xdr:nvSpPr>
      <xdr:spPr bwMode="auto">
        <a:xfrm>
          <a:off x="622788" y="5715000"/>
          <a:ext cx="409575" cy="41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23690</xdr:rowOff>
    </xdr:to>
    <xdr:sp macro="" textlink="">
      <xdr:nvSpPr>
        <xdr:cNvPr id="18" name="AutoShape 2"/>
        <xdr:cNvSpPr>
          <a:spLocks noChangeAspect="1" noChangeArrowheads="1"/>
        </xdr:cNvSpPr>
      </xdr:nvSpPr>
      <xdr:spPr bwMode="auto">
        <a:xfrm>
          <a:off x="622788" y="5715000"/>
          <a:ext cx="409575" cy="41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23084</xdr:colOff>
      <xdr:row>3</xdr:row>
      <xdr:rowOff>43403</xdr:rowOff>
    </xdr:from>
    <xdr:ext cx="409988" cy="323310"/>
    <xdr:sp macro="" textlink="">
      <xdr:nvSpPr>
        <xdr:cNvPr id="4" name="Obdélník 3"/>
        <xdr:cNvSpPr/>
      </xdr:nvSpPr>
      <xdr:spPr>
        <a:xfrm>
          <a:off x="82615" y="420434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635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41010</xdr:colOff>
      <xdr:row>2</xdr:row>
      <xdr:rowOff>157692</xdr:rowOff>
    </xdr:from>
    <xdr:to>
      <xdr:col>19</xdr:col>
      <xdr:colOff>436563</xdr:colOff>
      <xdr:row>4</xdr:row>
      <xdr:rowOff>148167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59604" y="346208"/>
          <a:ext cx="395553" cy="36750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21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3313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404770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22148</xdr:colOff>
      <xdr:row>3</xdr:row>
      <xdr:rowOff>36663</xdr:rowOff>
    </xdr:from>
    <xdr:ext cx="409988" cy="323310"/>
    <xdr:sp macro="" textlink="">
      <xdr:nvSpPr>
        <xdr:cNvPr id="4" name="Obdélník 3"/>
        <xdr:cNvSpPr/>
      </xdr:nvSpPr>
      <xdr:spPr>
        <a:xfrm>
          <a:off x="76063" y="41406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3967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23974</xdr:colOff>
      <xdr:row>2</xdr:row>
      <xdr:rowOff>181841</xdr:rowOff>
    </xdr:from>
    <xdr:to>
      <xdr:col>19</xdr:col>
      <xdr:colOff>422337</xdr:colOff>
      <xdr:row>4</xdr:row>
      <xdr:rowOff>172317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79634" y="370544"/>
          <a:ext cx="398363" cy="36788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23</a:t>
          </a:r>
        </a:p>
      </xdr:txBody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409575</xdr:colOff>
      <xdr:row>37</xdr:row>
      <xdr:rowOff>28575</xdr:rowOff>
    </xdr:to>
    <xdr:sp macro="" textlink="">
      <xdr:nvSpPr>
        <xdr:cNvPr id="14339" name="AutoShape 3"/>
        <xdr:cNvSpPr>
          <a:spLocks noChangeAspect="1" noChangeArrowheads="1"/>
        </xdr:cNvSpPr>
      </xdr:nvSpPr>
      <xdr:spPr bwMode="auto">
        <a:xfrm>
          <a:off x="619125" y="633412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4337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14338" name="AutoShape 2"/>
        <xdr:cNvSpPr>
          <a:spLocks noChangeAspect="1" noChangeArrowheads="1"/>
        </xdr:cNvSpPr>
      </xdr:nvSpPr>
      <xdr:spPr bwMode="auto">
        <a:xfrm>
          <a:off x="619125" y="5381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596148</xdr:colOff>
      <xdr:row>29</xdr:row>
      <xdr:rowOff>150395</xdr:rowOff>
    </xdr:from>
    <xdr:ext cx="421295" cy="400817"/>
    <xdr:sp macro="" textlink="">
      <xdr:nvSpPr>
        <xdr:cNvPr id="65" name="AutoShape 20"/>
        <xdr:cNvSpPr>
          <a:spLocks noChangeAspect="1" noChangeArrowheads="1"/>
        </xdr:cNvSpPr>
      </xdr:nvSpPr>
      <xdr:spPr bwMode="auto">
        <a:xfrm>
          <a:off x="6025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3" name="AutoShape 20"/>
        <xdr:cNvSpPr>
          <a:spLocks noChangeAspect="1" noChangeArrowheads="1"/>
        </xdr:cNvSpPr>
      </xdr:nvSpPr>
      <xdr:spPr bwMode="auto">
        <a:xfrm>
          <a:off x="54062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3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6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7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7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8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9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6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7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8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9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0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1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2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3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4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5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40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41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42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54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55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88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9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0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3637</xdr:colOff>
      <xdr:row>3</xdr:row>
      <xdr:rowOff>38640</xdr:rowOff>
    </xdr:from>
    <xdr:ext cx="409988" cy="323310"/>
    <xdr:sp macro="" textlink="">
      <xdr:nvSpPr>
        <xdr:cNvPr id="4" name="Obdélník 3"/>
        <xdr:cNvSpPr/>
      </xdr:nvSpPr>
      <xdr:spPr>
        <a:xfrm>
          <a:off x="60787" y="4196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2535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28178</xdr:colOff>
      <xdr:row>2</xdr:row>
      <xdr:rowOff>173435</xdr:rowOff>
    </xdr:from>
    <xdr:to>
      <xdr:col>19</xdr:col>
      <xdr:colOff>427038</xdr:colOff>
      <xdr:row>4</xdr:row>
      <xdr:rowOff>163910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68203" y="363935"/>
          <a:ext cx="398860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25</a:t>
          </a:r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15362" name="AutoShape 2"/>
        <xdr:cNvSpPr>
          <a:spLocks noChangeAspect="1" noChangeArrowheads="1"/>
        </xdr:cNvSpPr>
      </xdr:nvSpPr>
      <xdr:spPr bwMode="auto">
        <a:xfrm>
          <a:off x="619125" y="5381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22687</xdr:colOff>
      <xdr:row>3</xdr:row>
      <xdr:rowOff>45686</xdr:rowOff>
    </xdr:from>
    <xdr:ext cx="409988" cy="323310"/>
    <xdr:sp macro="" textlink="">
      <xdr:nvSpPr>
        <xdr:cNvPr id="4" name="Obdélník 3"/>
        <xdr:cNvSpPr/>
      </xdr:nvSpPr>
      <xdr:spPr>
        <a:xfrm>
          <a:off x="79837" y="42668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26</a:t>
          </a:r>
        </a:p>
      </xdr:txBody>
    </xdr:sp>
    <xdr:clientData/>
  </xdr:oneCellAnchor>
  <xdr:twoCellAnchor editAs="oneCell">
    <xdr:from>
      <xdr:col>19</xdr:col>
      <xdr:colOff>28178</xdr:colOff>
      <xdr:row>2</xdr:row>
      <xdr:rowOff>173435</xdr:rowOff>
    </xdr:from>
    <xdr:to>
      <xdr:col>19</xdr:col>
      <xdr:colOff>427038</xdr:colOff>
      <xdr:row>4</xdr:row>
      <xdr:rowOff>163910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87253" y="363935"/>
          <a:ext cx="398860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27</a:t>
          </a:r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400050</xdr:colOff>
      <xdr:row>32</xdr:row>
      <xdr:rowOff>28575</xdr:rowOff>
    </xdr:to>
    <xdr:sp macro="" textlink="">
      <xdr:nvSpPr>
        <xdr:cNvPr id="16386" name="AutoShape 2"/>
        <xdr:cNvSpPr>
          <a:spLocks noChangeAspect="1" noChangeArrowheads="1"/>
        </xdr:cNvSpPr>
      </xdr:nvSpPr>
      <xdr:spPr bwMode="auto">
        <a:xfrm>
          <a:off x="619125" y="5381625"/>
          <a:ext cx="4000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398829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80210</xdr:colOff>
      <xdr:row>29</xdr:row>
      <xdr:rowOff>150395</xdr:rowOff>
    </xdr:from>
    <xdr:to>
      <xdr:col>10</xdr:col>
      <xdr:colOff>510301</xdr:colOff>
      <xdr:row>31</xdr:row>
      <xdr:rowOff>178970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7176335" y="5341520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2459</xdr:colOff>
      <xdr:row>3</xdr:row>
      <xdr:rowOff>66145</xdr:rowOff>
    </xdr:from>
    <xdr:ext cx="409988" cy="323310"/>
    <xdr:sp macro="" textlink="">
      <xdr:nvSpPr>
        <xdr:cNvPr id="4" name="Obdélník 3"/>
        <xdr:cNvSpPr/>
      </xdr:nvSpPr>
      <xdr:spPr>
        <a:xfrm>
          <a:off x="55970" y="45142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715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29528</xdr:colOff>
      <xdr:row>2</xdr:row>
      <xdr:rowOff>181439</xdr:rowOff>
    </xdr:from>
    <xdr:to>
      <xdr:col>19</xdr:col>
      <xdr:colOff>428091</xdr:colOff>
      <xdr:row>4</xdr:row>
      <xdr:rowOff>171913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515680" y="374079"/>
          <a:ext cx="398563" cy="37575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29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32</xdr:row>
      <xdr:rowOff>219075</xdr:rowOff>
    </xdr:to>
    <xdr:sp macro="" textlink="">
      <xdr:nvSpPr>
        <xdr:cNvPr id="18434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407933</xdr:colOff>
      <xdr:row>34</xdr:row>
      <xdr:rowOff>53640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33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33</xdr:row>
      <xdr:rowOff>104775</xdr:rowOff>
    </xdr:from>
    <xdr:to>
      <xdr:col>20</xdr:col>
      <xdr:colOff>1</xdr:colOff>
      <xdr:row>35</xdr:row>
      <xdr:rowOff>120317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49225</xdr:colOff>
      <xdr:row>3</xdr:row>
      <xdr:rowOff>59643</xdr:rowOff>
    </xdr:from>
    <xdr:ext cx="409988" cy="323310"/>
    <xdr:sp macro="" textlink="">
      <xdr:nvSpPr>
        <xdr:cNvPr id="10" name="Obdélník 9"/>
        <xdr:cNvSpPr/>
      </xdr:nvSpPr>
      <xdr:spPr>
        <a:xfrm>
          <a:off x="49225" y="44841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30</a:t>
          </a:r>
        </a:p>
      </xdr:txBody>
    </xdr:sp>
    <xdr:clientData/>
  </xdr:oneCellAnchor>
  <xdr:oneCellAnchor>
    <xdr:from>
      <xdr:col>19</xdr:col>
      <xdr:colOff>47212</xdr:colOff>
      <xdr:row>33</xdr:row>
      <xdr:rowOff>86265</xdr:rowOff>
    </xdr:from>
    <xdr:ext cx="409988" cy="323310"/>
    <xdr:sp macro="" textlink="">
      <xdr:nvSpPr>
        <xdr:cNvPr id="12" name="Obdélník 11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33</xdr:row>
      <xdr:rowOff>104775</xdr:rowOff>
    </xdr:from>
    <xdr:to>
      <xdr:col>20</xdr:col>
      <xdr:colOff>1</xdr:colOff>
      <xdr:row>35</xdr:row>
      <xdr:rowOff>120316</xdr:rowOff>
    </xdr:to>
    <xdr:sp macro="" textlink="">
      <xdr:nvSpPr>
        <xdr:cNvPr id="13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33610</xdr:colOff>
      <xdr:row>3</xdr:row>
      <xdr:rowOff>9872</xdr:rowOff>
    </xdr:from>
    <xdr:to>
      <xdr:col>19</xdr:col>
      <xdr:colOff>428379</xdr:colOff>
      <xdr:row>4</xdr:row>
      <xdr:rowOff>180924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15516595" y="398648"/>
          <a:ext cx="394769" cy="36543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31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0" name="Obdĺžnik 2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2219940</xdr:colOff>
      <xdr:row>2</xdr:row>
      <xdr:rowOff>26639</xdr:rowOff>
    </xdr:from>
    <xdr:ext cx="1897319" cy="342786"/>
    <xdr:sp macro="" textlink="">
      <xdr:nvSpPr>
        <xdr:cNvPr id="107" name="Obdĺžnik 106"/>
        <xdr:cNvSpPr/>
      </xdr:nvSpPr>
      <xdr:spPr>
        <a:xfrm>
          <a:off x="3037503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422275</xdr:colOff>
      <xdr:row>32</xdr:row>
      <xdr:rowOff>28576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4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95251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48010</xdr:colOff>
      <xdr:row>3</xdr:row>
      <xdr:rowOff>45649</xdr:rowOff>
    </xdr:from>
    <xdr:ext cx="409988" cy="323310"/>
    <xdr:sp macro="" textlink="">
      <xdr:nvSpPr>
        <xdr:cNvPr id="8" name="Obdélník 7"/>
        <xdr:cNvSpPr/>
      </xdr:nvSpPr>
      <xdr:spPr>
        <a:xfrm>
          <a:off x="48010" y="42305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32</a:t>
          </a:r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24992</xdr:colOff>
      <xdr:row>2</xdr:row>
      <xdr:rowOff>169726</xdr:rowOff>
    </xdr:from>
    <xdr:to>
      <xdr:col>19</xdr:col>
      <xdr:colOff>420127</xdr:colOff>
      <xdr:row>4</xdr:row>
      <xdr:rowOff>160202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489638" y="358429"/>
          <a:ext cx="395135" cy="36788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33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28</xdr:row>
      <xdr:rowOff>104775</xdr:rowOff>
    </xdr:from>
    <xdr:to>
      <xdr:col>12</xdr:col>
      <xdr:colOff>412750</xdr:colOff>
      <xdr:row>30</xdr:row>
      <xdr:rowOff>95251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162925" y="5505450"/>
          <a:ext cx="412750" cy="371476"/>
        </a:xfrm>
        <a:prstGeom prst="rect">
          <a:avLst/>
        </a:prstGeom>
        <a:noFill/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422275</xdr:colOff>
      <xdr:row>31</xdr:row>
      <xdr:rowOff>26593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591175"/>
          <a:ext cx="422275" cy="409576"/>
        </a:xfrm>
        <a:prstGeom prst="rect">
          <a:avLst/>
        </a:prstGeom>
        <a:noFill/>
      </xdr:spPr>
    </xdr:sp>
    <xdr:clientData/>
  </xdr:twoCellAnchor>
  <xdr:oneCellAnchor>
    <xdr:from>
      <xdr:col>20</xdr:col>
      <xdr:colOff>47212</xdr:colOff>
      <xdr:row>30</xdr:row>
      <xdr:rowOff>86265</xdr:rowOff>
    </xdr:from>
    <xdr:ext cx="409988" cy="323310"/>
    <xdr:sp macro="" textlink="">
      <xdr:nvSpPr>
        <xdr:cNvPr id="4" name="Obdélník 4"/>
        <xdr:cNvSpPr/>
      </xdr:nvSpPr>
      <xdr:spPr>
        <a:xfrm>
          <a:off x="15687262" y="56774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20</xdr:col>
      <xdr:colOff>47625</xdr:colOff>
      <xdr:row>30</xdr:row>
      <xdr:rowOff>104775</xdr:rowOff>
    </xdr:from>
    <xdr:to>
      <xdr:col>21</xdr:col>
      <xdr:colOff>2</xdr:colOff>
      <xdr:row>31</xdr:row>
      <xdr:rowOff>283768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687675" y="5695950"/>
          <a:ext cx="400051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48010</xdr:colOff>
      <xdr:row>3</xdr:row>
      <xdr:rowOff>45649</xdr:rowOff>
    </xdr:from>
    <xdr:ext cx="409988" cy="323310"/>
    <xdr:sp macro="" textlink="">
      <xdr:nvSpPr>
        <xdr:cNvPr id="6" name="Obdélník 7"/>
        <xdr:cNvSpPr/>
      </xdr:nvSpPr>
      <xdr:spPr>
        <a:xfrm>
          <a:off x="228985" y="61714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34</a:t>
          </a:r>
        </a:p>
      </xdr:txBody>
    </xdr:sp>
    <xdr:clientData/>
  </xdr:oneCellAnchor>
  <xdr:twoCellAnchor editAs="oneCell">
    <xdr:from>
      <xdr:col>20</xdr:col>
      <xdr:colOff>47625</xdr:colOff>
      <xdr:row>30</xdr:row>
      <xdr:rowOff>104775</xdr:rowOff>
    </xdr:from>
    <xdr:to>
      <xdr:col>21</xdr:col>
      <xdr:colOff>2</xdr:colOff>
      <xdr:row>31</xdr:row>
      <xdr:rowOff>283767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5687675" y="5695950"/>
          <a:ext cx="400051" cy="371475"/>
        </a:xfrm>
        <a:prstGeom prst="rect">
          <a:avLst/>
        </a:prstGeom>
        <a:noFill/>
      </xdr:spPr>
    </xdr:sp>
    <xdr:clientData/>
  </xdr:twoCellAnchor>
  <xdr:twoCellAnchor editAs="oneCell">
    <xdr:from>
      <xdr:col>20</xdr:col>
      <xdr:colOff>24992</xdr:colOff>
      <xdr:row>2</xdr:row>
      <xdr:rowOff>169726</xdr:rowOff>
    </xdr:from>
    <xdr:to>
      <xdr:col>20</xdr:col>
      <xdr:colOff>420127</xdr:colOff>
      <xdr:row>4</xdr:row>
      <xdr:rowOff>160202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665042" y="550726"/>
          <a:ext cx="39513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35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60960</xdr:rowOff>
    </xdr:from>
    <xdr:to>
      <xdr:col>6</xdr:col>
      <xdr:colOff>262466</xdr:colOff>
      <xdr:row>19</xdr:row>
      <xdr:rowOff>15240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22861</xdr:rowOff>
    </xdr:from>
    <xdr:to>
      <xdr:col>5</xdr:col>
      <xdr:colOff>198120</xdr:colOff>
      <xdr:row>43</xdr:row>
      <xdr:rowOff>144781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42333</xdr:rowOff>
    </xdr:from>
    <xdr:to>
      <xdr:col>10</xdr:col>
      <xdr:colOff>347132</xdr:colOff>
      <xdr:row>58</xdr:row>
      <xdr:rowOff>67732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61</xdr:row>
      <xdr:rowOff>67735</xdr:rowOff>
    </xdr:from>
    <xdr:to>
      <xdr:col>10</xdr:col>
      <xdr:colOff>338667</xdr:colOff>
      <xdr:row>72</xdr:row>
      <xdr:rowOff>101601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75</xdr:row>
      <xdr:rowOff>50800</xdr:rowOff>
    </xdr:from>
    <xdr:to>
      <xdr:col>5</xdr:col>
      <xdr:colOff>101494</xdr:colOff>
      <xdr:row>98</xdr:row>
      <xdr:rowOff>130199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101</xdr:row>
      <xdr:rowOff>50800</xdr:rowOff>
    </xdr:from>
    <xdr:to>
      <xdr:col>6</xdr:col>
      <xdr:colOff>177800</xdr:colOff>
      <xdr:row>123</xdr:row>
      <xdr:rowOff>135467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126</xdr:row>
      <xdr:rowOff>50801</xdr:rowOff>
    </xdr:from>
    <xdr:to>
      <xdr:col>6</xdr:col>
      <xdr:colOff>220133</xdr:colOff>
      <xdr:row>147</xdr:row>
      <xdr:rowOff>127000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150</xdr:row>
      <xdr:rowOff>50800</xdr:rowOff>
    </xdr:from>
    <xdr:to>
      <xdr:col>6</xdr:col>
      <xdr:colOff>262467</xdr:colOff>
      <xdr:row>172</xdr:row>
      <xdr:rowOff>84666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</xdr:colOff>
      <xdr:row>175</xdr:row>
      <xdr:rowOff>50800</xdr:rowOff>
    </xdr:from>
    <xdr:to>
      <xdr:col>6</xdr:col>
      <xdr:colOff>279401</xdr:colOff>
      <xdr:row>195</xdr:row>
      <xdr:rowOff>67733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0.22387</cdr:x>
      <cdr:y>0.15056</cdr:y>
    </cdr:from>
    <cdr:to>
      <cdr:x>0.49885</cdr:x>
      <cdr:y>0.19461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730327" y="665654"/>
          <a:ext cx="897071" cy="194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r>
            <a:rPr lang="sk-SK" sz="800" b="1">
              <a:solidFill>
                <a:srgbClr val="0070C0"/>
              </a:solidFill>
              <a:latin typeface="Tahoma" pitchFamily="34" charset="0"/>
              <a:cs typeface="Tahoma" pitchFamily="34" charset="0"/>
            </a:rPr>
            <a:t>Muži</a:t>
          </a:r>
          <a:r>
            <a:rPr lang="sk-SK" sz="800" b="1" baseline="0">
              <a:solidFill>
                <a:srgbClr val="0070C0"/>
              </a:solidFill>
              <a:latin typeface="Tahoma" pitchFamily="34" charset="0"/>
              <a:cs typeface="Tahoma" pitchFamily="34" charset="0"/>
            </a:rPr>
            <a:t> / Men</a:t>
          </a:r>
          <a:endParaRPr lang="sk-SK" sz="800" b="1">
            <a:solidFill>
              <a:srgbClr val="0070C0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0.64826</cdr:x>
      <cdr:y>0.15583</cdr:y>
    </cdr:from>
    <cdr:to>
      <cdr:x>0.91083</cdr:x>
      <cdr:y>0.19677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1971784" y="696141"/>
          <a:ext cx="798646" cy="1828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800" b="1">
              <a:solidFill>
                <a:srgbClr val="FF0000"/>
              </a:solidFill>
              <a:latin typeface="Tahoma" pitchFamily="34" charset="0"/>
              <a:cs typeface="Tahoma" pitchFamily="34" charset="0"/>
            </a:rPr>
            <a:t>Ženy </a:t>
          </a:r>
          <a:r>
            <a:rPr lang="sk-SK" sz="800" b="1" baseline="0">
              <a:solidFill>
                <a:srgbClr val="FF0000"/>
              </a:solidFill>
              <a:latin typeface="Tahoma" pitchFamily="34" charset="0"/>
              <a:cs typeface="Tahoma" pitchFamily="34" charset="0"/>
            </a:rPr>
            <a:t>/ Women</a:t>
          </a:r>
          <a:endParaRPr lang="sk-SK" sz="800" b="1">
            <a:solidFill>
              <a:srgbClr val="FF0000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0.43675</cdr:x>
      <cdr:y>0.79102</cdr:y>
    </cdr:from>
    <cdr:to>
      <cdr:x>0.71434</cdr:x>
      <cdr:y>1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438672" y="414734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0.32879</cdr:x>
      <cdr:y>0.86965</cdr:y>
    </cdr:from>
    <cdr:to>
      <cdr:x>0.80126</cdr:x>
      <cdr:y>0.91469</cdr:y>
    </cdr:to>
    <cdr:sp macro="" textlink="">
      <cdr:nvSpPr>
        <cdr:cNvPr id="5" name="TextovéPole 4"/>
        <cdr:cNvSpPr txBox="1"/>
      </cdr:nvSpPr>
      <cdr:spPr>
        <a:xfrm xmlns:a="http://schemas.openxmlformats.org/drawingml/2006/main">
          <a:off x="985095" y="3844871"/>
          <a:ext cx="1415578" cy="1991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latin typeface="Tahoma" pitchFamily="34" charset="0"/>
              <a:cs typeface="Tahoma" pitchFamily="34" charset="0"/>
            </a:rPr>
            <a:t>tis. osôb / thous. persons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0.68157</cdr:x>
      <cdr:y>0.16603</cdr:y>
    </cdr:from>
    <cdr:to>
      <cdr:x>0.99139</cdr:x>
      <cdr:y>0.86452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427934" y="368420"/>
          <a:ext cx="2012798" cy="15499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Court has not found out quilt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Other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Sexual disagreement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Medical reasons, including infertility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Difference of characters, attitudes and interests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Bad treatment, conviction of crime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Lack of interest in family life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Adultery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Addiction to alcohol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Conclusion of marr. without consideration before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0.01801</cdr:x>
      <cdr:y>0.10909</cdr:y>
    </cdr:from>
    <cdr:to>
      <cdr:x>0.25505</cdr:x>
      <cdr:y>0.16359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60924" y="476678"/>
          <a:ext cx="801822" cy="2381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cs typeface="Tahoma" pitchFamily="34" charset="0"/>
            </a:rPr>
            <a:t>roky </a:t>
          </a:r>
          <a:r>
            <a:rPr lang="sk-SK" sz="800" i="0">
              <a:latin typeface="Tahoma" pitchFamily="34" charset="0"/>
              <a:cs typeface="Tahoma" pitchFamily="34" charset="0"/>
            </a:rPr>
            <a:t>/ years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0.08722</cdr:y>
    </cdr:from>
    <cdr:to>
      <cdr:x>0.25793</cdr:x>
      <cdr:y>0.13782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0" y="368473"/>
          <a:ext cx="931220" cy="213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cs typeface="Tahoma" pitchFamily="34" charset="0"/>
            </a:rPr>
            <a:t>roky / years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abSelected="1" zoomScaleNormal="100" zoomScaleSheetLayoutView="100" workbookViewId="0">
      <selection activeCell="A9" sqref="A9"/>
    </sheetView>
  </sheetViews>
  <sheetFormatPr defaultColWidth="8.77734375" defaultRowHeight="14.4" x14ac:dyDescent="0.3"/>
  <cols>
    <col min="1" max="1" width="72.88671875" style="198" customWidth="1"/>
    <col min="2" max="2" width="8.77734375" style="525"/>
    <col min="3" max="3" width="1.21875" style="110" customWidth="1"/>
    <col min="4" max="4" width="74.77734375" style="110" bestFit="1" customWidth="1"/>
    <col min="5" max="16384" width="8.77734375" style="110"/>
  </cols>
  <sheetData>
    <row r="2" spans="1:4" ht="17.399999999999999" x14ac:dyDescent="0.3">
      <c r="A2" s="538" t="s">
        <v>532</v>
      </c>
      <c r="B2" s="537"/>
      <c r="C2" s="537"/>
      <c r="D2" s="536" t="s">
        <v>531</v>
      </c>
    </row>
    <row r="3" spans="1:4" x14ac:dyDescent="0.3">
      <c r="A3" s="535"/>
      <c r="B3" s="534"/>
      <c r="C3" s="122"/>
      <c r="D3" s="122"/>
    </row>
    <row r="4" spans="1:4" ht="15" x14ac:dyDescent="0.3">
      <c r="A4" s="533" t="s">
        <v>2</v>
      </c>
      <c r="B4" s="532"/>
      <c r="C4" s="531"/>
      <c r="D4" s="530" t="s">
        <v>3</v>
      </c>
    </row>
    <row r="5" spans="1:4" x14ac:dyDescent="0.3">
      <c r="A5" s="624" t="s">
        <v>530</v>
      </c>
      <c r="B5" s="625" t="s">
        <v>529</v>
      </c>
      <c r="C5" s="626"/>
      <c r="D5" s="627" t="s">
        <v>528</v>
      </c>
    </row>
    <row r="6" spans="1:4" x14ac:dyDescent="0.3">
      <c r="A6" s="624" t="s">
        <v>0</v>
      </c>
      <c r="B6" s="625" t="s">
        <v>527</v>
      </c>
      <c r="C6" s="626"/>
      <c r="D6" s="627" t="s">
        <v>34</v>
      </c>
    </row>
    <row r="7" spans="1:4" x14ac:dyDescent="0.3">
      <c r="A7" s="624" t="s">
        <v>1</v>
      </c>
      <c r="B7" s="625" t="s">
        <v>526</v>
      </c>
      <c r="C7" s="626"/>
      <c r="D7" s="627" t="s">
        <v>179</v>
      </c>
    </row>
    <row r="8" spans="1:4" x14ac:dyDescent="0.3">
      <c r="A8" s="624" t="s">
        <v>60</v>
      </c>
      <c r="B8" s="628" t="s">
        <v>525</v>
      </c>
      <c r="C8" s="626"/>
      <c r="D8" s="630" t="s">
        <v>62</v>
      </c>
    </row>
    <row r="9" spans="1:4" x14ac:dyDescent="0.3">
      <c r="A9" s="624" t="s">
        <v>524</v>
      </c>
      <c r="B9" s="628" t="s">
        <v>523</v>
      </c>
      <c r="C9" s="626"/>
      <c r="D9" s="630" t="s">
        <v>522</v>
      </c>
    </row>
    <row r="10" spans="1:4" x14ac:dyDescent="0.3">
      <c r="A10" s="631" t="s">
        <v>71</v>
      </c>
      <c r="B10" s="625" t="s">
        <v>521</v>
      </c>
      <c r="C10" s="626"/>
      <c r="D10" s="632" t="s">
        <v>73</v>
      </c>
    </row>
    <row r="11" spans="1:4" x14ac:dyDescent="0.3">
      <c r="A11" s="624" t="s">
        <v>520</v>
      </c>
      <c r="B11" s="625" t="s">
        <v>519</v>
      </c>
      <c r="C11" s="626"/>
      <c r="D11" s="627" t="s">
        <v>518</v>
      </c>
    </row>
    <row r="12" spans="1:4" x14ac:dyDescent="0.3">
      <c r="A12" s="624" t="s">
        <v>517</v>
      </c>
      <c r="B12" s="625" t="s">
        <v>516</v>
      </c>
      <c r="C12" s="626"/>
      <c r="D12" s="627" t="s">
        <v>515</v>
      </c>
    </row>
    <row r="13" spans="1:4" x14ac:dyDescent="0.3">
      <c r="A13" s="624" t="s">
        <v>16</v>
      </c>
      <c r="B13" s="628" t="s">
        <v>514</v>
      </c>
      <c r="C13" s="626"/>
      <c r="D13" s="629" t="s">
        <v>25</v>
      </c>
    </row>
    <row r="14" spans="1:4" x14ac:dyDescent="0.3">
      <c r="A14" s="624" t="s">
        <v>113</v>
      </c>
      <c r="B14" s="628" t="s">
        <v>513</v>
      </c>
      <c r="C14" s="626"/>
      <c r="D14" s="629" t="s">
        <v>114</v>
      </c>
    </row>
    <row r="15" spans="1:4" x14ac:dyDescent="0.3">
      <c r="A15" s="624" t="s">
        <v>115</v>
      </c>
      <c r="B15" s="628" t="s">
        <v>512</v>
      </c>
      <c r="C15" s="626"/>
      <c r="D15" s="629" t="s">
        <v>117</v>
      </c>
    </row>
    <row r="16" spans="1:4" x14ac:dyDescent="0.3">
      <c r="A16" s="624" t="s">
        <v>131</v>
      </c>
      <c r="B16" s="628" t="s">
        <v>511</v>
      </c>
      <c r="C16" s="626"/>
      <c r="D16" s="629" t="s">
        <v>132</v>
      </c>
    </row>
    <row r="17" spans="1:4" x14ac:dyDescent="0.3">
      <c r="A17" s="624" t="s">
        <v>256</v>
      </c>
      <c r="B17" s="628" t="s">
        <v>510</v>
      </c>
      <c r="C17" s="626"/>
      <c r="D17" s="629" t="s">
        <v>509</v>
      </c>
    </row>
    <row r="18" spans="1:4" x14ac:dyDescent="0.3">
      <c r="A18" s="624" t="s">
        <v>508</v>
      </c>
      <c r="B18" s="628"/>
      <c r="C18" s="626"/>
      <c r="D18" s="629" t="s">
        <v>507</v>
      </c>
    </row>
    <row r="19" spans="1:4" x14ac:dyDescent="0.3">
      <c r="B19" s="529"/>
    </row>
    <row r="20" spans="1:4" x14ac:dyDescent="0.3">
      <c r="A20" s="528"/>
      <c r="B20" s="527"/>
      <c r="C20" s="178"/>
      <c r="D20" s="526"/>
    </row>
    <row r="21" spans="1:4" x14ac:dyDescent="0.3">
      <c r="A21" s="528"/>
      <c r="B21" s="527"/>
      <c r="C21" s="178"/>
      <c r="D21" s="526"/>
    </row>
    <row r="22" spans="1:4" x14ac:dyDescent="0.3">
      <c r="A22" s="528"/>
      <c r="B22" s="527"/>
      <c r="C22" s="178"/>
      <c r="D22" s="526"/>
    </row>
    <row r="23" spans="1:4" x14ac:dyDescent="0.3">
      <c r="A23" s="528"/>
      <c r="B23" s="527"/>
      <c r="C23" s="178"/>
      <c r="D23" s="526"/>
    </row>
    <row r="24" spans="1:4" x14ac:dyDescent="0.3">
      <c r="A24" s="528"/>
      <c r="B24" s="527"/>
      <c r="C24" s="178"/>
      <c r="D24" s="526"/>
    </row>
    <row r="25" spans="1:4" x14ac:dyDescent="0.3">
      <c r="A25" s="528"/>
      <c r="B25" s="527"/>
      <c r="C25" s="178"/>
      <c r="D25" s="526"/>
    </row>
    <row r="26" spans="1:4" x14ac:dyDescent="0.3">
      <c r="A26" s="528"/>
      <c r="B26" s="527"/>
      <c r="C26" s="178"/>
      <c r="D26" s="526"/>
    </row>
    <row r="27" spans="1:4" x14ac:dyDescent="0.3">
      <c r="A27" s="528"/>
      <c r="B27" s="527"/>
      <c r="C27" s="178"/>
      <c r="D27" s="526"/>
    </row>
  </sheetData>
  <hyperlinks>
    <hyperlink ref="A5:D5" location="'10-11'!A1" display="Priemerná žena / Priemerný muž"/>
    <hyperlink ref="A6:D6" location="'12-13'!A1" display="Obyvateľstvo"/>
    <hyperlink ref="A18:D18" location="Grafy_Graphs!A1" display="Grafická príloha"/>
    <hyperlink ref="A7:D7" location="'14-15'!A1" display="Stav a pohyb obyvateľstva"/>
    <hyperlink ref="A8:D8" location="'16-17'!A1" display="Veková štruktúra obyvateľstva"/>
    <hyperlink ref="A9:D9" location="'18-19'!A1" display="Veková štruktúra obyvateľstva podľa 5-ročných vekových skupín"/>
    <hyperlink ref="A10:D10" location="'20-21'!A1" display="Sobáše"/>
    <hyperlink ref="A11:D11" location="'22-23'!A1" display="Rozvody podľa veku manželov a vzdelania"/>
    <hyperlink ref="A12:D12" location="'24-25'!A1" display="Rozvody podľa príčiny rozvratu manželstva"/>
    <hyperlink ref="A13:D13" location="'26-27'!A1" display="Zomretí"/>
    <hyperlink ref="A14:D14" location="'28-29'!A1" display="Stredná dĺžka života"/>
    <hyperlink ref="A15:D15" location="'30-31'!A1" display="Pôrodnosť a plodnosť"/>
    <hyperlink ref="A16:D16" location="'32-33'!A1" display="Potratovosť"/>
    <hyperlink ref="A17:D17" location="'34-35'!A1" display="Potratovosť podľa rodinného stavu žien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6" width="9.33203125" customWidth="1"/>
    <col min="7" max="10" width="9.6640625" bestFit="1" customWidth="1"/>
    <col min="11" max="12" width="13.33203125" customWidth="1"/>
    <col min="13" max="16" width="9.6640625" bestFit="1" customWidth="1"/>
    <col min="17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73"/>
      <c r="B1" s="566" t="s">
        <v>451</v>
      </c>
      <c r="C1" s="566"/>
      <c r="D1" s="390"/>
      <c r="E1" s="391"/>
      <c r="F1" s="392"/>
      <c r="G1" s="392"/>
      <c r="H1" s="392"/>
      <c r="I1" s="392"/>
      <c r="J1" s="390"/>
      <c r="K1" s="392"/>
      <c r="L1" s="392"/>
      <c r="M1" s="392"/>
      <c r="N1" s="393"/>
      <c r="O1" s="392"/>
      <c r="P1" s="390"/>
      <c r="Q1" s="390"/>
      <c r="R1" s="391"/>
      <c r="S1" s="392"/>
      <c r="T1" s="566" t="s">
        <v>452</v>
      </c>
      <c r="U1" s="566"/>
      <c r="V1" s="474"/>
    </row>
    <row r="2" spans="1:22" ht="15" customHeight="1" x14ac:dyDescent="0.3">
      <c r="A2" s="473"/>
      <c r="B2" s="566"/>
      <c r="C2" s="566"/>
      <c r="D2" s="390"/>
      <c r="E2" s="391"/>
      <c r="F2" s="392"/>
      <c r="G2" s="392"/>
      <c r="H2" s="392"/>
      <c r="I2" s="392"/>
      <c r="J2" s="390"/>
      <c r="K2" s="392"/>
      <c r="L2" s="392"/>
      <c r="M2" s="392"/>
      <c r="N2" s="393"/>
      <c r="O2" s="392"/>
      <c r="P2" s="390"/>
      <c r="Q2" s="390"/>
      <c r="R2" s="391"/>
      <c r="S2" s="392"/>
      <c r="T2" s="566"/>
      <c r="U2" s="566"/>
      <c r="V2" s="474"/>
    </row>
    <row r="3" spans="1:22" ht="15" customHeight="1" x14ac:dyDescent="0.3">
      <c r="A3" s="473"/>
      <c r="B3" s="566"/>
      <c r="C3" s="566"/>
      <c r="D3" s="390"/>
      <c r="E3" s="567" t="s">
        <v>314</v>
      </c>
      <c r="F3" s="392"/>
      <c r="G3" s="392"/>
      <c r="H3" s="392"/>
      <c r="I3" s="392"/>
      <c r="J3" s="394"/>
      <c r="K3" s="394"/>
      <c r="L3" s="394"/>
      <c r="M3" s="394"/>
      <c r="N3" s="394"/>
      <c r="O3" s="394"/>
      <c r="P3" s="390"/>
      <c r="Q3" s="390"/>
      <c r="R3" s="568" t="s">
        <v>313</v>
      </c>
      <c r="S3" s="392"/>
      <c r="T3" s="566"/>
      <c r="U3" s="566"/>
      <c r="V3" s="474"/>
    </row>
    <row r="4" spans="1:22" ht="15" customHeight="1" x14ac:dyDescent="0.3">
      <c r="A4" s="473"/>
      <c r="B4" s="566"/>
      <c r="C4" s="566"/>
      <c r="D4" s="390"/>
      <c r="E4" s="567"/>
      <c r="F4" s="392"/>
      <c r="G4" s="392"/>
      <c r="H4" s="392"/>
      <c r="I4" s="392"/>
      <c r="J4" s="394"/>
      <c r="K4" s="394"/>
      <c r="L4" s="394"/>
      <c r="M4" s="394"/>
      <c r="N4" s="394"/>
      <c r="O4" s="394"/>
      <c r="P4" s="390"/>
      <c r="Q4" s="390"/>
      <c r="R4" s="568"/>
      <c r="S4" s="392"/>
      <c r="T4" s="566"/>
      <c r="U4" s="566"/>
      <c r="V4" s="474"/>
    </row>
    <row r="5" spans="1:22" ht="15" customHeight="1" thickBot="1" x14ac:dyDescent="0.35">
      <c r="A5" s="473"/>
      <c r="B5" s="566"/>
      <c r="C5" s="566"/>
      <c r="D5" s="390"/>
      <c r="E5" s="395"/>
      <c r="F5" s="395"/>
      <c r="G5" s="395"/>
      <c r="H5" s="395"/>
      <c r="I5" s="392"/>
      <c r="J5" s="390"/>
      <c r="K5" s="395"/>
      <c r="L5" s="395"/>
      <c r="M5" s="395"/>
      <c r="N5" s="396"/>
      <c r="O5" s="392"/>
      <c r="P5" s="390"/>
      <c r="Q5" s="390"/>
      <c r="R5" s="395"/>
      <c r="S5" s="395"/>
      <c r="T5" s="566"/>
      <c r="U5" s="566"/>
      <c r="V5" s="474"/>
    </row>
    <row r="6" spans="1:22" ht="3.75" customHeight="1" thickTop="1" thickBot="1" x14ac:dyDescent="0.35">
      <c r="A6" s="473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566"/>
      <c r="U6" s="566"/>
      <c r="V6" s="474"/>
    </row>
    <row r="7" spans="1:22" ht="15" customHeight="1" thickTop="1" x14ac:dyDescent="0.3">
      <c r="A7" s="473"/>
      <c r="B7" s="566"/>
      <c r="C7" s="566"/>
      <c r="D7" s="52"/>
      <c r="E7" s="569" t="s">
        <v>328</v>
      </c>
      <c r="F7" s="569"/>
      <c r="G7" s="569"/>
      <c r="H7" s="569"/>
      <c r="I7" s="569"/>
      <c r="J7" s="569"/>
      <c r="K7" s="569"/>
      <c r="L7" s="570" t="s">
        <v>329</v>
      </c>
      <c r="M7" s="570"/>
      <c r="N7" s="570"/>
      <c r="O7" s="570"/>
      <c r="P7" s="570"/>
      <c r="Q7" s="570"/>
      <c r="R7" s="570"/>
      <c r="T7" s="566"/>
      <c r="U7" s="566"/>
      <c r="V7" s="474"/>
    </row>
    <row r="8" spans="1:22" ht="15" customHeight="1" x14ac:dyDescent="0.3">
      <c r="A8" s="473"/>
      <c r="B8" s="566"/>
      <c r="C8" s="566"/>
      <c r="D8" s="52"/>
      <c r="E8" s="569"/>
      <c r="F8" s="569"/>
      <c r="G8" s="569"/>
      <c r="H8" s="569"/>
      <c r="I8" s="569"/>
      <c r="J8" s="569"/>
      <c r="K8" s="569"/>
      <c r="L8" s="570"/>
      <c r="M8" s="570"/>
      <c r="N8" s="570"/>
      <c r="O8" s="570"/>
      <c r="P8" s="570"/>
      <c r="Q8" s="570"/>
      <c r="R8" s="570"/>
      <c r="T8" s="566"/>
      <c r="U8" s="566"/>
      <c r="V8" s="474"/>
    </row>
    <row r="9" spans="1:22" ht="15" customHeight="1" x14ac:dyDescent="0.3">
      <c r="A9" s="473"/>
      <c r="B9" s="566"/>
      <c r="C9" s="566"/>
      <c r="D9" s="52"/>
      <c r="E9" s="1"/>
      <c r="R9" s="35"/>
      <c r="T9" s="566"/>
      <c r="U9" s="566"/>
      <c r="V9" s="474"/>
    </row>
    <row r="10" spans="1:22" x14ac:dyDescent="0.3">
      <c r="A10" s="473"/>
      <c r="B10" s="566"/>
      <c r="C10" s="566"/>
      <c r="D10" s="52"/>
      <c r="E10" s="1"/>
      <c r="F10" s="406"/>
      <c r="G10" s="483">
        <v>2005</v>
      </c>
      <c r="H10" s="483">
        <v>2010</v>
      </c>
      <c r="I10" s="483">
        <v>2015</v>
      </c>
      <c r="J10" s="483">
        <v>2023</v>
      </c>
      <c r="K10" s="484"/>
      <c r="L10" s="484"/>
      <c r="M10" s="483">
        <v>2005</v>
      </c>
      <c r="N10" s="483">
        <v>2010</v>
      </c>
      <c r="O10" s="483">
        <v>2015</v>
      </c>
      <c r="P10" s="483">
        <v>2023</v>
      </c>
      <c r="Q10" s="406"/>
      <c r="R10" s="146"/>
      <c r="T10" s="566"/>
      <c r="U10" s="566"/>
      <c r="V10" s="474"/>
    </row>
    <row r="11" spans="1:22" ht="15" customHeight="1" x14ac:dyDescent="0.3">
      <c r="A11" s="473"/>
      <c r="B11" s="566"/>
      <c r="C11" s="566"/>
      <c r="D11" s="52"/>
      <c r="E11" s="486" t="s">
        <v>330</v>
      </c>
      <c r="G11" s="407"/>
      <c r="H11" s="407"/>
      <c r="I11" s="407"/>
      <c r="J11" s="407"/>
      <c r="K11" s="114"/>
      <c r="L11" s="115"/>
      <c r="M11" s="408"/>
      <c r="N11" s="408"/>
      <c r="O11" s="408"/>
      <c r="P11" s="408"/>
      <c r="Q11" s="408"/>
      <c r="R11" s="488" t="s">
        <v>331</v>
      </c>
      <c r="T11" s="566"/>
      <c r="U11" s="566"/>
      <c r="V11" s="474"/>
    </row>
    <row r="12" spans="1:22" ht="15" customHeight="1" x14ac:dyDescent="0.3">
      <c r="A12" s="473"/>
      <c r="B12" s="566"/>
      <c r="C12" s="566"/>
      <c r="D12" s="52"/>
      <c r="E12" s="404" t="s">
        <v>8</v>
      </c>
      <c r="F12" s="409"/>
      <c r="G12" s="409">
        <v>77.900000000000006</v>
      </c>
      <c r="H12" s="409">
        <v>78.84</v>
      </c>
      <c r="I12" s="409">
        <v>79.73</v>
      </c>
      <c r="J12" s="409">
        <v>81.349999999999994</v>
      </c>
      <c r="K12" s="115"/>
      <c r="M12" s="410">
        <v>70.11</v>
      </c>
      <c r="N12" s="410">
        <v>71.62</v>
      </c>
      <c r="O12" s="410">
        <v>73.03</v>
      </c>
      <c r="P12" s="410">
        <v>74.73</v>
      </c>
      <c r="Q12" s="410"/>
      <c r="R12" s="126" t="s">
        <v>159</v>
      </c>
      <c r="T12" s="566"/>
      <c r="U12" s="566"/>
      <c r="V12" s="474"/>
    </row>
    <row r="13" spans="1:22" ht="15" customHeight="1" x14ac:dyDescent="0.3">
      <c r="A13" s="473"/>
      <c r="B13" s="566"/>
      <c r="C13" s="566"/>
      <c r="D13" s="52"/>
      <c r="E13" s="404" t="s">
        <v>332</v>
      </c>
      <c r="F13" s="412"/>
      <c r="G13" s="412">
        <v>38.96</v>
      </c>
      <c r="H13" s="412">
        <v>40.28</v>
      </c>
      <c r="I13" s="412">
        <v>41.68</v>
      </c>
      <c r="J13" s="412">
        <v>43.4</v>
      </c>
      <c r="K13" s="413"/>
      <c r="L13" s="413"/>
      <c r="M13" s="414">
        <v>35.78</v>
      </c>
      <c r="N13" s="414">
        <v>37.090000000000003</v>
      </c>
      <c r="O13" s="414">
        <v>38.5</v>
      </c>
      <c r="P13" s="414">
        <v>40.340000000000003</v>
      </c>
      <c r="Q13" s="414"/>
      <c r="R13" s="126" t="s">
        <v>333</v>
      </c>
      <c r="T13" s="566"/>
      <c r="U13" s="566"/>
      <c r="V13" s="474"/>
    </row>
    <row r="14" spans="1:22" ht="15" customHeight="1" x14ac:dyDescent="0.3">
      <c r="A14" s="473"/>
      <c r="B14" s="566"/>
      <c r="C14" s="566"/>
      <c r="D14" s="52"/>
      <c r="E14" s="405" t="s">
        <v>334</v>
      </c>
      <c r="F14" s="412"/>
      <c r="G14" s="412">
        <v>75.5</v>
      </c>
      <c r="H14" s="412">
        <v>76.48</v>
      </c>
      <c r="I14" s="412">
        <v>77.39</v>
      </c>
      <c r="J14" s="412">
        <v>77.849999999999994</v>
      </c>
      <c r="K14" s="413"/>
      <c r="L14" s="413"/>
      <c r="M14" s="415">
        <v>67.14</v>
      </c>
      <c r="N14" s="415">
        <v>68.03</v>
      </c>
      <c r="O14" s="415">
        <v>68.8</v>
      </c>
      <c r="P14" s="415">
        <v>70.02</v>
      </c>
      <c r="Q14" s="415"/>
      <c r="R14" s="145" t="s">
        <v>164</v>
      </c>
      <c r="T14" s="566"/>
      <c r="U14" s="566"/>
      <c r="V14" s="474"/>
    </row>
    <row r="15" spans="1:22" ht="15" customHeight="1" x14ac:dyDescent="0.3">
      <c r="A15" s="473"/>
      <c r="B15" s="566"/>
      <c r="C15" s="566"/>
      <c r="D15" s="52"/>
      <c r="E15" s="416" t="s">
        <v>335</v>
      </c>
      <c r="F15" s="412"/>
      <c r="G15" s="412">
        <v>27.4</v>
      </c>
      <c r="H15" s="412">
        <v>28.8</v>
      </c>
      <c r="I15" s="412">
        <v>30.4</v>
      </c>
      <c r="J15" s="412">
        <v>32.950000000000003</v>
      </c>
      <c r="K15" s="413"/>
      <c r="L15" s="413"/>
      <c r="M15" s="415">
        <v>30.5</v>
      </c>
      <c r="N15" s="415">
        <v>31.9</v>
      </c>
      <c r="O15" s="415">
        <v>33.4</v>
      </c>
      <c r="P15" s="415">
        <v>35.76</v>
      </c>
      <c r="Q15" s="415"/>
      <c r="R15" s="145" t="s">
        <v>336</v>
      </c>
      <c r="T15" s="566"/>
      <c r="U15" s="566"/>
      <c r="V15" s="474"/>
    </row>
    <row r="16" spans="1:22" ht="15" customHeight="1" x14ac:dyDescent="0.3">
      <c r="A16" s="473"/>
      <c r="B16" s="566"/>
      <c r="C16" s="566"/>
      <c r="D16" s="52"/>
      <c r="E16" s="416" t="s">
        <v>337</v>
      </c>
      <c r="F16" s="412"/>
      <c r="G16" s="412">
        <v>25.6</v>
      </c>
      <c r="H16" s="412">
        <v>26.9</v>
      </c>
      <c r="I16" s="412">
        <v>28.2</v>
      </c>
      <c r="J16" s="412">
        <v>29.57</v>
      </c>
      <c r="K16" s="413"/>
      <c r="L16" s="413"/>
      <c r="M16" s="415">
        <v>28.2</v>
      </c>
      <c r="N16" s="415">
        <v>29.5</v>
      </c>
      <c r="O16" s="415">
        <v>30.8</v>
      </c>
      <c r="P16" s="415">
        <v>32.04</v>
      </c>
      <c r="Q16" s="415"/>
      <c r="R16" s="145" t="s">
        <v>338</v>
      </c>
      <c r="T16" s="566"/>
      <c r="U16" s="566"/>
      <c r="V16" s="474"/>
    </row>
    <row r="17" spans="1:22" ht="15" customHeight="1" x14ac:dyDescent="0.3">
      <c r="A17" s="473"/>
      <c r="B17" s="566"/>
      <c r="C17" s="566"/>
      <c r="D17" s="52"/>
      <c r="E17" s="405" t="s">
        <v>339</v>
      </c>
      <c r="F17" s="412"/>
      <c r="G17" s="412">
        <v>37</v>
      </c>
      <c r="H17" s="412">
        <v>38.4</v>
      </c>
      <c r="I17" s="412">
        <v>40.200000000000003</v>
      </c>
      <c r="J17" s="412">
        <v>42</v>
      </c>
      <c r="K17" s="413"/>
      <c r="L17" s="413"/>
      <c r="M17" s="415">
        <v>39.6</v>
      </c>
      <c r="N17" s="415">
        <v>41.1</v>
      </c>
      <c r="O17" s="415">
        <v>43.1</v>
      </c>
      <c r="P17" s="415">
        <v>44.9</v>
      </c>
      <c r="Q17" s="415"/>
      <c r="R17" s="145" t="s">
        <v>340</v>
      </c>
      <c r="T17" s="566"/>
      <c r="U17" s="566"/>
      <c r="V17" s="474"/>
    </row>
    <row r="18" spans="1:22" ht="15" customHeight="1" x14ac:dyDescent="0.3">
      <c r="A18" s="473"/>
      <c r="B18" s="566"/>
      <c r="C18" s="566"/>
      <c r="D18" s="52"/>
      <c r="E18" s="417"/>
      <c r="G18" s="418"/>
      <c r="H18" s="418"/>
      <c r="I18" s="418"/>
      <c r="J18" s="418"/>
      <c r="K18" s="358"/>
      <c r="L18" s="358"/>
      <c r="M18" s="419"/>
      <c r="N18" s="419"/>
      <c r="O18" s="419"/>
      <c r="P18" s="419"/>
      <c r="Q18" s="419"/>
      <c r="R18" s="411"/>
      <c r="T18" s="566"/>
      <c r="U18" s="566"/>
      <c r="V18" s="474"/>
    </row>
    <row r="19" spans="1:22" ht="15" customHeight="1" x14ac:dyDescent="0.3">
      <c r="A19" s="473"/>
      <c r="B19" s="566"/>
      <c r="C19" s="566"/>
      <c r="D19" s="52"/>
      <c r="E19" s="487" t="s">
        <v>341</v>
      </c>
      <c r="F19" s="409"/>
      <c r="G19" s="409"/>
      <c r="H19" s="409"/>
      <c r="I19" s="409"/>
      <c r="J19" s="409"/>
      <c r="K19" s="358"/>
      <c r="L19" s="358"/>
      <c r="M19" s="419"/>
      <c r="N19" s="419"/>
      <c r="O19" s="419"/>
      <c r="P19" s="419"/>
      <c r="Q19" s="419"/>
      <c r="R19" s="489" t="s">
        <v>342</v>
      </c>
      <c r="T19" s="566"/>
      <c r="U19" s="566"/>
      <c r="V19" s="474"/>
    </row>
    <row r="20" spans="1:22" ht="15" customHeight="1" x14ac:dyDescent="0.3">
      <c r="A20" s="473"/>
      <c r="B20" s="566"/>
      <c r="C20" s="566"/>
      <c r="D20" s="52"/>
      <c r="E20" s="116" t="s">
        <v>364</v>
      </c>
      <c r="F20" s="409"/>
      <c r="G20" s="412">
        <v>50.9</v>
      </c>
      <c r="H20" s="412">
        <v>52.3</v>
      </c>
      <c r="I20" s="412">
        <v>55.9</v>
      </c>
      <c r="J20" s="412">
        <v>68.400000000000006</v>
      </c>
      <c r="K20" s="358"/>
      <c r="M20" s="415">
        <v>64.599999999999994</v>
      </c>
      <c r="N20" s="415">
        <v>65.2</v>
      </c>
      <c r="O20" s="415">
        <v>69.400000000000006</v>
      </c>
      <c r="P20" s="415">
        <v>75.5</v>
      </c>
      <c r="Q20" s="415"/>
      <c r="R20" s="126" t="s">
        <v>365</v>
      </c>
      <c r="T20" s="566"/>
      <c r="U20" s="566"/>
      <c r="V20" s="474"/>
    </row>
    <row r="21" spans="1:22" ht="15" customHeight="1" x14ac:dyDescent="0.3">
      <c r="A21" s="473"/>
      <c r="B21" s="566"/>
      <c r="C21" s="566"/>
      <c r="D21" s="52"/>
      <c r="E21" s="404" t="s">
        <v>343</v>
      </c>
      <c r="F21" s="412"/>
      <c r="G21" s="412">
        <v>17.2</v>
      </c>
      <c r="H21" s="412">
        <v>14.6</v>
      </c>
      <c r="I21" s="412">
        <v>12.9</v>
      </c>
      <c r="J21" s="412">
        <v>5.9</v>
      </c>
      <c r="K21" s="358"/>
      <c r="L21" s="358"/>
      <c r="M21" s="415">
        <v>15.3</v>
      </c>
      <c r="N21" s="415">
        <v>14.2</v>
      </c>
      <c r="O21" s="415">
        <v>10.3</v>
      </c>
      <c r="P21" s="415">
        <v>5.8</v>
      </c>
      <c r="Q21" s="415"/>
      <c r="R21" s="126" t="s">
        <v>344</v>
      </c>
      <c r="T21" s="566"/>
      <c r="U21" s="566"/>
      <c r="V21" s="474"/>
    </row>
    <row r="22" spans="1:22" ht="15" customHeight="1" x14ac:dyDescent="0.3">
      <c r="A22" s="473"/>
      <c r="B22" s="566"/>
      <c r="C22" s="566"/>
      <c r="D22" s="52"/>
      <c r="E22" s="114" t="s">
        <v>345</v>
      </c>
      <c r="F22" s="420"/>
      <c r="G22" s="420">
        <v>510.99</v>
      </c>
      <c r="H22" s="421">
        <v>709</v>
      </c>
      <c r="I22" s="421">
        <v>867</v>
      </c>
      <c r="J22" s="421">
        <v>1462</v>
      </c>
      <c r="K22" s="422"/>
      <c r="L22" s="422"/>
      <c r="M22" s="423">
        <v>713.77</v>
      </c>
      <c r="N22" s="424">
        <v>941</v>
      </c>
      <c r="O22" s="424">
        <v>1117</v>
      </c>
      <c r="P22" s="424">
        <v>1792</v>
      </c>
      <c r="Q22" s="424"/>
      <c r="R22" s="126" t="s">
        <v>346</v>
      </c>
      <c r="S22" s="55"/>
      <c r="T22" s="566"/>
      <c r="U22" s="566"/>
      <c r="V22" s="474"/>
    </row>
    <row r="23" spans="1:22" ht="15" customHeight="1" x14ac:dyDescent="0.3">
      <c r="A23" s="473"/>
      <c r="B23" s="566"/>
      <c r="C23" s="566"/>
      <c r="D23" s="52"/>
      <c r="E23" s="165"/>
      <c r="M23" s="425"/>
      <c r="N23" s="425"/>
      <c r="O23" s="425"/>
      <c r="P23" s="425"/>
      <c r="Q23" s="425"/>
      <c r="R23" s="432"/>
      <c r="T23" s="566"/>
      <c r="U23" s="566"/>
      <c r="V23" s="474"/>
    </row>
    <row r="24" spans="1:22" ht="15" customHeight="1" x14ac:dyDescent="0.3">
      <c r="A24" s="473"/>
      <c r="B24" s="566"/>
      <c r="C24" s="566"/>
      <c r="D24" s="52"/>
      <c r="E24" s="487" t="s">
        <v>347</v>
      </c>
      <c r="G24" s="409"/>
      <c r="H24" s="409"/>
      <c r="I24" s="409"/>
      <c r="J24" s="409"/>
      <c r="K24" s="156"/>
      <c r="L24" s="156"/>
      <c r="M24" s="410"/>
      <c r="N24" s="410"/>
      <c r="O24" s="410"/>
      <c r="P24" s="410"/>
      <c r="Q24" s="410"/>
      <c r="R24" s="489" t="s">
        <v>348</v>
      </c>
      <c r="T24" s="566"/>
      <c r="U24" s="566"/>
      <c r="V24" s="474"/>
    </row>
    <row r="25" spans="1:22" ht="15" customHeight="1" x14ac:dyDescent="0.3">
      <c r="A25" s="473"/>
      <c r="B25" s="566"/>
      <c r="C25" s="566"/>
      <c r="D25" s="52"/>
      <c r="E25" s="125" t="s">
        <v>349</v>
      </c>
      <c r="F25" s="412"/>
      <c r="G25" s="412">
        <v>6.2</v>
      </c>
      <c r="H25" s="412">
        <v>14.3</v>
      </c>
      <c r="I25" s="412">
        <v>16</v>
      </c>
      <c r="J25" s="412">
        <v>22</v>
      </c>
      <c r="K25" s="128"/>
      <c r="L25" s="128"/>
      <c r="M25" s="426">
        <v>93.8</v>
      </c>
      <c r="N25" s="426">
        <v>85.7</v>
      </c>
      <c r="O25" s="426">
        <v>84</v>
      </c>
      <c r="P25" s="426">
        <v>78</v>
      </c>
      <c r="Q25" s="426"/>
      <c r="R25" s="126" t="s">
        <v>350</v>
      </c>
      <c r="T25" s="566"/>
      <c r="U25" s="566"/>
      <c r="V25" s="474"/>
    </row>
    <row r="26" spans="1:22" ht="15" customHeight="1" x14ac:dyDescent="0.3">
      <c r="A26" s="473"/>
      <c r="B26" s="566"/>
      <c r="C26" s="566"/>
      <c r="D26" s="52"/>
      <c r="E26" s="125" t="s">
        <v>351</v>
      </c>
      <c r="F26" s="412"/>
      <c r="G26" s="412">
        <v>35.700000000000003</v>
      </c>
      <c r="H26" s="412">
        <v>38.5</v>
      </c>
      <c r="I26" s="412">
        <v>23.1</v>
      </c>
      <c r="J26" s="412">
        <v>46.7</v>
      </c>
      <c r="K26" s="272"/>
      <c r="L26" s="272"/>
      <c r="M26" s="412">
        <v>64.3</v>
      </c>
      <c r="N26" s="412">
        <v>61.5</v>
      </c>
      <c r="O26" s="412">
        <v>76.900000000000006</v>
      </c>
      <c r="P26" s="412">
        <v>53.3</v>
      </c>
      <c r="Q26" s="412"/>
      <c r="R26" s="126" t="s">
        <v>352</v>
      </c>
      <c r="S26" s="55"/>
      <c r="T26" s="566"/>
      <c r="U26" s="566"/>
      <c r="V26" s="474"/>
    </row>
    <row r="27" spans="1:22" ht="15" customHeight="1" x14ac:dyDescent="0.3">
      <c r="A27" s="473"/>
      <c r="B27" s="566"/>
      <c r="C27" s="566"/>
      <c r="D27" s="52"/>
      <c r="E27" s="125" t="s">
        <v>353</v>
      </c>
      <c r="F27" s="412"/>
      <c r="G27" s="412">
        <v>6.2</v>
      </c>
      <c r="H27" s="427">
        <v>14.3</v>
      </c>
      <c r="I27" s="427">
        <v>0</v>
      </c>
      <c r="J27" s="427">
        <v>18.7</v>
      </c>
      <c r="K27" s="128"/>
      <c r="L27" s="128"/>
      <c r="M27" s="428">
        <v>93.8</v>
      </c>
      <c r="N27" s="428">
        <v>85.7</v>
      </c>
      <c r="O27" s="428">
        <v>100</v>
      </c>
      <c r="P27" s="428">
        <v>81.3</v>
      </c>
      <c r="Q27" s="428"/>
      <c r="R27" s="130" t="s">
        <v>354</v>
      </c>
      <c r="S27" s="55"/>
      <c r="T27" s="566"/>
      <c r="U27" s="566"/>
      <c r="V27" s="474"/>
    </row>
    <row r="28" spans="1:22" ht="15" customHeight="1" x14ac:dyDescent="0.3">
      <c r="A28" s="473"/>
      <c r="B28" s="566"/>
      <c r="C28" s="566"/>
      <c r="D28" s="52"/>
      <c r="E28" s="125" t="s">
        <v>355</v>
      </c>
      <c r="F28" s="412"/>
      <c r="G28" s="412">
        <v>20.6</v>
      </c>
      <c r="H28" s="427">
        <v>21.2</v>
      </c>
      <c r="I28" s="427">
        <v>23.5</v>
      </c>
      <c r="J28" s="427">
        <v>26.5</v>
      </c>
      <c r="K28" s="128"/>
      <c r="L28" s="128"/>
      <c r="M28" s="428">
        <v>79.400000000000006</v>
      </c>
      <c r="N28" s="428">
        <v>78.8</v>
      </c>
      <c r="O28" s="428">
        <v>76.5</v>
      </c>
      <c r="P28" s="428">
        <v>73.5</v>
      </c>
      <c r="Q28" s="428"/>
      <c r="R28" s="130" t="s">
        <v>356</v>
      </c>
      <c r="S28" s="55"/>
      <c r="T28" s="566"/>
      <c r="U28" s="566"/>
      <c r="V28" s="474"/>
    </row>
    <row r="29" spans="1:22" ht="15" customHeight="1" x14ac:dyDescent="0.3">
      <c r="A29" s="473"/>
      <c r="B29" s="566"/>
      <c r="C29" s="566"/>
      <c r="D29" s="52"/>
      <c r="E29" s="125"/>
      <c r="G29" s="412"/>
      <c r="H29" s="412"/>
      <c r="I29" s="412"/>
      <c r="J29" s="412"/>
      <c r="K29" s="128"/>
      <c r="L29" s="128"/>
      <c r="M29" s="412"/>
      <c r="N29" s="412"/>
      <c r="O29" s="412"/>
      <c r="P29" s="412"/>
      <c r="Q29" s="412"/>
      <c r="R29" s="432"/>
      <c r="S29" s="55"/>
      <c r="T29" s="566"/>
      <c r="U29" s="566"/>
      <c r="V29" s="474"/>
    </row>
    <row r="30" spans="1:22" ht="15" customHeight="1" x14ac:dyDescent="0.3">
      <c r="A30" s="473"/>
      <c r="B30" s="566"/>
      <c r="C30" s="566"/>
      <c r="D30" s="52"/>
      <c r="E30" s="487" t="s">
        <v>357</v>
      </c>
      <c r="F30" s="409"/>
      <c r="G30" s="409"/>
      <c r="H30" s="409"/>
      <c r="I30" s="409"/>
      <c r="J30" s="409"/>
      <c r="K30" s="114"/>
      <c r="L30" s="114"/>
      <c r="M30" s="409"/>
      <c r="N30" s="410"/>
      <c r="O30" s="410"/>
      <c r="P30" s="410"/>
      <c r="Q30" s="410"/>
      <c r="R30" s="489" t="s">
        <v>358</v>
      </c>
      <c r="S30" s="55"/>
      <c r="T30" s="566"/>
      <c r="U30" s="566"/>
      <c r="V30" s="474"/>
    </row>
    <row r="31" spans="1:22" ht="15" customHeight="1" x14ac:dyDescent="0.3">
      <c r="A31" s="473"/>
      <c r="B31" s="566"/>
      <c r="C31" s="566"/>
      <c r="D31" s="52"/>
      <c r="E31" s="125" t="s">
        <v>368</v>
      </c>
      <c r="F31" s="429"/>
      <c r="G31" s="429">
        <v>13.5</v>
      </c>
      <c r="H31" s="429">
        <v>12.2</v>
      </c>
      <c r="I31" s="429">
        <v>12.4</v>
      </c>
      <c r="J31" s="456">
        <v>13.8</v>
      </c>
      <c r="K31" s="128"/>
      <c r="L31" s="355"/>
      <c r="M31" s="429">
        <v>13.2</v>
      </c>
      <c r="N31" s="429">
        <v>11.7</v>
      </c>
      <c r="O31" s="429">
        <v>12.1</v>
      </c>
      <c r="P31" s="456">
        <v>14.7</v>
      </c>
      <c r="Q31" s="429"/>
      <c r="R31" s="126" t="s">
        <v>366</v>
      </c>
      <c r="S31" s="55"/>
      <c r="T31" s="566"/>
      <c r="U31" s="566"/>
      <c r="V31" s="474"/>
    </row>
    <row r="32" spans="1:22" ht="15" customHeight="1" x14ac:dyDescent="0.3">
      <c r="A32" s="473"/>
      <c r="B32" s="566"/>
      <c r="C32" s="566"/>
      <c r="D32" s="52"/>
      <c r="E32" s="125" t="s">
        <v>367</v>
      </c>
      <c r="F32" s="429"/>
      <c r="G32" s="429">
        <v>9.8000000000000007</v>
      </c>
      <c r="H32" s="429">
        <v>10.1</v>
      </c>
      <c r="I32" s="429">
        <v>7</v>
      </c>
      <c r="J32" s="456">
        <v>11</v>
      </c>
      <c r="K32" s="128"/>
      <c r="L32" s="355"/>
      <c r="M32" s="429">
        <v>2.7</v>
      </c>
      <c r="N32" s="429">
        <v>3.9</v>
      </c>
      <c r="O32" s="429">
        <v>3.4</v>
      </c>
      <c r="P32" s="456">
        <v>7.6</v>
      </c>
      <c r="Q32" s="429"/>
      <c r="R32" s="126" t="s">
        <v>359</v>
      </c>
      <c r="S32" s="55"/>
      <c r="T32" s="566"/>
      <c r="U32" s="566"/>
      <c r="V32" s="474"/>
    </row>
    <row r="33" spans="1:22" ht="15" customHeight="1" x14ac:dyDescent="0.3">
      <c r="A33" s="473"/>
      <c r="B33" s="566"/>
      <c r="C33" s="566"/>
      <c r="D33" s="52"/>
      <c r="E33" s="125" t="s">
        <v>360</v>
      </c>
      <c r="F33" s="429"/>
      <c r="G33" s="429">
        <v>234.45</v>
      </c>
      <c r="H33" s="429">
        <v>315.39999999999998</v>
      </c>
      <c r="I33" s="429">
        <v>366.5</v>
      </c>
      <c r="J33" s="429">
        <v>586.1</v>
      </c>
      <c r="K33" s="128"/>
      <c r="L33" s="355"/>
      <c r="M33" s="429">
        <v>281.8</v>
      </c>
      <c r="N33" s="429">
        <v>400.6</v>
      </c>
      <c r="O33" s="429">
        <v>458.9</v>
      </c>
      <c r="P33" s="429">
        <v>713.3</v>
      </c>
      <c r="Q33" s="429"/>
      <c r="R33" s="126" t="s">
        <v>361</v>
      </c>
      <c r="S33" s="55"/>
      <c r="T33" s="566"/>
      <c r="U33" s="566"/>
      <c r="V33" s="474"/>
    </row>
    <row r="34" spans="1:22" ht="15" customHeight="1" x14ac:dyDescent="0.3">
      <c r="A34" s="473"/>
      <c r="B34" s="566"/>
      <c r="C34" s="566"/>
      <c r="D34" s="52"/>
      <c r="E34" s="129" t="s">
        <v>362</v>
      </c>
      <c r="F34" s="429"/>
      <c r="G34" s="429">
        <v>176.6</v>
      </c>
      <c r="H34" s="429">
        <v>229</v>
      </c>
      <c r="I34" s="429">
        <v>240.3</v>
      </c>
      <c r="J34" s="429">
        <v>348</v>
      </c>
      <c r="K34" s="429"/>
      <c r="L34" s="429"/>
      <c r="M34" s="429">
        <v>205.3</v>
      </c>
      <c r="N34" s="429">
        <v>276.8</v>
      </c>
      <c r="O34" s="429">
        <v>289.7</v>
      </c>
      <c r="P34" s="429">
        <v>400.4</v>
      </c>
      <c r="Q34" s="429"/>
      <c r="R34" s="126" t="s">
        <v>363</v>
      </c>
      <c r="S34" s="55"/>
      <c r="T34" s="566"/>
      <c r="U34" s="566"/>
      <c r="V34" s="474"/>
    </row>
    <row r="35" spans="1:22" ht="66.45" customHeight="1" x14ac:dyDescent="0.3">
      <c r="A35" s="473"/>
      <c r="B35" s="566"/>
      <c r="C35" s="566"/>
      <c r="D35" s="52"/>
      <c r="E35" s="571"/>
      <c r="F35" s="571"/>
      <c r="G35" s="571"/>
      <c r="H35" s="571"/>
      <c r="I35" s="571"/>
      <c r="J35" s="571"/>
      <c r="K35" s="430"/>
      <c r="L35" s="165"/>
      <c r="M35" s="571"/>
      <c r="N35" s="572"/>
      <c r="O35" s="572"/>
      <c r="P35" s="572"/>
      <c r="Q35" s="572"/>
      <c r="R35" s="572"/>
      <c r="S35" s="55"/>
      <c r="T35" s="566"/>
      <c r="U35" s="566"/>
      <c r="V35" s="474"/>
    </row>
    <row r="36" spans="1:22" ht="15" customHeight="1" x14ac:dyDescent="0.3">
      <c r="D36" s="36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</row>
    <row r="37" spans="1:22" ht="15" customHeight="1" x14ac:dyDescent="0.3">
      <c r="D37" s="36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</row>
    <row r="38" spans="1:22" ht="15" customHeight="1" x14ac:dyDescent="0.3">
      <c r="D38" s="36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</row>
    <row r="39" spans="1:22" ht="15" customHeight="1" x14ac:dyDescent="0.3">
      <c r="D39" s="36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</row>
    <row r="40" spans="1:22" ht="15" customHeight="1" x14ac:dyDescent="0.3">
      <c r="D40" s="36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</row>
    <row r="41" spans="1:22" ht="15" customHeight="1" x14ac:dyDescent="0.3">
      <c r="D41" s="36"/>
      <c r="E41" s="431"/>
      <c r="F41" s="431"/>
      <c r="G41" s="431"/>
      <c r="H41" s="431"/>
      <c r="I41" s="431"/>
      <c r="J41" s="431"/>
      <c r="K41" s="431"/>
      <c r="L41" s="165"/>
      <c r="M41" s="165"/>
      <c r="N41" s="165"/>
      <c r="O41" s="165"/>
      <c r="P41" s="165"/>
      <c r="Q41" s="165"/>
      <c r="R41" s="165"/>
    </row>
    <row r="42" spans="1:22" ht="15" customHeight="1" x14ac:dyDescent="0.3">
      <c r="D42" s="36"/>
      <c r="E42" s="431"/>
      <c r="F42" s="431"/>
      <c r="G42" s="431"/>
      <c r="H42" s="431"/>
      <c r="I42" s="431"/>
      <c r="J42" s="431"/>
      <c r="K42" s="431"/>
      <c r="L42" s="165"/>
      <c r="M42" s="165"/>
      <c r="N42" s="165"/>
      <c r="O42" s="165"/>
      <c r="P42" s="165"/>
      <c r="Q42" s="165"/>
      <c r="R42" s="165"/>
    </row>
    <row r="43" spans="1:22" ht="15" customHeight="1" x14ac:dyDescent="0.3">
      <c r="D43" s="36"/>
    </row>
    <row r="44" spans="1:22" ht="15" customHeight="1" x14ac:dyDescent="0.3">
      <c r="D44" s="36"/>
    </row>
    <row r="45" spans="1:22" ht="15" customHeight="1" x14ac:dyDescent="0.3">
      <c r="D45" s="36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  <row r="51" spans="4:4" ht="15" customHeight="1" x14ac:dyDescent="0.3">
      <c r="D51" s="36"/>
    </row>
    <row r="52" spans="4:4" ht="15" customHeight="1" x14ac:dyDescent="0.3">
      <c r="D52" s="36"/>
    </row>
  </sheetData>
  <mergeCells count="8">
    <mergeCell ref="B1:C35"/>
    <mergeCell ref="T1:U35"/>
    <mergeCell ref="E3:E4"/>
    <mergeCell ref="R3:R4"/>
    <mergeCell ref="E7:K8"/>
    <mergeCell ref="L7:R8"/>
    <mergeCell ref="E35:J35"/>
    <mergeCell ref="M35:R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3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view="pageBreakPreview" zoomScale="80" zoomScaleNormal="80" zoomScaleSheetLayoutView="80" zoomScalePageLayoutView="11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78"/>
      <c r="B1" s="478"/>
      <c r="C1" s="478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581"/>
      <c r="S1" s="40"/>
      <c r="T1" s="474"/>
      <c r="U1" s="474"/>
      <c r="V1" s="474"/>
    </row>
    <row r="2" spans="1:22" ht="15" customHeight="1" x14ac:dyDescent="0.3">
      <c r="A2" s="478"/>
      <c r="B2" s="566" t="s">
        <v>267</v>
      </c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581"/>
      <c r="S2" s="40"/>
      <c r="T2" s="566" t="s">
        <v>3</v>
      </c>
      <c r="U2" s="566"/>
      <c r="V2" s="474"/>
    </row>
    <row r="3" spans="1:22" ht="15" customHeight="1" x14ac:dyDescent="0.3">
      <c r="A3" s="478"/>
      <c r="B3" s="566"/>
      <c r="C3" s="566"/>
      <c r="D3" s="381"/>
      <c r="E3" s="567" t="s">
        <v>533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5"/>
      <c r="Q3" s="381"/>
      <c r="R3" s="568" t="s">
        <v>533</v>
      </c>
      <c r="S3" s="40"/>
      <c r="T3" s="566"/>
      <c r="U3" s="566"/>
      <c r="V3" s="474"/>
    </row>
    <row r="4" spans="1:22" ht="15" customHeight="1" x14ac:dyDescent="0.3">
      <c r="A4" s="478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568"/>
      <c r="S4" s="40"/>
      <c r="T4" s="566"/>
      <c r="U4" s="566"/>
      <c r="V4" s="474"/>
    </row>
    <row r="5" spans="1:22" ht="15" customHeight="1" thickBot="1" x14ac:dyDescent="0.35">
      <c r="A5" s="478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8"/>
      <c r="S5" s="386"/>
      <c r="T5" s="566"/>
      <c r="U5" s="566"/>
      <c r="V5" s="474"/>
    </row>
    <row r="6" spans="1:22" ht="3.75" customHeight="1" thickTop="1" thickBot="1" x14ac:dyDescent="0.35">
      <c r="A6" s="478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566"/>
      <c r="U6" s="566"/>
      <c r="V6" s="474"/>
    </row>
    <row r="7" spans="1:22" ht="15" customHeight="1" thickTop="1" x14ac:dyDescent="0.3">
      <c r="A7" s="478"/>
      <c r="B7" s="566"/>
      <c r="C7" s="566"/>
      <c r="D7" s="52"/>
      <c r="E7" s="573" t="s">
        <v>0</v>
      </c>
      <c r="F7" s="573"/>
      <c r="G7" s="573"/>
      <c r="H7" s="573"/>
      <c r="I7" s="573"/>
      <c r="J7" s="573"/>
      <c r="K7" s="573"/>
      <c r="L7" s="481"/>
      <c r="M7" s="569" t="s">
        <v>34</v>
      </c>
      <c r="N7" s="569"/>
      <c r="O7" s="569"/>
      <c r="P7" s="569"/>
      <c r="Q7" s="569"/>
      <c r="R7" s="569"/>
      <c r="T7" s="566"/>
      <c r="U7" s="566"/>
      <c r="V7" s="474"/>
    </row>
    <row r="8" spans="1:22" ht="15" customHeight="1" x14ac:dyDescent="0.3">
      <c r="A8" s="478"/>
      <c r="B8" s="566"/>
      <c r="C8" s="566"/>
      <c r="D8" s="52"/>
      <c r="E8" s="574"/>
      <c r="F8" s="574"/>
      <c r="G8" s="574"/>
      <c r="H8" s="574"/>
      <c r="I8" s="574"/>
      <c r="J8" s="574"/>
      <c r="K8" s="574"/>
      <c r="L8" s="482"/>
      <c r="M8" s="575"/>
      <c r="N8" s="575"/>
      <c r="O8" s="575"/>
      <c r="P8" s="575"/>
      <c r="Q8" s="575"/>
      <c r="R8" s="575"/>
      <c r="T8" s="566"/>
      <c r="U8" s="566"/>
      <c r="V8" s="474"/>
    </row>
    <row r="9" spans="1:22" ht="15" customHeight="1" x14ac:dyDescent="0.3">
      <c r="A9" s="478"/>
      <c r="B9" s="566"/>
      <c r="C9" s="566"/>
      <c r="D9" s="52"/>
      <c r="E9" s="1"/>
      <c r="M9" s="576"/>
      <c r="N9" s="576"/>
      <c r="O9" s="576"/>
      <c r="P9" s="576"/>
      <c r="Q9" s="576"/>
      <c r="T9" s="566"/>
      <c r="U9" s="566"/>
      <c r="V9" s="474"/>
    </row>
    <row r="10" spans="1:22" ht="15.6" x14ac:dyDescent="0.3">
      <c r="A10" s="478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8"/>
      <c r="M10" s="6"/>
      <c r="N10" s="7"/>
      <c r="O10" s="6"/>
      <c r="P10" s="7"/>
      <c r="Q10" s="6"/>
      <c r="T10" s="566"/>
      <c r="U10" s="566"/>
      <c r="V10" s="474"/>
    </row>
    <row r="11" spans="1:22" ht="15.75" customHeight="1" x14ac:dyDescent="0.3">
      <c r="A11" s="478"/>
      <c r="B11" s="566"/>
      <c r="C11" s="566"/>
      <c r="D11" s="52"/>
      <c r="E11" s="112" t="s">
        <v>175</v>
      </c>
      <c r="F11" s="113">
        <v>5457873</v>
      </c>
      <c r="G11" s="113">
        <v>5459781</v>
      </c>
      <c r="H11" s="113">
        <v>5434712</v>
      </c>
      <c r="I11" s="113">
        <v>5428792</v>
      </c>
      <c r="J11" s="113">
        <v>5424687</v>
      </c>
      <c r="K11" s="114"/>
      <c r="L11" s="115"/>
      <c r="M11" s="116" t="s">
        <v>140</v>
      </c>
      <c r="N11" s="134"/>
      <c r="O11" s="134"/>
      <c r="P11" s="134"/>
      <c r="Q11" s="134"/>
      <c r="R11" s="17"/>
      <c r="T11" s="566"/>
      <c r="U11" s="566"/>
      <c r="V11" s="474"/>
    </row>
    <row r="12" spans="1:22" ht="15" customHeight="1" x14ac:dyDescent="0.3">
      <c r="A12" s="478"/>
      <c r="B12" s="566"/>
      <c r="C12" s="566"/>
      <c r="D12" s="52"/>
      <c r="E12" s="117" t="s">
        <v>4</v>
      </c>
      <c r="F12" s="127">
        <v>51.16</v>
      </c>
      <c r="G12" s="127">
        <v>51.16</v>
      </c>
      <c r="H12" s="127">
        <v>51.09</v>
      </c>
      <c r="I12" s="127">
        <v>51.09</v>
      </c>
      <c r="J12" s="127">
        <v>51.09</v>
      </c>
      <c r="K12" s="114"/>
      <c r="L12" s="115"/>
      <c r="M12" s="577" t="s">
        <v>327</v>
      </c>
      <c r="N12" s="577"/>
      <c r="O12" s="577"/>
      <c r="P12" s="577"/>
      <c r="Q12" s="577"/>
      <c r="R12" s="322"/>
      <c r="S12" s="55"/>
      <c r="T12" s="566"/>
      <c r="U12" s="566"/>
      <c r="V12" s="474"/>
    </row>
    <row r="13" spans="1:22" ht="15" customHeight="1" x14ac:dyDescent="0.3">
      <c r="A13" s="478"/>
      <c r="B13" s="566"/>
      <c r="C13" s="566"/>
      <c r="D13" s="52"/>
      <c r="E13" s="332" t="s">
        <v>81</v>
      </c>
      <c r="F13" s="120">
        <v>1048</v>
      </c>
      <c r="G13" s="120">
        <v>1048</v>
      </c>
      <c r="H13" s="120">
        <v>1048</v>
      </c>
      <c r="I13" s="120">
        <v>1045</v>
      </c>
      <c r="J13" s="120">
        <v>1045</v>
      </c>
      <c r="K13" s="114"/>
      <c r="L13" s="115"/>
      <c r="M13" s="577" t="s">
        <v>326</v>
      </c>
      <c r="N13" s="577"/>
      <c r="O13" s="577"/>
      <c r="P13" s="577"/>
      <c r="Q13" s="577"/>
      <c r="R13" s="322"/>
      <c r="S13" s="55"/>
      <c r="T13" s="566"/>
      <c r="U13" s="566"/>
      <c r="V13" s="474"/>
    </row>
    <row r="14" spans="1:22" ht="15" customHeight="1" x14ac:dyDescent="0.3">
      <c r="A14" s="478"/>
      <c r="B14" s="566"/>
      <c r="C14" s="566"/>
      <c r="D14" s="52"/>
      <c r="E14" s="114" t="s">
        <v>84</v>
      </c>
      <c r="F14" s="273">
        <v>1045</v>
      </c>
      <c r="G14" s="273">
        <v>1044</v>
      </c>
      <c r="H14" s="273">
        <v>1035</v>
      </c>
      <c r="I14" s="273">
        <v>1055</v>
      </c>
      <c r="J14" s="273">
        <v>1051</v>
      </c>
      <c r="K14" s="114"/>
      <c r="L14" s="115"/>
      <c r="M14" s="116" t="s">
        <v>325</v>
      </c>
      <c r="N14" s="323"/>
      <c r="O14" s="323"/>
      <c r="P14" s="323"/>
      <c r="Q14" s="324"/>
      <c r="R14" s="325"/>
      <c r="S14" s="55"/>
      <c r="T14" s="566"/>
      <c r="U14" s="566"/>
      <c r="V14" s="474"/>
    </row>
    <row r="15" spans="1:22" ht="15" customHeight="1" x14ac:dyDescent="0.3">
      <c r="A15" s="478"/>
      <c r="B15" s="566"/>
      <c r="C15" s="566"/>
      <c r="D15" s="52"/>
      <c r="E15" s="117" t="s">
        <v>5</v>
      </c>
      <c r="F15" s="184">
        <v>40.130000000000003</v>
      </c>
      <c r="G15" s="184">
        <v>40.729999999999997</v>
      </c>
      <c r="H15" s="184">
        <v>41.05</v>
      </c>
      <c r="I15" s="184">
        <v>41.24</v>
      </c>
      <c r="J15" s="184">
        <v>41.66</v>
      </c>
      <c r="K15" s="114"/>
      <c r="L15" s="115"/>
      <c r="M15" s="577" t="s">
        <v>149</v>
      </c>
      <c r="N15" s="577"/>
      <c r="O15" s="577"/>
      <c r="P15" s="577"/>
      <c r="Q15" s="577"/>
      <c r="R15" s="17"/>
      <c r="S15" s="55"/>
      <c r="T15" s="566"/>
      <c r="U15" s="566"/>
      <c r="V15" s="474"/>
    </row>
    <row r="16" spans="1:22" ht="15" customHeight="1" x14ac:dyDescent="0.3">
      <c r="A16" s="478"/>
      <c r="B16" s="566"/>
      <c r="C16" s="566"/>
      <c r="D16" s="52"/>
      <c r="E16" s="117" t="s">
        <v>6</v>
      </c>
      <c r="F16" s="273"/>
      <c r="G16" s="273"/>
      <c r="H16" s="273"/>
      <c r="I16" s="273"/>
      <c r="J16" s="273"/>
      <c r="K16" s="114"/>
      <c r="L16" s="115"/>
      <c r="M16" s="577" t="s">
        <v>324</v>
      </c>
      <c r="N16" s="577"/>
      <c r="O16" s="577"/>
      <c r="P16" s="577"/>
      <c r="Q16" s="577"/>
      <c r="R16" s="326"/>
      <c r="S16" s="55"/>
      <c r="T16" s="566"/>
      <c r="U16" s="566"/>
      <c r="V16" s="474"/>
    </row>
    <row r="17" spans="1:22" ht="15" customHeight="1" x14ac:dyDescent="0.3">
      <c r="A17" s="478"/>
      <c r="B17" s="566"/>
      <c r="C17" s="566"/>
      <c r="D17" s="52"/>
      <c r="E17" s="132" t="s">
        <v>176</v>
      </c>
      <c r="F17" s="353">
        <v>15.07</v>
      </c>
      <c r="G17" s="353">
        <v>15.16</v>
      </c>
      <c r="H17" s="353">
        <v>15.34</v>
      </c>
      <c r="I17" s="353">
        <v>15.37</v>
      </c>
      <c r="J17" s="353">
        <v>15.28</v>
      </c>
      <c r="K17" s="85"/>
      <c r="L17" s="84"/>
      <c r="M17" s="315" t="s">
        <v>178</v>
      </c>
      <c r="N17" s="323"/>
      <c r="O17" s="323"/>
      <c r="P17" s="323"/>
      <c r="Q17" s="324"/>
      <c r="R17" s="325"/>
      <c r="S17" s="55"/>
      <c r="T17" s="566"/>
      <c r="U17" s="566"/>
      <c r="V17" s="474"/>
    </row>
    <row r="18" spans="1:22" ht="15" customHeight="1" x14ac:dyDescent="0.3">
      <c r="A18" s="478"/>
      <c r="B18" s="566"/>
      <c r="C18" s="566"/>
      <c r="D18" s="52"/>
      <c r="E18" s="316" t="s">
        <v>177</v>
      </c>
      <c r="F18" s="353">
        <v>65.42</v>
      </c>
      <c r="G18" s="353">
        <v>64.819999999999993</v>
      </c>
      <c r="H18" s="353">
        <v>64.3</v>
      </c>
      <c r="I18" s="353">
        <v>63.79</v>
      </c>
      <c r="J18" s="353">
        <v>63.37</v>
      </c>
      <c r="K18" s="85"/>
      <c r="L18" s="84"/>
      <c r="M18" s="315" t="s">
        <v>162</v>
      </c>
      <c r="N18" s="323"/>
      <c r="O18" s="323"/>
      <c r="P18" s="323"/>
      <c r="Q18" s="323"/>
      <c r="R18" s="322"/>
      <c r="S18" s="55"/>
      <c r="T18" s="566"/>
      <c r="U18" s="566"/>
      <c r="V18" s="474"/>
    </row>
    <row r="19" spans="1:22" ht="15.75" customHeight="1" x14ac:dyDescent="0.3">
      <c r="A19" s="478"/>
      <c r="B19" s="566"/>
      <c r="C19" s="566"/>
      <c r="D19" s="52"/>
      <c r="E19" s="132" t="s">
        <v>220</v>
      </c>
      <c r="F19" s="353">
        <v>19.510000000000002</v>
      </c>
      <c r="G19" s="353">
        <v>20.03</v>
      </c>
      <c r="H19" s="353">
        <v>20.36</v>
      </c>
      <c r="I19" s="353">
        <v>20.84</v>
      </c>
      <c r="J19" s="353">
        <v>21.36</v>
      </c>
      <c r="K19" s="85"/>
      <c r="L19" s="84"/>
      <c r="M19" s="315" t="s">
        <v>221</v>
      </c>
      <c r="N19" s="323"/>
      <c r="O19" s="323"/>
      <c r="P19" s="323"/>
      <c r="Q19" s="323"/>
      <c r="R19" s="326"/>
      <c r="S19" s="55"/>
      <c r="T19" s="566"/>
      <c r="U19" s="566"/>
      <c r="V19" s="474"/>
    </row>
    <row r="20" spans="1:22" ht="15" customHeight="1" x14ac:dyDescent="0.3">
      <c r="A20" s="478"/>
      <c r="B20" s="566"/>
      <c r="C20" s="566"/>
      <c r="D20" s="52"/>
      <c r="E20" s="117" t="s">
        <v>7</v>
      </c>
      <c r="F20" s="333">
        <v>45.85</v>
      </c>
      <c r="G20" s="333">
        <v>45.47</v>
      </c>
      <c r="H20" s="333">
        <v>45</v>
      </c>
      <c r="I20" s="333">
        <v>44.52</v>
      </c>
      <c r="J20" s="333">
        <v>44</v>
      </c>
      <c r="K20" s="114"/>
      <c r="L20" s="115"/>
      <c r="M20" s="578" t="s">
        <v>323</v>
      </c>
      <c r="N20" s="578"/>
      <c r="O20" s="578"/>
      <c r="P20" s="578"/>
      <c r="Q20" s="578"/>
      <c r="R20" s="326"/>
      <c r="S20" s="55"/>
      <c r="T20" s="566"/>
      <c r="U20" s="566"/>
      <c r="V20" s="474"/>
    </row>
    <row r="21" spans="1:22" ht="15" customHeight="1" x14ac:dyDescent="0.3">
      <c r="A21" s="478"/>
      <c r="B21" s="566"/>
      <c r="C21" s="566"/>
      <c r="D21" s="52"/>
      <c r="E21" s="125" t="s">
        <v>8</v>
      </c>
      <c r="F21" s="278">
        <v>77.709999999999994</v>
      </c>
      <c r="G21" s="278">
        <v>76.91</v>
      </c>
      <c r="H21" s="278">
        <v>74.61</v>
      </c>
      <c r="I21" s="278">
        <v>77.040000000000006</v>
      </c>
      <c r="J21" s="278">
        <v>78.180000000000007</v>
      </c>
      <c r="K21" s="114"/>
      <c r="L21" s="115"/>
      <c r="M21" s="116" t="s">
        <v>31</v>
      </c>
      <c r="N21" s="323"/>
      <c r="O21" s="323"/>
      <c r="P21" s="323"/>
      <c r="Q21" s="323"/>
      <c r="R21" s="327"/>
      <c r="S21" s="55"/>
      <c r="T21" s="566"/>
      <c r="U21" s="566"/>
      <c r="V21" s="474"/>
    </row>
    <row r="22" spans="1:22" ht="15" customHeight="1" x14ac:dyDescent="0.3">
      <c r="A22" s="478"/>
      <c r="B22" s="566"/>
      <c r="C22" s="566"/>
      <c r="D22" s="52"/>
      <c r="E22" s="125" t="s">
        <v>9</v>
      </c>
      <c r="F22" s="124">
        <v>104.8</v>
      </c>
      <c r="G22" s="124">
        <v>107.34</v>
      </c>
      <c r="H22" s="124">
        <v>108.27</v>
      </c>
      <c r="I22" s="124">
        <v>110.95</v>
      </c>
      <c r="J22" s="124">
        <v>114.76</v>
      </c>
      <c r="K22" s="114"/>
      <c r="L22" s="115"/>
      <c r="M22" s="116" t="s">
        <v>30</v>
      </c>
      <c r="N22" s="323"/>
      <c r="O22" s="323"/>
      <c r="P22" s="323"/>
      <c r="Q22" s="323"/>
      <c r="R22" s="326"/>
      <c r="S22" s="55"/>
      <c r="T22" s="566"/>
      <c r="U22" s="566"/>
      <c r="V22" s="474"/>
    </row>
    <row r="23" spans="1:22" ht="15" customHeight="1" x14ac:dyDescent="0.3">
      <c r="A23" s="478"/>
      <c r="B23" s="566"/>
      <c r="C23" s="566"/>
      <c r="D23" s="52"/>
      <c r="E23" s="125" t="s">
        <v>10</v>
      </c>
      <c r="F23" s="120">
        <v>29664</v>
      </c>
      <c r="G23" s="120">
        <v>23753</v>
      </c>
      <c r="H23" s="120">
        <v>26350</v>
      </c>
      <c r="I23" s="120">
        <v>29172</v>
      </c>
      <c r="J23" s="120">
        <v>26484</v>
      </c>
      <c r="K23" s="114"/>
      <c r="L23" s="115"/>
      <c r="M23" s="114" t="s">
        <v>143</v>
      </c>
      <c r="N23" s="323"/>
      <c r="O23" s="323"/>
      <c r="P23" s="323"/>
      <c r="Q23" s="323"/>
      <c r="R23" s="326"/>
      <c r="S23" s="55"/>
      <c r="T23" s="566"/>
      <c r="U23" s="566"/>
      <c r="V23" s="474"/>
    </row>
    <row r="24" spans="1:22" ht="15" customHeight="1" x14ac:dyDescent="0.3">
      <c r="A24" s="478"/>
      <c r="B24" s="566"/>
      <c r="C24" s="566"/>
      <c r="D24" s="52"/>
      <c r="E24" s="125" t="s">
        <v>82</v>
      </c>
      <c r="F24" s="274">
        <v>5.44</v>
      </c>
      <c r="G24" s="274">
        <v>4.3499999999999996</v>
      </c>
      <c r="H24" s="274">
        <v>4.8449999999999998</v>
      </c>
      <c r="I24" s="274">
        <v>5.3710000000000004</v>
      </c>
      <c r="J24" s="274">
        <v>4.88</v>
      </c>
      <c r="K24" s="264"/>
      <c r="L24" s="115"/>
      <c r="M24" s="126" t="s">
        <v>144</v>
      </c>
      <c r="N24" s="323"/>
      <c r="O24" s="323"/>
      <c r="P24" s="323"/>
      <c r="Q24" s="323"/>
      <c r="R24" s="326"/>
      <c r="S24" s="55"/>
      <c r="T24" s="566"/>
      <c r="U24" s="566"/>
      <c r="V24" s="474"/>
    </row>
    <row r="25" spans="1:22" ht="15" customHeight="1" x14ac:dyDescent="0.3">
      <c r="A25" s="478"/>
      <c r="B25" s="566"/>
      <c r="C25" s="566"/>
      <c r="D25" s="52"/>
      <c r="E25" s="125" t="s">
        <v>61</v>
      </c>
      <c r="F25" s="273">
        <v>9466</v>
      </c>
      <c r="G25" s="273">
        <v>8295</v>
      </c>
      <c r="H25" s="273">
        <v>8131</v>
      </c>
      <c r="I25" s="273">
        <v>8180</v>
      </c>
      <c r="J25" s="273">
        <v>8205</v>
      </c>
      <c r="K25" s="114"/>
      <c r="L25" s="115"/>
      <c r="M25" s="114" t="s">
        <v>145</v>
      </c>
      <c r="N25" s="323"/>
      <c r="O25" s="323"/>
      <c r="P25" s="323"/>
      <c r="Q25" s="323"/>
      <c r="R25" s="326"/>
      <c r="S25" s="55"/>
      <c r="T25" s="566"/>
      <c r="U25" s="566"/>
      <c r="V25" s="474"/>
    </row>
    <row r="26" spans="1:22" ht="15" customHeight="1" x14ac:dyDescent="0.3">
      <c r="A26" s="478"/>
      <c r="B26" s="566"/>
      <c r="C26" s="566"/>
      <c r="D26" s="52"/>
      <c r="E26" s="125" t="s">
        <v>83</v>
      </c>
      <c r="F26" s="275">
        <v>1.74</v>
      </c>
      <c r="G26" s="275">
        <v>1.52</v>
      </c>
      <c r="H26" s="275">
        <v>1.4950000000000001</v>
      </c>
      <c r="I26" s="275">
        <v>1.506</v>
      </c>
      <c r="J26" s="275">
        <v>1.512</v>
      </c>
      <c r="K26" s="369"/>
      <c r="L26" s="340"/>
      <c r="M26" s="126" t="s">
        <v>146</v>
      </c>
      <c r="N26" s="265"/>
      <c r="O26" s="323"/>
      <c r="P26" s="323"/>
      <c r="Q26" s="323"/>
      <c r="R26" s="326"/>
      <c r="S26" s="55"/>
      <c r="T26" s="566"/>
      <c r="U26" s="566"/>
      <c r="V26" s="474"/>
    </row>
    <row r="27" spans="1:22" ht="15" customHeight="1" x14ac:dyDescent="0.3">
      <c r="A27" s="478"/>
      <c r="B27" s="566"/>
      <c r="C27" s="566"/>
      <c r="D27" s="52"/>
      <c r="E27" s="125" t="s">
        <v>11</v>
      </c>
      <c r="F27" s="276">
        <v>31.91</v>
      </c>
      <c r="G27" s="276">
        <v>34.92</v>
      </c>
      <c r="H27" s="276">
        <v>30.858000000000001</v>
      </c>
      <c r="I27" s="276">
        <v>28.041</v>
      </c>
      <c r="J27" s="276">
        <v>30.981000000000002</v>
      </c>
      <c r="K27" s="114"/>
      <c r="L27" s="115"/>
      <c r="M27" s="126" t="s">
        <v>147</v>
      </c>
      <c r="N27" s="323"/>
      <c r="O27" s="323"/>
      <c r="P27" s="323"/>
      <c r="Q27" s="324"/>
      <c r="R27" s="326"/>
      <c r="S27" s="55"/>
      <c r="T27" s="566"/>
      <c r="U27" s="566"/>
      <c r="V27" s="474"/>
    </row>
    <row r="28" spans="1:22" ht="15" customHeight="1" x14ac:dyDescent="0.3">
      <c r="A28" s="478"/>
      <c r="B28" s="566"/>
      <c r="C28" s="566"/>
      <c r="D28" s="52"/>
      <c r="E28" s="125" t="s">
        <v>12</v>
      </c>
      <c r="F28" s="279">
        <v>15.6</v>
      </c>
      <c r="G28" s="279">
        <v>15.5</v>
      </c>
      <c r="H28" s="279">
        <v>15.4</v>
      </c>
      <c r="I28" s="279">
        <v>15.5</v>
      </c>
      <c r="J28" s="279">
        <v>15.1</v>
      </c>
      <c r="K28" s="114"/>
      <c r="L28" s="115"/>
      <c r="M28" s="126" t="s">
        <v>151</v>
      </c>
      <c r="N28" s="323"/>
      <c r="O28" s="323"/>
      <c r="P28" s="323"/>
      <c r="Q28" s="324"/>
      <c r="R28" s="326"/>
      <c r="S28" s="55"/>
      <c r="T28" s="566"/>
      <c r="U28" s="566"/>
      <c r="V28" s="474"/>
    </row>
    <row r="29" spans="1:22" ht="15" customHeight="1" x14ac:dyDescent="0.3">
      <c r="A29" s="478"/>
      <c r="B29" s="566"/>
      <c r="C29" s="566"/>
      <c r="D29" s="52"/>
      <c r="E29" s="129" t="s">
        <v>150</v>
      </c>
      <c r="F29" s="314">
        <v>59.4</v>
      </c>
      <c r="G29" s="314">
        <v>59.5</v>
      </c>
      <c r="H29" s="314">
        <v>60.2</v>
      </c>
      <c r="I29" s="314">
        <v>59.6</v>
      </c>
      <c r="J29" s="314">
        <v>58.7</v>
      </c>
      <c r="K29" s="115"/>
      <c r="L29" s="115"/>
      <c r="M29" s="130" t="s">
        <v>243</v>
      </c>
      <c r="N29" s="323"/>
      <c r="O29" s="323"/>
      <c r="P29" s="323"/>
      <c r="Q29" s="328"/>
      <c r="R29" s="326"/>
      <c r="S29" s="55"/>
      <c r="T29" s="566"/>
      <c r="U29" s="566"/>
      <c r="V29" s="474"/>
    </row>
    <row r="30" spans="1:22" ht="15" customHeight="1" x14ac:dyDescent="0.3">
      <c r="A30" s="478"/>
      <c r="B30" s="566"/>
      <c r="C30" s="566"/>
      <c r="D30" s="52"/>
      <c r="E30" s="125" t="s">
        <v>13</v>
      </c>
      <c r="F30" s="114"/>
      <c r="G30" s="114"/>
      <c r="H30" s="114"/>
      <c r="I30" s="114"/>
      <c r="J30" s="114"/>
      <c r="K30" s="114"/>
      <c r="L30" s="115"/>
      <c r="M30" s="126" t="s">
        <v>238</v>
      </c>
      <c r="N30" s="17"/>
      <c r="O30" s="20"/>
      <c r="P30" s="20"/>
      <c r="Q30" s="20"/>
      <c r="R30" s="20"/>
      <c r="S30" s="55"/>
      <c r="T30" s="566"/>
      <c r="U30" s="566"/>
      <c r="V30" s="474"/>
    </row>
    <row r="31" spans="1:22" ht="15" customHeight="1" x14ac:dyDescent="0.3">
      <c r="A31" s="478"/>
      <c r="B31" s="566"/>
      <c r="C31" s="566"/>
      <c r="D31" s="52"/>
      <c r="E31" s="315" t="s">
        <v>160</v>
      </c>
      <c r="F31" s="131">
        <v>41.06</v>
      </c>
      <c r="G31" s="131">
        <v>41.26</v>
      </c>
      <c r="H31" s="131">
        <v>41.39</v>
      </c>
      <c r="I31" s="131">
        <v>41.62</v>
      </c>
      <c r="J31" s="131">
        <v>41.91</v>
      </c>
      <c r="K31" s="114"/>
      <c r="L31" s="115"/>
      <c r="M31" s="579" t="s">
        <v>163</v>
      </c>
      <c r="N31" s="579"/>
      <c r="O31" s="579"/>
      <c r="P31" s="579"/>
      <c r="Q31" s="20"/>
      <c r="R31" s="20"/>
      <c r="S31" s="55"/>
      <c r="T31" s="566"/>
      <c r="U31" s="566"/>
      <c r="V31" s="474"/>
    </row>
    <row r="32" spans="1:22" ht="15" customHeight="1" x14ac:dyDescent="0.3">
      <c r="A32" s="478"/>
      <c r="B32" s="566"/>
      <c r="C32" s="566"/>
      <c r="D32" s="52"/>
      <c r="E32" s="315" t="s">
        <v>161</v>
      </c>
      <c r="F32" s="278">
        <v>73.39</v>
      </c>
      <c r="G32" s="278">
        <v>73.959999999999994</v>
      </c>
      <c r="H32" s="278">
        <v>73.67</v>
      </c>
      <c r="I32" s="278">
        <v>74.010000000000005</v>
      </c>
      <c r="J32" s="278">
        <v>73.81</v>
      </c>
      <c r="K32" s="114"/>
      <c r="L32" s="115"/>
      <c r="M32" s="579" t="s">
        <v>164</v>
      </c>
      <c r="N32" s="579"/>
      <c r="O32" s="579"/>
      <c r="P32" s="579"/>
      <c r="Q32" s="579"/>
      <c r="R32" s="579"/>
      <c r="S32" s="55"/>
      <c r="T32" s="566"/>
      <c r="U32" s="566"/>
      <c r="V32" s="474"/>
    </row>
    <row r="33" spans="1:22" ht="93" customHeight="1" x14ac:dyDescent="0.3">
      <c r="A33" s="478"/>
      <c r="B33" s="566"/>
      <c r="C33" s="566"/>
      <c r="D33" s="52"/>
      <c r="E33" s="110"/>
      <c r="F33" s="110"/>
      <c r="G33" s="110"/>
      <c r="H33" s="110"/>
      <c r="I33" s="110"/>
      <c r="J33" s="110"/>
      <c r="K33" s="110"/>
      <c r="L33" s="110"/>
      <c r="M33" s="110"/>
      <c r="N33" s="580"/>
      <c r="O33" s="580"/>
      <c r="P33" s="580"/>
      <c r="Q33" s="580"/>
      <c r="R33" s="580"/>
      <c r="S33" s="55"/>
      <c r="T33" s="566"/>
      <c r="U33" s="566"/>
      <c r="V33" s="474"/>
    </row>
    <row r="34" spans="1:22" ht="15" customHeight="1" x14ac:dyDescent="0.3">
      <c r="A34" s="475"/>
      <c r="B34" s="475"/>
      <c r="C34" s="475"/>
      <c r="D34" s="36"/>
      <c r="E34" s="110"/>
      <c r="F34" s="111"/>
      <c r="G34" s="111"/>
      <c r="H34" s="111"/>
      <c r="I34" s="111"/>
      <c r="J34" s="111"/>
      <c r="K34" s="110"/>
      <c r="L34" s="110"/>
      <c r="M34" s="110"/>
    </row>
    <row r="35" spans="1:22" ht="15" customHeight="1" x14ac:dyDescent="0.3">
      <c r="A35" s="475"/>
      <c r="B35" s="475"/>
      <c r="C35" s="475"/>
      <c r="D35" s="36"/>
      <c r="F35" s="329"/>
      <c r="G35" s="330"/>
      <c r="H35" s="330"/>
      <c r="I35" s="330"/>
      <c r="J35" s="330"/>
    </row>
    <row r="36" spans="1:22" ht="15" customHeight="1" x14ac:dyDescent="0.3">
      <c r="D36" s="36"/>
      <c r="E36" s="55"/>
      <c r="F36" s="23"/>
      <c r="G36" s="48"/>
      <c r="H36" s="23"/>
      <c r="I36" s="267"/>
      <c r="J36" s="267"/>
    </row>
    <row r="37" spans="1:22" ht="15" customHeight="1" x14ac:dyDescent="0.3">
      <c r="D37" s="36"/>
    </row>
    <row r="38" spans="1:22" ht="15" customHeight="1" x14ac:dyDescent="0.3">
      <c r="D38" s="36"/>
      <c r="F38" s="256"/>
      <c r="G38" s="257"/>
      <c r="H38" s="258"/>
      <c r="I38" s="258"/>
      <c r="J38" s="258"/>
      <c r="K38" s="344"/>
      <c r="L38" s="345"/>
      <c r="M38" s="344"/>
      <c r="N38" s="223"/>
    </row>
    <row r="39" spans="1:22" ht="15" customHeight="1" x14ac:dyDescent="0.3">
      <c r="D39" s="36"/>
      <c r="F39" s="259"/>
      <c r="G39" s="259"/>
      <c r="H39" s="258"/>
      <c r="I39" s="258"/>
      <c r="J39" s="258"/>
      <c r="K39" s="23"/>
      <c r="L39" s="346"/>
      <c r="M39" s="348"/>
      <c r="N39" s="224"/>
    </row>
    <row r="40" spans="1:22" ht="15" customHeight="1" x14ac:dyDescent="0.3">
      <c r="D40" s="36"/>
      <c r="F40" s="260"/>
      <c r="G40" s="260"/>
      <c r="H40" s="258"/>
      <c r="I40" s="258"/>
      <c r="J40" s="258"/>
      <c r="K40" s="23"/>
      <c r="L40" s="347"/>
      <c r="M40" s="349"/>
      <c r="N40" s="223"/>
    </row>
    <row r="41" spans="1:22" ht="15" customHeight="1" x14ac:dyDescent="0.3">
      <c r="D41" s="36"/>
      <c r="L41" s="223"/>
      <c r="M41" s="223"/>
      <c r="N41" s="223"/>
    </row>
    <row r="42" spans="1:22" ht="15" customHeight="1" x14ac:dyDescent="0.3">
      <c r="D42" s="36"/>
      <c r="F42" s="94"/>
      <c r="G42" s="94"/>
      <c r="H42" s="94"/>
      <c r="I42" s="94"/>
      <c r="J42" s="94"/>
      <c r="K42" s="94"/>
      <c r="L42" s="373"/>
      <c r="M42" s="288"/>
      <c r="N42" s="288"/>
      <c r="O42" s="288"/>
      <c r="P42" s="288"/>
      <c r="Q42" s="288"/>
      <c r="R42" s="435"/>
      <c r="S42" s="461"/>
      <c r="T42" s="288"/>
    </row>
    <row r="43" spans="1:22" ht="15" customHeight="1" x14ac:dyDescent="0.3">
      <c r="D43" s="36"/>
      <c r="F43" s="374"/>
      <c r="G43" s="374"/>
      <c r="H43" s="374"/>
      <c r="I43" s="374"/>
      <c r="J43" s="374"/>
      <c r="K43" s="374"/>
      <c r="L43" s="371"/>
      <c r="M43" s="372"/>
      <c r="N43" s="372"/>
      <c r="O43" s="94"/>
      <c r="P43" s="94"/>
      <c r="Q43" s="94"/>
      <c r="R43" s="436"/>
      <c r="S43" s="462"/>
      <c r="T43" s="94"/>
    </row>
    <row r="44" spans="1:22" ht="15" customHeight="1" x14ac:dyDescent="0.3">
      <c r="D44" s="36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434"/>
      <c r="S44" s="459"/>
      <c r="T44" s="375"/>
    </row>
    <row r="45" spans="1:22" ht="15" customHeight="1" x14ac:dyDescent="0.3">
      <c r="D45" s="36"/>
      <c r="F45" s="94"/>
      <c r="G45" s="94"/>
      <c r="H45" s="94"/>
      <c r="I45" s="94"/>
      <c r="J45" s="313"/>
      <c r="K45" s="313"/>
      <c r="L45" s="313"/>
      <c r="M45" s="313"/>
      <c r="N45" s="313"/>
      <c r="O45" s="313"/>
      <c r="P45" s="313"/>
      <c r="Q45" s="313"/>
      <c r="R45" s="434"/>
      <c r="S45" s="460"/>
      <c r="T45" s="313"/>
    </row>
    <row r="46" spans="1:22" ht="15" customHeight="1" x14ac:dyDescent="0.3">
      <c r="D46" s="36"/>
      <c r="I46" s="17"/>
      <c r="J46" s="269"/>
      <c r="R46" s="432"/>
      <c r="S46" s="463"/>
    </row>
    <row r="47" spans="1:22" ht="15" customHeight="1" x14ac:dyDescent="0.3">
      <c r="D47" s="36"/>
      <c r="J47" s="24"/>
      <c r="S47" s="463"/>
    </row>
    <row r="48" spans="1:22" ht="15" customHeight="1" x14ac:dyDescent="0.3">
      <c r="D48" s="36"/>
      <c r="E48" s="17"/>
      <c r="F48" s="17"/>
      <c r="G48" s="17"/>
      <c r="H48" s="17"/>
      <c r="I48" s="17"/>
      <c r="J48" s="17"/>
      <c r="K48" s="17"/>
      <c r="S48" s="463"/>
    </row>
    <row r="49" spans="4:11" ht="15" customHeight="1" x14ac:dyDescent="0.3">
      <c r="D49" s="36"/>
      <c r="E49" s="17"/>
      <c r="F49" s="582"/>
      <c r="G49" s="584"/>
      <c r="H49" s="584"/>
      <c r="I49" s="584"/>
      <c r="J49" s="581"/>
      <c r="K49" s="17"/>
    </row>
    <row r="50" spans="4:11" ht="15" customHeight="1" x14ac:dyDescent="0.3">
      <c r="D50" s="36"/>
      <c r="E50" s="17"/>
      <c r="F50" s="583"/>
      <c r="G50" s="582"/>
      <c r="H50" s="582"/>
      <c r="I50" s="17"/>
      <c r="J50" s="17"/>
      <c r="K50" s="17"/>
    </row>
    <row r="51" spans="4:11" ht="15" customHeight="1" x14ac:dyDescent="0.3">
      <c r="E51" s="17"/>
      <c r="F51" s="583"/>
      <c r="G51" s="583"/>
      <c r="H51" s="583"/>
      <c r="I51" s="400"/>
      <c r="J51" s="401"/>
      <c r="K51" s="17"/>
    </row>
    <row r="52" spans="4:11" ht="15" customHeight="1" x14ac:dyDescent="0.3">
      <c r="E52" s="17"/>
      <c r="F52" s="39"/>
      <c r="G52" s="39"/>
      <c r="H52" s="39"/>
      <c r="I52" s="39"/>
      <c r="J52" s="402"/>
      <c r="K52" s="17"/>
    </row>
    <row r="53" spans="4:11" ht="15" customHeight="1" x14ac:dyDescent="0.3">
      <c r="E53" s="17"/>
      <c r="F53" s="40"/>
      <c r="G53" s="40"/>
      <c r="H53" s="40"/>
      <c r="I53" s="40"/>
      <c r="J53" s="40"/>
      <c r="K53" s="17"/>
    </row>
    <row r="54" spans="4:11" ht="15" customHeight="1" x14ac:dyDescent="0.3">
      <c r="E54" s="17"/>
      <c r="F54" s="17"/>
      <c r="G54" s="17"/>
      <c r="H54" s="17"/>
      <c r="I54" s="17"/>
      <c r="J54" s="17"/>
      <c r="K54" s="17"/>
    </row>
    <row r="55" spans="4:11" ht="15" customHeight="1" x14ac:dyDescent="0.3">
      <c r="E55" s="17"/>
      <c r="F55" s="17"/>
      <c r="G55" s="17"/>
      <c r="H55" s="17"/>
      <c r="I55" s="403"/>
      <c r="J55" s="17"/>
      <c r="K55" s="17"/>
    </row>
  </sheetData>
  <mergeCells count="21">
    <mergeCell ref="F49:F51"/>
    <mergeCell ref="G49:H49"/>
    <mergeCell ref="I49:J49"/>
    <mergeCell ref="G50:G51"/>
    <mergeCell ref="H50:H51"/>
    <mergeCell ref="B2:C33"/>
    <mergeCell ref="T2:U33"/>
    <mergeCell ref="E3:E4"/>
    <mergeCell ref="R3:R4"/>
    <mergeCell ref="E7:K8"/>
    <mergeCell ref="M7:R8"/>
    <mergeCell ref="M9:Q9"/>
    <mergeCell ref="M12:Q12"/>
    <mergeCell ref="M13:Q13"/>
    <mergeCell ref="M15:Q15"/>
    <mergeCell ref="M16:Q16"/>
    <mergeCell ref="M20:Q20"/>
    <mergeCell ref="M31:P31"/>
    <mergeCell ref="M32:R32"/>
    <mergeCell ref="N33:R33"/>
    <mergeCell ref="R1:R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zoomScale="80" zoomScaleNormal="80" zoomScaleSheetLayoutView="80" workbookViewId="0">
      <selection activeCell="P53" sqref="P5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46.5546875" customWidth="1"/>
    <col min="6" max="7" width="9.33203125" customWidth="1"/>
    <col min="8" max="8" width="10.5546875" customWidth="1"/>
    <col min="9" max="10" width="11.44140625" customWidth="1"/>
    <col min="11" max="12" width="12.33203125" customWidth="1"/>
    <col min="13" max="14" width="9.33203125" customWidth="1"/>
    <col min="15" max="15" width="10.5546875" customWidth="1"/>
    <col min="16" max="17" width="11.44140625" customWidth="1"/>
    <col min="18" max="18" width="46.6640625" customWidth="1"/>
    <col min="19" max="19" width="1.6640625" customWidth="1"/>
    <col min="20" max="20" width="6.6640625" style="36" customWidth="1"/>
    <col min="21" max="21" width="0.88671875" style="36" customWidth="1"/>
    <col min="22" max="22" width="2.6640625" style="36" customWidth="1"/>
  </cols>
  <sheetData>
    <row r="1" spans="1:22" ht="15" customHeight="1" x14ac:dyDescent="0.3">
      <c r="A1" s="566" t="s">
        <v>2</v>
      </c>
      <c r="B1" s="566"/>
      <c r="C1" s="566"/>
      <c r="D1" s="381"/>
      <c r="E1" s="381"/>
      <c r="F1" s="382"/>
      <c r="G1" s="40"/>
      <c r="H1" s="40"/>
      <c r="I1" s="40"/>
      <c r="J1" s="40"/>
      <c r="K1" s="381"/>
      <c r="L1" s="40"/>
      <c r="M1" s="40"/>
      <c r="N1" s="40"/>
      <c r="O1" s="383"/>
      <c r="P1" s="40"/>
      <c r="Q1" s="381"/>
      <c r="R1" s="381"/>
      <c r="S1" s="382"/>
      <c r="T1" s="585" t="s">
        <v>3</v>
      </c>
      <c r="U1" s="585"/>
      <c r="V1" s="585"/>
    </row>
    <row r="2" spans="1:22" ht="15" customHeight="1" x14ac:dyDescent="0.3">
      <c r="A2" s="566"/>
      <c r="B2" s="566"/>
      <c r="C2" s="566"/>
      <c r="D2" s="381"/>
      <c r="E2" s="397"/>
      <c r="F2" s="382"/>
      <c r="G2" s="40"/>
      <c r="H2" s="40"/>
      <c r="I2" s="40"/>
      <c r="J2" s="40"/>
      <c r="K2" s="381"/>
      <c r="L2" s="40"/>
      <c r="M2" s="40"/>
      <c r="N2" s="40"/>
      <c r="O2" s="383"/>
      <c r="P2" s="40"/>
      <c r="Q2" s="381"/>
      <c r="R2" s="381"/>
      <c r="S2" s="382"/>
      <c r="T2" s="585"/>
      <c r="U2" s="585"/>
      <c r="V2" s="585"/>
    </row>
    <row r="3" spans="1:22" ht="15" customHeight="1" x14ac:dyDescent="0.3">
      <c r="A3" s="566"/>
      <c r="B3" s="566"/>
      <c r="C3" s="566"/>
      <c r="D3" s="381"/>
      <c r="E3" s="567" t="s">
        <v>314</v>
      </c>
      <c r="F3" s="398"/>
      <c r="G3" s="40"/>
      <c r="H3" s="40"/>
      <c r="I3" s="40"/>
      <c r="J3" s="40"/>
      <c r="K3" s="384"/>
      <c r="L3" s="384"/>
      <c r="M3" s="384"/>
      <c r="N3" s="384"/>
      <c r="O3" s="384"/>
      <c r="P3" s="384"/>
      <c r="Q3" s="381"/>
      <c r="R3" s="568" t="s">
        <v>313</v>
      </c>
      <c r="S3" s="586"/>
      <c r="T3" s="585"/>
      <c r="U3" s="585"/>
      <c r="V3" s="585"/>
    </row>
    <row r="4" spans="1:22" ht="15" customHeight="1" x14ac:dyDescent="0.3">
      <c r="A4" s="566"/>
      <c r="B4" s="566"/>
      <c r="C4" s="566"/>
      <c r="D4" s="381"/>
      <c r="E4" s="567"/>
      <c r="F4" s="398"/>
      <c r="G4" s="40"/>
      <c r="H4" s="40"/>
      <c r="I4" s="40"/>
      <c r="J4" s="40"/>
      <c r="K4" s="384"/>
      <c r="L4" s="384"/>
      <c r="M4" s="384"/>
      <c r="N4" s="384"/>
      <c r="O4" s="384"/>
      <c r="P4" s="384"/>
      <c r="Q4" s="381"/>
      <c r="R4" s="568"/>
      <c r="S4" s="586"/>
      <c r="T4" s="585"/>
      <c r="U4" s="585"/>
      <c r="V4" s="585"/>
    </row>
    <row r="5" spans="1:22" ht="15" customHeight="1" thickBot="1" x14ac:dyDescent="0.35">
      <c r="A5" s="566"/>
      <c r="B5" s="566"/>
      <c r="C5" s="566"/>
      <c r="D5" s="381"/>
      <c r="E5" s="381"/>
      <c r="F5" s="386"/>
      <c r="G5" s="386"/>
      <c r="H5" s="386"/>
      <c r="I5" s="386"/>
      <c r="J5" s="40"/>
      <c r="K5" s="381"/>
      <c r="L5" s="386"/>
      <c r="M5" s="386"/>
      <c r="N5" s="386"/>
      <c r="O5" s="387"/>
      <c r="P5" s="40"/>
      <c r="Q5" s="381"/>
      <c r="R5" s="381"/>
      <c r="S5" s="386"/>
      <c r="T5" s="585"/>
      <c r="U5" s="585"/>
      <c r="V5" s="585"/>
    </row>
    <row r="6" spans="1:22" ht="3.75" customHeight="1" thickTop="1" thickBot="1" x14ac:dyDescent="0.35">
      <c r="A6" s="566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585"/>
      <c r="U6" s="585"/>
      <c r="V6" s="585"/>
    </row>
    <row r="7" spans="1:22" ht="15" customHeight="1" thickTop="1" x14ac:dyDescent="0.3">
      <c r="A7" s="566"/>
      <c r="B7" s="566"/>
      <c r="C7" s="566"/>
      <c r="D7" s="52"/>
      <c r="E7" s="569" t="s">
        <v>1</v>
      </c>
      <c r="F7" s="569"/>
      <c r="G7" s="569"/>
      <c r="H7" s="569"/>
      <c r="I7" s="569"/>
      <c r="J7" s="569"/>
      <c r="K7" s="569"/>
      <c r="L7" s="570" t="s">
        <v>179</v>
      </c>
      <c r="M7" s="570"/>
      <c r="N7" s="570"/>
      <c r="O7" s="570"/>
      <c r="P7" s="570"/>
      <c r="Q7" s="570"/>
      <c r="R7" s="570"/>
      <c r="T7" s="585"/>
      <c r="U7" s="585"/>
      <c r="V7" s="585"/>
    </row>
    <row r="8" spans="1:22" ht="15" customHeight="1" x14ac:dyDescent="0.3">
      <c r="A8" s="566"/>
      <c r="B8" s="566"/>
      <c r="C8" s="566"/>
      <c r="D8" s="52"/>
      <c r="E8" s="569"/>
      <c r="F8" s="569"/>
      <c r="G8" s="569"/>
      <c r="H8" s="569"/>
      <c r="I8" s="569"/>
      <c r="J8" s="569"/>
      <c r="K8" s="569"/>
      <c r="L8" s="570"/>
      <c r="M8" s="570"/>
      <c r="N8" s="570"/>
      <c r="O8" s="570"/>
      <c r="P8" s="570"/>
      <c r="Q8" s="570"/>
      <c r="R8" s="570"/>
      <c r="T8" s="585"/>
      <c r="U8" s="585"/>
      <c r="V8" s="585"/>
    </row>
    <row r="9" spans="1:22" ht="15" customHeight="1" x14ac:dyDescent="0.3">
      <c r="A9" s="566"/>
      <c r="B9" s="566"/>
      <c r="C9" s="566"/>
      <c r="D9" s="52"/>
      <c r="E9" s="1"/>
      <c r="T9" s="585"/>
      <c r="U9" s="585"/>
      <c r="V9" s="585"/>
    </row>
    <row r="10" spans="1:22" ht="15" customHeight="1" x14ac:dyDescent="0.3">
      <c r="A10" s="566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84"/>
      <c r="L10" s="484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T10" s="585"/>
      <c r="U10" s="585"/>
      <c r="V10" s="585"/>
    </row>
    <row r="11" spans="1:22" ht="15" customHeight="1" x14ac:dyDescent="0.3">
      <c r="A11" s="566"/>
      <c r="B11" s="566"/>
      <c r="C11" s="566"/>
      <c r="D11" s="52"/>
      <c r="E11" s="92"/>
      <c r="F11" s="93"/>
      <c r="G11" s="93"/>
      <c r="H11" s="93"/>
      <c r="I11" s="93"/>
      <c r="J11" s="93"/>
      <c r="K11" s="83"/>
      <c r="L11" s="84"/>
      <c r="M11" s="84"/>
      <c r="N11" s="84"/>
      <c r="O11" s="84"/>
      <c r="P11" s="84"/>
      <c r="Q11" s="84"/>
      <c r="R11" s="84"/>
      <c r="T11" s="585"/>
      <c r="U11" s="585"/>
      <c r="V11" s="585"/>
    </row>
    <row r="12" spans="1:22" ht="15" customHeight="1" x14ac:dyDescent="0.3">
      <c r="A12" s="566"/>
      <c r="B12" s="566"/>
      <c r="C12" s="566"/>
      <c r="D12" s="52"/>
      <c r="E12" s="491" t="s">
        <v>180</v>
      </c>
      <c r="F12" s="270">
        <v>2792523</v>
      </c>
      <c r="G12" s="270">
        <v>2793295</v>
      </c>
      <c r="H12" s="270">
        <v>2776809</v>
      </c>
      <c r="I12" s="270">
        <v>2773698</v>
      </c>
      <c r="J12" s="270">
        <v>2771470</v>
      </c>
      <c r="K12" s="114"/>
      <c r="L12" s="114"/>
      <c r="M12" s="140">
        <v>2665350</v>
      </c>
      <c r="N12" s="140">
        <v>2666486</v>
      </c>
      <c r="O12" s="140">
        <v>2657903</v>
      </c>
      <c r="P12" s="140">
        <v>2655094</v>
      </c>
      <c r="Q12" s="140">
        <v>2653217</v>
      </c>
      <c r="R12" s="492" t="s">
        <v>22</v>
      </c>
      <c r="T12" s="585"/>
      <c r="U12" s="585"/>
      <c r="V12" s="585"/>
    </row>
    <row r="13" spans="1:22" ht="15" customHeight="1" x14ac:dyDescent="0.3">
      <c r="A13" s="566"/>
      <c r="B13" s="566"/>
      <c r="C13" s="566"/>
      <c r="D13" s="52"/>
      <c r="E13" s="117" t="s">
        <v>211</v>
      </c>
      <c r="F13" s="139">
        <v>2789872</v>
      </c>
      <c r="G13" s="139">
        <v>2793460</v>
      </c>
      <c r="H13" s="139">
        <v>2779148</v>
      </c>
      <c r="I13" s="139">
        <v>2774790</v>
      </c>
      <c r="J13" s="139">
        <v>2772507</v>
      </c>
      <c r="K13" s="113"/>
      <c r="L13" s="114"/>
      <c r="M13" s="370">
        <v>2662385</v>
      </c>
      <c r="N13" s="370">
        <v>2666676</v>
      </c>
      <c r="O13" s="370">
        <v>2660007</v>
      </c>
      <c r="P13" s="370">
        <v>2656236</v>
      </c>
      <c r="Q13" s="370">
        <v>2654346</v>
      </c>
      <c r="R13" s="441" t="s">
        <v>212</v>
      </c>
      <c r="T13" s="585"/>
      <c r="U13" s="585"/>
      <c r="V13" s="585"/>
    </row>
    <row r="14" spans="1:22" ht="15" customHeight="1" x14ac:dyDescent="0.3">
      <c r="A14" s="566"/>
      <c r="B14" s="566"/>
      <c r="C14" s="566"/>
      <c r="D14" s="52"/>
      <c r="E14" s="117" t="s">
        <v>14</v>
      </c>
      <c r="F14" s="277">
        <v>27984</v>
      </c>
      <c r="G14" s="277">
        <v>27810</v>
      </c>
      <c r="H14" s="277">
        <v>27891</v>
      </c>
      <c r="I14" s="277">
        <v>25715</v>
      </c>
      <c r="J14" s="277">
        <v>23787</v>
      </c>
      <c r="K14" s="113"/>
      <c r="L14" s="114"/>
      <c r="M14" s="140">
        <v>29232</v>
      </c>
      <c r="N14" s="140">
        <v>29020</v>
      </c>
      <c r="O14" s="140">
        <v>28863</v>
      </c>
      <c r="P14" s="140">
        <v>27135</v>
      </c>
      <c r="Q14" s="140">
        <v>25001</v>
      </c>
      <c r="R14" s="441" t="s">
        <v>23</v>
      </c>
      <c r="T14" s="585"/>
      <c r="U14" s="585"/>
      <c r="V14" s="585"/>
    </row>
    <row r="15" spans="1:22" ht="15" customHeight="1" x14ac:dyDescent="0.3">
      <c r="A15" s="566"/>
      <c r="B15" s="566"/>
      <c r="C15" s="566"/>
      <c r="D15" s="52"/>
      <c r="E15" s="114" t="s">
        <v>15</v>
      </c>
      <c r="F15" s="140">
        <v>27911</v>
      </c>
      <c r="G15" s="140">
        <v>27722</v>
      </c>
      <c r="H15" s="140">
        <v>27804</v>
      </c>
      <c r="I15" s="140">
        <v>25623</v>
      </c>
      <c r="J15" s="140">
        <v>23712</v>
      </c>
      <c r="K15" s="114"/>
      <c r="L15" s="114"/>
      <c r="M15" s="140">
        <v>29143</v>
      </c>
      <c r="N15" s="140">
        <v>28928</v>
      </c>
      <c r="O15" s="140">
        <v>28761</v>
      </c>
      <c r="P15" s="140">
        <v>27045</v>
      </c>
      <c r="Q15" s="140">
        <v>24915</v>
      </c>
      <c r="R15" s="441" t="s">
        <v>24</v>
      </c>
      <c r="T15" s="585"/>
      <c r="U15" s="585"/>
      <c r="V15" s="585"/>
    </row>
    <row r="16" spans="1:22" ht="15" customHeight="1" x14ac:dyDescent="0.3">
      <c r="A16" s="566"/>
      <c r="B16" s="566"/>
      <c r="C16" s="566"/>
      <c r="D16" s="52"/>
      <c r="E16" s="117" t="s">
        <v>16</v>
      </c>
      <c r="F16" s="139">
        <v>25829</v>
      </c>
      <c r="G16" s="139">
        <v>28661</v>
      </c>
      <c r="H16" s="139">
        <v>35563</v>
      </c>
      <c r="I16" s="139">
        <v>28825</v>
      </c>
      <c r="J16" s="139">
        <v>26179</v>
      </c>
      <c r="K16" s="114"/>
      <c r="L16" s="114"/>
      <c r="M16" s="140">
        <v>27405</v>
      </c>
      <c r="N16" s="140">
        <v>30428</v>
      </c>
      <c r="O16" s="140">
        <v>37898</v>
      </c>
      <c r="P16" s="140">
        <v>30758</v>
      </c>
      <c r="Q16" s="140">
        <v>27954</v>
      </c>
      <c r="R16" s="441" t="s">
        <v>25</v>
      </c>
      <c r="T16" s="585"/>
      <c r="U16" s="585"/>
      <c r="V16" s="585"/>
    </row>
    <row r="17" spans="1:22" ht="15" customHeight="1" x14ac:dyDescent="0.3">
      <c r="A17" s="566"/>
      <c r="B17" s="566"/>
      <c r="C17" s="566"/>
      <c r="D17" s="52"/>
      <c r="E17" s="117" t="s">
        <v>17</v>
      </c>
      <c r="F17" s="139">
        <v>2082</v>
      </c>
      <c r="G17" s="139">
        <v>-939</v>
      </c>
      <c r="H17" s="139">
        <v>-7759</v>
      </c>
      <c r="I17" s="139">
        <v>-3202</v>
      </c>
      <c r="J17" s="139">
        <v>-2467</v>
      </c>
      <c r="K17" s="114"/>
      <c r="L17" s="114"/>
      <c r="M17" s="141">
        <v>1738</v>
      </c>
      <c r="N17" s="141">
        <v>-1500</v>
      </c>
      <c r="O17" s="141">
        <v>-9137</v>
      </c>
      <c r="P17" s="141">
        <v>-3713</v>
      </c>
      <c r="Q17" s="141">
        <v>-3039</v>
      </c>
      <c r="R17" s="441" t="s">
        <v>37</v>
      </c>
      <c r="T17" s="585"/>
      <c r="U17" s="585"/>
      <c r="V17" s="585"/>
    </row>
    <row r="18" spans="1:22" ht="15" customHeight="1" x14ac:dyDescent="0.3">
      <c r="A18" s="566"/>
      <c r="B18" s="566"/>
      <c r="C18" s="566"/>
      <c r="D18" s="52"/>
      <c r="E18" s="117" t="s">
        <v>18</v>
      </c>
      <c r="F18" s="118">
        <v>3168</v>
      </c>
      <c r="G18" s="118">
        <v>3143</v>
      </c>
      <c r="H18" s="118">
        <v>2737</v>
      </c>
      <c r="I18" s="118">
        <v>2608</v>
      </c>
      <c r="J18" s="118">
        <v>2761</v>
      </c>
      <c r="L18" s="114"/>
      <c r="M18" s="140">
        <v>3848</v>
      </c>
      <c r="N18" s="140">
        <v>3632</v>
      </c>
      <c r="O18" s="140">
        <v>2996</v>
      </c>
      <c r="P18" s="140">
        <v>2855</v>
      </c>
      <c r="Q18" s="140">
        <v>3162</v>
      </c>
      <c r="R18" s="441" t="s">
        <v>26</v>
      </c>
      <c r="T18" s="585"/>
      <c r="U18" s="585"/>
      <c r="V18" s="585"/>
    </row>
    <row r="19" spans="1:22" ht="15" customHeight="1" x14ac:dyDescent="0.3">
      <c r="A19" s="566"/>
      <c r="B19" s="566"/>
      <c r="C19" s="566"/>
      <c r="D19" s="52"/>
      <c r="E19" s="125" t="s">
        <v>19</v>
      </c>
      <c r="F19" s="113">
        <v>2071</v>
      </c>
      <c r="G19" s="113">
        <v>1432</v>
      </c>
      <c r="H19" s="113">
        <v>2063</v>
      </c>
      <c r="I19" s="113">
        <v>2517</v>
      </c>
      <c r="J19" s="113">
        <v>2522</v>
      </c>
      <c r="K19" s="114"/>
      <c r="L19" s="114"/>
      <c r="M19" s="140">
        <v>1313</v>
      </c>
      <c r="N19" s="140">
        <v>996</v>
      </c>
      <c r="O19" s="140">
        <v>1332</v>
      </c>
      <c r="P19" s="140">
        <v>1951</v>
      </c>
      <c r="Q19" s="140">
        <v>2000</v>
      </c>
      <c r="R19" s="441" t="s">
        <v>27</v>
      </c>
      <c r="T19" s="585"/>
      <c r="U19" s="585"/>
      <c r="V19" s="585"/>
    </row>
    <row r="20" spans="1:22" ht="15" customHeight="1" x14ac:dyDescent="0.3">
      <c r="A20" s="566"/>
      <c r="B20" s="566"/>
      <c r="C20" s="566"/>
      <c r="D20" s="52"/>
      <c r="E20" s="117" t="s">
        <v>20</v>
      </c>
      <c r="F20" s="139">
        <v>1097</v>
      </c>
      <c r="G20" s="139">
        <v>1711</v>
      </c>
      <c r="H20" s="139">
        <v>674</v>
      </c>
      <c r="I20" s="139">
        <v>91</v>
      </c>
      <c r="J20" s="139">
        <v>239</v>
      </c>
      <c r="K20" s="114"/>
      <c r="L20" s="114"/>
      <c r="M20" s="140">
        <v>2535</v>
      </c>
      <c r="N20" s="140">
        <v>2636</v>
      </c>
      <c r="O20" s="140">
        <v>1664</v>
      </c>
      <c r="P20" s="140">
        <v>904</v>
      </c>
      <c r="Q20" s="140">
        <v>1162</v>
      </c>
      <c r="R20" s="441" t="s">
        <v>28</v>
      </c>
      <c r="T20" s="585"/>
      <c r="U20" s="585"/>
      <c r="V20" s="585"/>
    </row>
    <row r="21" spans="1:22" ht="15" customHeight="1" x14ac:dyDescent="0.3">
      <c r="A21" s="566"/>
      <c r="B21" s="566"/>
      <c r="C21" s="566"/>
      <c r="D21" s="52"/>
      <c r="E21" s="125" t="s">
        <v>21</v>
      </c>
      <c r="F21" s="277">
        <v>52606</v>
      </c>
      <c r="G21" s="277">
        <v>46687</v>
      </c>
      <c r="H21" s="277">
        <v>49414</v>
      </c>
      <c r="I21" s="277">
        <v>54153</v>
      </c>
      <c r="J21" s="277">
        <v>47461</v>
      </c>
      <c r="K21" s="114"/>
      <c r="L21" s="114"/>
      <c r="M21" s="354">
        <v>46071</v>
      </c>
      <c r="N21" s="354">
        <v>41166</v>
      </c>
      <c r="O21" s="354">
        <v>43354</v>
      </c>
      <c r="P21" s="354">
        <v>48388</v>
      </c>
      <c r="Q21" s="354">
        <v>42749</v>
      </c>
      <c r="R21" s="441" t="s">
        <v>29</v>
      </c>
      <c r="T21" s="585"/>
      <c r="U21" s="585"/>
      <c r="V21" s="585"/>
    </row>
    <row r="22" spans="1:22" ht="15" customHeight="1" x14ac:dyDescent="0.3">
      <c r="A22" s="566"/>
      <c r="B22" s="566"/>
      <c r="C22" s="566"/>
      <c r="D22" s="52"/>
      <c r="E22" s="125" t="s">
        <v>372</v>
      </c>
      <c r="F22" s="139">
        <v>3179</v>
      </c>
      <c r="G22" s="139">
        <v>772</v>
      </c>
      <c r="H22" s="139">
        <v>-7085</v>
      </c>
      <c r="I22" s="139">
        <v>-3111</v>
      </c>
      <c r="J22" s="139">
        <v>-2228</v>
      </c>
      <c r="K22" s="114"/>
      <c r="L22" s="114"/>
      <c r="M22" s="140">
        <v>4273</v>
      </c>
      <c r="N22" s="140">
        <v>1136</v>
      </c>
      <c r="O22" s="140">
        <v>-7473</v>
      </c>
      <c r="P22" s="140">
        <v>-2809</v>
      </c>
      <c r="Q22" s="140">
        <v>-1877</v>
      </c>
      <c r="R22" s="441" t="s">
        <v>38</v>
      </c>
      <c r="T22" s="585"/>
      <c r="U22" s="585"/>
      <c r="V22" s="585"/>
    </row>
    <row r="23" spans="1:22" ht="15" customHeight="1" x14ac:dyDescent="0.3">
      <c r="A23" s="566"/>
      <c r="B23" s="566"/>
      <c r="C23" s="566"/>
      <c r="D23" s="52"/>
      <c r="E23" s="487" t="s">
        <v>119</v>
      </c>
      <c r="F23" s="271"/>
      <c r="G23" s="271"/>
      <c r="H23" s="271"/>
      <c r="I23" s="271"/>
      <c r="J23" s="271"/>
      <c r="K23" s="114"/>
      <c r="L23" s="114"/>
      <c r="M23" s="35"/>
      <c r="N23" s="35"/>
      <c r="O23" s="35"/>
      <c r="P23" s="35"/>
      <c r="Q23" s="35"/>
      <c r="R23" s="492" t="s">
        <v>121</v>
      </c>
      <c r="T23" s="585"/>
      <c r="U23" s="585"/>
      <c r="V23" s="585"/>
    </row>
    <row r="24" spans="1:22" ht="15" customHeight="1" x14ac:dyDescent="0.3">
      <c r="A24" s="566"/>
      <c r="B24" s="566"/>
      <c r="C24" s="566"/>
      <c r="D24" s="52"/>
      <c r="E24" s="145" t="s">
        <v>181</v>
      </c>
      <c r="F24" s="356">
        <v>1093818</v>
      </c>
      <c r="G24" s="356">
        <v>1101806</v>
      </c>
      <c r="H24" s="356">
        <v>1110139</v>
      </c>
      <c r="I24" s="356">
        <v>1110933</v>
      </c>
      <c r="J24" s="356">
        <v>1112450</v>
      </c>
      <c r="K24" s="114"/>
      <c r="L24" s="114"/>
      <c r="M24" s="354">
        <v>1294716</v>
      </c>
      <c r="N24" s="354">
        <v>1302581</v>
      </c>
      <c r="O24" s="354">
        <v>1319593</v>
      </c>
      <c r="P24" s="354">
        <v>1320720</v>
      </c>
      <c r="Q24" s="354">
        <v>1321970</v>
      </c>
      <c r="R24" s="442" t="s">
        <v>35</v>
      </c>
      <c r="T24" s="585"/>
      <c r="U24" s="585"/>
      <c r="V24" s="585"/>
    </row>
    <row r="25" spans="1:22" ht="15" customHeight="1" x14ac:dyDescent="0.3">
      <c r="A25" s="566"/>
      <c r="B25" s="566"/>
      <c r="C25" s="566"/>
      <c r="D25" s="52"/>
      <c r="E25" s="145" t="s">
        <v>182</v>
      </c>
      <c r="F25" s="356">
        <v>1120811</v>
      </c>
      <c r="G25" s="356">
        <v>1114084</v>
      </c>
      <c r="H25" s="356">
        <v>1091795</v>
      </c>
      <c r="I25" s="356">
        <v>1090045</v>
      </c>
      <c r="J25" s="356">
        <v>1087449</v>
      </c>
      <c r="K25" s="114"/>
      <c r="L25" s="114"/>
      <c r="M25" s="277">
        <v>1091698</v>
      </c>
      <c r="N25" s="277">
        <v>1083635</v>
      </c>
      <c r="O25" s="277">
        <v>1071134</v>
      </c>
      <c r="P25" s="277">
        <v>1067572</v>
      </c>
      <c r="Q25" s="277">
        <v>1063724</v>
      </c>
      <c r="R25" s="442" t="s">
        <v>36</v>
      </c>
      <c r="T25" s="585"/>
      <c r="U25" s="585"/>
      <c r="V25" s="585"/>
    </row>
    <row r="26" spans="1:22" ht="15" customHeight="1" x14ac:dyDescent="0.3">
      <c r="A26" s="566"/>
      <c r="B26" s="566"/>
      <c r="C26" s="566"/>
      <c r="D26" s="52"/>
      <c r="E26" s="145" t="s">
        <v>183</v>
      </c>
      <c r="F26" s="356">
        <v>274905</v>
      </c>
      <c r="G26" s="356">
        <v>277351</v>
      </c>
      <c r="H26" s="356">
        <v>251267</v>
      </c>
      <c r="I26" s="356">
        <v>251987</v>
      </c>
      <c r="J26" s="356">
        <v>253192</v>
      </c>
      <c r="K26" s="114"/>
      <c r="L26" s="114"/>
      <c r="M26" s="277">
        <v>220659</v>
      </c>
      <c r="N26" s="277">
        <v>222243</v>
      </c>
      <c r="O26" s="277">
        <v>191897</v>
      </c>
      <c r="P26" s="277">
        <v>191693</v>
      </c>
      <c r="Q26" s="277">
        <v>192337</v>
      </c>
      <c r="R26" s="442" t="s">
        <v>32</v>
      </c>
      <c r="T26" s="585"/>
      <c r="U26" s="585"/>
      <c r="V26" s="585"/>
    </row>
    <row r="27" spans="1:22" ht="15" customHeight="1" x14ac:dyDescent="0.3">
      <c r="A27" s="566"/>
      <c r="B27" s="566"/>
      <c r="C27" s="566"/>
      <c r="D27" s="52"/>
      <c r="E27" s="145" t="s">
        <v>184</v>
      </c>
      <c r="F27" s="356">
        <v>302989</v>
      </c>
      <c r="G27" s="356">
        <v>300054</v>
      </c>
      <c r="H27" s="356">
        <v>317403</v>
      </c>
      <c r="I27" s="356">
        <v>314578</v>
      </c>
      <c r="J27" s="356">
        <v>312272</v>
      </c>
      <c r="K27" s="114"/>
      <c r="L27" s="114"/>
      <c r="M27" s="277">
        <v>58277</v>
      </c>
      <c r="N27" s="277">
        <v>58027</v>
      </c>
      <c r="O27" s="277">
        <v>61657</v>
      </c>
      <c r="P27" s="277">
        <v>61594</v>
      </c>
      <c r="Q27" s="277">
        <v>61793</v>
      </c>
      <c r="R27" s="442" t="s">
        <v>33</v>
      </c>
      <c r="T27" s="585"/>
      <c r="U27" s="585"/>
      <c r="V27" s="585"/>
    </row>
    <row r="28" spans="1:22" ht="15" customHeight="1" x14ac:dyDescent="0.3">
      <c r="A28" s="566"/>
      <c r="B28" s="566"/>
      <c r="C28" s="566"/>
      <c r="D28" s="52"/>
      <c r="E28" s="145" t="s">
        <v>369</v>
      </c>
      <c r="F28" s="356" t="s">
        <v>370</v>
      </c>
      <c r="G28" s="356" t="s">
        <v>370</v>
      </c>
      <c r="H28" s="356">
        <v>6205</v>
      </c>
      <c r="I28" s="356">
        <v>6155</v>
      </c>
      <c r="J28" s="356">
        <v>6107</v>
      </c>
      <c r="K28" s="114"/>
      <c r="L28" s="114"/>
      <c r="M28" s="277" t="s">
        <v>370</v>
      </c>
      <c r="N28" s="277" t="s">
        <v>370</v>
      </c>
      <c r="O28" s="277">
        <v>13622</v>
      </c>
      <c r="P28" s="277">
        <v>13515</v>
      </c>
      <c r="Q28" s="277">
        <v>13393</v>
      </c>
      <c r="R28" s="442" t="s">
        <v>371</v>
      </c>
      <c r="T28" s="585"/>
      <c r="U28" s="585"/>
      <c r="V28" s="585"/>
    </row>
    <row r="29" spans="1:22" ht="15" customHeight="1" x14ac:dyDescent="0.3">
      <c r="A29" s="566"/>
      <c r="B29" s="566"/>
      <c r="C29" s="566"/>
      <c r="D29" s="52"/>
      <c r="E29" s="487" t="s">
        <v>120</v>
      </c>
      <c r="F29" s="277"/>
      <c r="G29" s="277"/>
      <c r="H29" s="277"/>
      <c r="I29" s="277"/>
      <c r="J29" s="277"/>
      <c r="K29" s="114"/>
      <c r="L29" s="114"/>
      <c r="M29" s="277"/>
      <c r="N29" s="277"/>
      <c r="O29" s="277"/>
      <c r="P29" s="277"/>
      <c r="Q29" s="277"/>
      <c r="R29" s="492" t="s">
        <v>237</v>
      </c>
      <c r="T29" s="585"/>
      <c r="U29" s="585"/>
      <c r="V29" s="585"/>
    </row>
    <row r="30" spans="1:22" ht="15" customHeight="1" x14ac:dyDescent="0.3">
      <c r="A30" s="566"/>
      <c r="B30" s="566"/>
      <c r="C30" s="566"/>
      <c r="D30" s="52"/>
      <c r="E30" s="145" t="s">
        <v>181</v>
      </c>
      <c r="F30" s="357">
        <f t="shared" ref="F30:I30" si="0">F24/F12*100</f>
        <v>39.169525192809509</v>
      </c>
      <c r="G30" s="357">
        <f t="shared" si="0"/>
        <v>39.444670183421373</v>
      </c>
      <c r="H30" s="357">
        <f t="shared" si="0"/>
        <v>39.978947057575795</v>
      </c>
      <c r="I30" s="357">
        <f t="shared" si="0"/>
        <v>40.052413781168674</v>
      </c>
      <c r="J30" s="357">
        <v>40.14</v>
      </c>
      <c r="K30" s="128"/>
      <c r="L30" s="128"/>
      <c r="M30" s="357">
        <f t="shared" ref="M30:O30" si="1">M24/M12*100</f>
        <v>48.575834318194609</v>
      </c>
      <c r="N30" s="357">
        <f t="shared" si="1"/>
        <v>48.850097094078123</v>
      </c>
      <c r="O30" s="357">
        <f t="shared" si="1"/>
        <v>49.647899114452258</v>
      </c>
      <c r="P30" s="357">
        <f t="shared" ref="P30" si="2">P24/P12*100</f>
        <v>49.742871627143899</v>
      </c>
      <c r="Q30" s="357">
        <v>49.83</v>
      </c>
      <c r="R30" s="442" t="s">
        <v>35</v>
      </c>
      <c r="T30" s="585"/>
      <c r="U30" s="585"/>
      <c r="V30" s="585"/>
    </row>
    <row r="31" spans="1:22" ht="15" customHeight="1" x14ac:dyDescent="0.3">
      <c r="A31" s="566"/>
      <c r="B31" s="566"/>
      <c r="C31" s="566"/>
      <c r="D31" s="52"/>
      <c r="E31" s="145" t="s">
        <v>182</v>
      </c>
      <c r="F31" s="357">
        <f t="shared" ref="F31:H31" si="3">F25/F12*100</f>
        <v>40.136142119509849</v>
      </c>
      <c r="G31" s="357">
        <f t="shared" si="3"/>
        <v>39.884222754846874</v>
      </c>
      <c r="H31" s="357">
        <f t="shared" si="3"/>
        <v>39.318332661699095</v>
      </c>
      <c r="I31" s="357">
        <f t="shared" ref="I31" si="4">I25/I12*100</f>
        <v>39.299339726242728</v>
      </c>
      <c r="J31" s="357">
        <v>39.24</v>
      </c>
      <c r="K31" s="128"/>
      <c r="L31" s="128"/>
      <c r="M31" s="357">
        <f t="shared" ref="M31:O31" si="5">M25/M12*100</f>
        <v>40.958898456112706</v>
      </c>
      <c r="N31" s="357">
        <f t="shared" si="5"/>
        <v>40.639065796707726</v>
      </c>
      <c r="O31" s="357">
        <f t="shared" si="5"/>
        <v>40.299965800106321</v>
      </c>
      <c r="P31" s="357">
        <f t="shared" ref="P31" si="6">P25/P12*100</f>
        <v>40.208444597441748</v>
      </c>
      <c r="Q31" s="357">
        <v>40.090000000000003</v>
      </c>
      <c r="R31" s="442" t="s">
        <v>36</v>
      </c>
      <c r="T31" s="585"/>
      <c r="U31" s="585"/>
      <c r="V31" s="585"/>
    </row>
    <row r="32" spans="1:22" ht="15" customHeight="1" x14ac:dyDescent="0.3">
      <c r="A32" s="566"/>
      <c r="B32" s="566"/>
      <c r="C32" s="566"/>
      <c r="D32" s="52"/>
      <c r="E32" s="145" t="s">
        <v>183</v>
      </c>
      <c r="F32" s="357">
        <f t="shared" ref="F32:H32" si="7">F26/F12*100</f>
        <v>9.8443235740582971</v>
      </c>
      <c r="G32" s="357">
        <f t="shared" si="7"/>
        <v>9.9291696723761724</v>
      </c>
      <c r="H32" s="357">
        <f t="shared" si="7"/>
        <v>9.0487678482747658</v>
      </c>
      <c r="I32" s="357">
        <f t="shared" ref="I32" si="8">I26/I12*100</f>
        <v>9.0848751378124071</v>
      </c>
      <c r="J32" s="357">
        <v>9.14</v>
      </c>
      <c r="K32" s="128"/>
      <c r="L32" s="128"/>
      <c r="M32" s="357">
        <f t="shared" ref="M32:O32" si="9">M26/M12*100</f>
        <v>8.2788001575778036</v>
      </c>
      <c r="N32" s="357">
        <f t="shared" si="9"/>
        <v>8.3346771743785641</v>
      </c>
      <c r="O32" s="357">
        <f t="shared" si="9"/>
        <v>7.2198646827969268</v>
      </c>
      <c r="P32" s="357">
        <f t="shared" ref="P32" si="10">P26/P12*100</f>
        <v>7.2198197125977455</v>
      </c>
      <c r="Q32" s="357">
        <v>7.25</v>
      </c>
      <c r="R32" s="442" t="s">
        <v>32</v>
      </c>
      <c r="S32" s="5"/>
      <c r="T32" s="585"/>
      <c r="U32" s="585"/>
      <c r="V32" s="585"/>
    </row>
    <row r="33" spans="1:22" ht="15" customHeight="1" x14ac:dyDescent="0.3">
      <c r="A33" s="566"/>
      <c r="B33" s="566"/>
      <c r="C33" s="566"/>
      <c r="D33" s="52"/>
      <c r="E33" s="145" t="s">
        <v>184</v>
      </c>
      <c r="F33" s="357">
        <f t="shared" ref="F33:H33" si="11">F27/F12*100</f>
        <v>10.850009113622342</v>
      </c>
      <c r="G33" s="357">
        <f t="shared" si="11"/>
        <v>10.741937389355583</v>
      </c>
      <c r="H33" s="357">
        <f t="shared" si="11"/>
        <v>11.430494499261561</v>
      </c>
      <c r="I33" s="357">
        <f t="shared" ref="I33" si="12">I27/I12*100</f>
        <v>11.341465437116801</v>
      </c>
      <c r="J33" s="357">
        <v>11.27</v>
      </c>
      <c r="K33" s="128"/>
      <c r="L33" s="128"/>
      <c r="M33" s="357">
        <f t="shared" ref="M33:O33" si="13">M27/M12*100</f>
        <v>2.1864670681148817</v>
      </c>
      <c r="N33" s="357">
        <f t="shared" si="13"/>
        <v>2.1761599348355851</v>
      </c>
      <c r="O33" s="357">
        <f t="shared" si="13"/>
        <v>2.3197611049011195</v>
      </c>
      <c r="P33" s="357">
        <f t="shared" ref="P33" si="14">P27/P12*100</f>
        <v>2.3198425366484199</v>
      </c>
      <c r="Q33" s="357">
        <v>2.33</v>
      </c>
      <c r="R33" s="442" t="s">
        <v>33</v>
      </c>
      <c r="S33" s="5"/>
      <c r="T33" s="585"/>
      <c r="U33" s="585"/>
      <c r="V33" s="585"/>
    </row>
    <row r="34" spans="1:22" s="165" customFormat="1" ht="15" customHeight="1" x14ac:dyDescent="0.3">
      <c r="A34" s="566"/>
      <c r="B34" s="566"/>
      <c r="C34" s="566"/>
      <c r="D34" s="228"/>
      <c r="E34" s="145" t="s">
        <v>369</v>
      </c>
      <c r="F34" s="439" t="s">
        <v>370</v>
      </c>
      <c r="G34" s="440" t="s">
        <v>370</v>
      </c>
      <c r="H34" s="272">
        <v>0.2</v>
      </c>
      <c r="I34" s="272">
        <v>0.22</v>
      </c>
      <c r="J34" s="272">
        <v>0.22</v>
      </c>
      <c r="K34" s="115"/>
      <c r="L34" s="115"/>
      <c r="M34" s="439" t="s">
        <v>370</v>
      </c>
      <c r="N34" s="439" t="s">
        <v>370</v>
      </c>
      <c r="O34" s="357">
        <f>O28/O12*100</f>
        <v>0.51250929774337128</v>
      </c>
      <c r="P34" s="357">
        <f>P28/P12*100</f>
        <v>0.50902152616818841</v>
      </c>
      <c r="Q34" s="357">
        <v>0.5</v>
      </c>
      <c r="R34" s="442" t="s">
        <v>371</v>
      </c>
      <c r="T34" s="585"/>
      <c r="U34" s="585"/>
      <c r="V34" s="585"/>
    </row>
    <row r="35" spans="1:22" s="165" customFormat="1" ht="15" customHeight="1" x14ac:dyDescent="0.3">
      <c r="A35" s="566"/>
      <c r="B35" s="566"/>
      <c r="C35" s="566"/>
      <c r="D35" s="228"/>
      <c r="E35" s="229" t="s">
        <v>213</v>
      </c>
      <c r="F35" s="229"/>
      <c r="G35" s="229"/>
      <c r="H35" s="229"/>
      <c r="I35" s="229"/>
      <c r="J35" s="115"/>
      <c r="K35" s="115"/>
      <c r="L35" s="115"/>
      <c r="M35" s="261" t="s">
        <v>217</v>
      </c>
      <c r="N35" s="229"/>
      <c r="O35" s="229"/>
      <c r="P35" s="229"/>
      <c r="Q35" s="229"/>
      <c r="R35" s="229"/>
      <c r="T35" s="585"/>
      <c r="U35" s="585"/>
      <c r="V35" s="585"/>
    </row>
    <row r="36" spans="1:22" ht="12" customHeight="1" x14ac:dyDescent="0.3">
      <c r="A36" s="566"/>
      <c r="B36" s="566"/>
      <c r="C36" s="566"/>
      <c r="D36" s="36"/>
      <c r="E36" s="56" t="s">
        <v>231</v>
      </c>
      <c r="F36" s="22"/>
      <c r="G36" s="22"/>
      <c r="H36" s="22"/>
      <c r="I36" s="22"/>
      <c r="J36" s="22"/>
      <c r="K36" s="22"/>
      <c r="L36" s="22"/>
      <c r="M36" s="262" t="s">
        <v>218</v>
      </c>
      <c r="N36" s="22"/>
      <c r="O36" s="22"/>
      <c r="P36" s="22"/>
      <c r="Q36" s="23"/>
      <c r="T36" s="585"/>
      <c r="U36" s="585"/>
      <c r="V36" s="585"/>
    </row>
    <row r="37" spans="1:22" s="226" customFormat="1" ht="15" customHeight="1" x14ac:dyDescent="0.45">
      <c r="A37" s="566"/>
      <c r="B37" s="566"/>
      <c r="C37" s="566"/>
      <c r="D37" s="225"/>
      <c r="J37" s="227"/>
      <c r="Q37" s="227"/>
      <c r="T37" s="585"/>
      <c r="U37" s="585"/>
      <c r="V37" s="585"/>
    </row>
    <row r="38" spans="1:22" s="226" customFormat="1" ht="15" customHeight="1" x14ac:dyDescent="0.45">
      <c r="A38" s="566"/>
      <c r="B38" s="566"/>
      <c r="C38" s="566"/>
      <c r="D38" s="225"/>
      <c r="J38" s="227"/>
      <c r="Q38" s="227"/>
      <c r="T38" s="585"/>
      <c r="U38" s="585"/>
      <c r="V38" s="585"/>
    </row>
    <row r="39" spans="1:22" s="226" customFormat="1" ht="9" customHeight="1" x14ac:dyDescent="0.45">
      <c r="A39" s="566"/>
      <c r="B39" s="566"/>
      <c r="C39" s="566"/>
      <c r="D39" s="225"/>
      <c r="J39" s="227"/>
      <c r="Q39" s="227"/>
      <c r="T39" s="585"/>
      <c r="U39" s="585"/>
      <c r="V39" s="585"/>
    </row>
    <row r="40" spans="1:22" s="226" customFormat="1" ht="15" customHeight="1" x14ac:dyDescent="0.45">
      <c r="D40" s="225"/>
      <c r="J40" s="227"/>
      <c r="Q40" s="227"/>
      <c r="T40" s="266"/>
      <c r="U40" s="266"/>
      <c r="V40" s="225"/>
    </row>
    <row r="41" spans="1:22" s="226" customFormat="1" ht="15" customHeight="1" x14ac:dyDescent="0.45">
      <c r="D41" s="225"/>
      <c r="J41" s="227"/>
      <c r="Q41" s="227"/>
      <c r="T41" s="266"/>
      <c r="U41" s="266"/>
      <c r="V41" s="225"/>
    </row>
    <row r="42" spans="1:22" s="84" customFormat="1" ht="15" customHeight="1" x14ac:dyDescent="0.25">
      <c r="D42" s="230"/>
      <c r="E42" s="231"/>
      <c r="T42" s="266"/>
      <c r="U42" s="266"/>
      <c r="V42" s="230"/>
    </row>
    <row r="43" spans="1:22" ht="15" customHeight="1" x14ac:dyDescent="0.3">
      <c r="D43" s="36"/>
      <c r="H43" s="80"/>
      <c r="K43" s="23"/>
      <c r="L43" s="261"/>
      <c r="T43" s="266"/>
      <c r="U43" s="266"/>
    </row>
    <row r="44" spans="1:22" ht="15" customHeight="1" x14ac:dyDescent="0.3">
      <c r="D44" s="36"/>
      <c r="K44" s="23"/>
      <c r="T44" s="266"/>
      <c r="U44" s="266"/>
    </row>
    <row r="45" spans="1:22" s="232" customFormat="1" ht="15" customHeight="1" x14ac:dyDescent="0.2">
      <c r="E45" s="233"/>
      <c r="F45" s="234"/>
      <c r="G45" s="235"/>
      <c r="T45" s="266"/>
      <c r="U45" s="266"/>
    </row>
    <row r="46" spans="1:22" s="232" customFormat="1" ht="15" customHeight="1" x14ac:dyDescent="0.2">
      <c r="E46" s="233"/>
      <c r="F46" s="234"/>
      <c r="G46" s="235"/>
      <c r="T46" s="266"/>
      <c r="U46" s="266"/>
    </row>
    <row r="47" spans="1:22" s="232" customFormat="1" ht="15" customHeight="1" x14ac:dyDescent="0.2">
      <c r="E47" s="233"/>
      <c r="F47" s="234"/>
      <c r="G47" s="235"/>
      <c r="T47" s="266"/>
      <c r="U47" s="266"/>
    </row>
    <row r="48" spans="1:22" s="236" customFormat="1" ht="15" customHeight="1" x14ac:dyDescent="0.2">
      <c r="D48" s="232"/>
      <c r="E48" s="237"/>
      <c r="F48" s="238"/>
      <c r="G48" s="268"/>
      <c r="T48" s="266"/>
      <c r="U48" s="266"/>
      <c r="V48" s="232"/>
    </row>
    <row r="49" spans="4:22" s="236" customFormat="1" ht="15" customHeight="1" x14ac:dyDescent="0.2">
      <c r="D49" s="232"/>
      <c r="E49" s="237"/>
      <c r="F49" s="238"/>
      <c r="G49" s="268"/>
      <c r="T49" s="266"/>
      <c r="U49" s="266"/>
      <c r="V49" s="232"/>
    </row>
    <row r="50" spans="4:22" s="236" customFormat="1" ht="15" customHeight="1" x14ac:dyDescent="0.2">
      <c r="D50" s="232"/>
      <c r="T50" s="266"/>
      <c r="U50" s="266"/>
      <c r="V50" s="232"/>
    </row>
    <row r="51" spans="4:22" ht="15" customHeight="1" x14ac:dyDescent="0.3">
      <c r="D51" s="36"/>
      <c r="T51" s="266"/>
      <c r="U51" s="266"/>
    </row>
    <row r="52" spans="4:22" ht="15" customHeight="1" x14ac:dyDescent="0.3">
      <c r="D52" s="36"/>
      <c r="T52" s="266"/>
      <c r="U52" s="266"/>
    </row>
    <row r="53" spans="4:22" ht="15" customHeight="1" x14ac:dyDescent="0.3">
      <c r="D53" s="36"/>
      <c r="T53" s="266"/>
      <c r="U53" s="266"/>
    </row>
    <row r="54" spans="4:22" ht="15" customHeight="1" x14ac:dyDescent="0.3">
      <c r="T54" s="266"/>
      <c r="U54" s="266"/>
    </row>
    <row r="55" spans="4:22" ht="15" customHeight="1" x14ac:dyDescent="0.3">
      <c r="T55" s="266"/>
      <c r="U55" s="266"/>
    </row>
    <row r="56" spans="4:22" ht="15" customHeight="1" x14ac:dyDescent="0.3">
      <c r="T56" s="266"/>
      <c r="U56" s="266"/>
    </row>
    <row r="57" spans="4:22" ht="15" customHeight="1" x14ac:dyDescent="0.3">
      <c r="T57" s="266"/>
      <c r="U57" s="266"/>
    </row>
    <row r="58" spans="4:22" ht="15" customHeight="1" x14ac:dyDescent="0.3">
      <c r="T58" s="266"/>
      <c r="U58" s="266"/>
    </row>
    <row r="59" spans="4:22" ht="15" customHeight="1" x14ac:dyDescent="0.3">
      <c r="T59" s="266"/>
      <c r="U59" s="266"/>
    </row>
    <row r="60" spans="4:22" ht="15" customHeight="1" x14ac:dyDescent="0.3">
      <c r="T60" s="266"/>
      <c r="U60" s="266"/>
    </row>
    <row r="61" spans="4:22" ht="15" customHeight="1" x14ac:dyDescent="0.3">
      <c r="T61" s="266"/>
      <c r="U61" s="266"/>
    </row>
    <row r="62" spans="4:22" ht="15" customHeight="1" x14ac:dyDescent="0.3">
      <c r="T62" s="266"/>
      <c r="U62" s="266"/>
    </row>
    <row r="63" spans="4:22" ht="15" customHeight="1" x14ac:dyDescent="0.3">
      <c r="T63" s="266"/>
      <c r="U63" s="266"/>
    </row>
    <row r="64" spans="4:22" ht="15" customHeight="1" x14ac:dyDescent="0.3">
      <c r="T64" s="266"/>
      <c r="U64" s="266"/>
    </row>
    <row r="65" spans="20:21" ht="15" customHeight="1" x14ac:dyDescent="0.3">
      <c r="T65" s="266"/>
      <c r="U65" s="266"/>
    </row>
  </sheetData>
  <mergeCells count="7">
    <mergeCell ref="A1:C39"/>
    <mergeCell ref="T1:V39"/>
    <mergeCell ref="E7:K8"/>
    <mergeCell ref="L7:R8"/>
    <mergeCell ref="S3:S4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view="pageBreakPreview" topLeftCell="C1" zoomScale="80" zoomScaleNormal="80" zoomScaleSheetLayoutView="80" workbookViewId="0">
      <selection activeCell="L25" sqref="L2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74"/>
      <c r="B1" s="474"/>
      <c r="C1" s="474"/>
      <c r="D1" s="390"/>
      <c r="E1" s="391"/>
      <c r="F1" s="392"/>
      <c r="G1" s="392"/>
      <c r="H1" s="392"/>
      <c r="I1" s="392"/>
      <c r="J1" s="390"/>
      <c r="K1" s="392"/>
      <c r="L1" s="392"/>
      <c r="M1" s="392"/>
      <c r="N1" s="393"/>
      <c r="O1" s="392"/>
      <c r="P1" s="390"/>
      <c r="Q1" s="390"/>
      <c r="R1" s="391"/>
      <c r="S1" s="392"/>
      <c r="T1" s="566" t="s">
        <v>3</v>
      </c>
      <c r="U1" s="566"/>
      <c r="V1" s="566"/>
    </row>
    <row r="2" spans="1:22" ht="15" customHeight="1" x14ac:dyDescent="0.3">
      <c r="A2" s="474"/>
      <c r="B2" s="566" t="s">
        <v>2</v>
      </c>
      <c r="C2" s="566"/>
      <c r="D2" s="390"/>
      <c r="E2" s="391"/>
      <c r="F2" s="392"/>
      <c r="G2" s="392"/>
      <c r="H2" s="392"/>
      <c r="I2" s="392"/>
      <c r="J2" s="390"/>
      <c r="K2" s="392"/>
      <c r="L2" s="392"/>
      <c r="M2" s="392"/>
      <c r="N2" s="393"/>
      <c r="O2" s="392"/>
      <c r="P2" s="390"/>
      <c r="Q2" s="390"/>
      <c r="R2" s="391"/>
      <c r="S2" s="392"/>
      <c r="T2" s="566"/>
      <c r="U2" s="566"/>
      <c r="V2" s="566"/>
    </row>
    <row r="3" spans="1:22" ht="15" customHeight="1" x14ac:dyDescent="0.3">
      <c r="A3" s="474"/>
      <c r="B3" s="566"/>
      <c r="C3" s="566"/>
      <c r="D3" s="390"/>
      <c r="E3" s="567" t="s">
        <v>314</v>
      </c>
      <c r="F3" s="392"/>
      <c r="G3" s="392"/>
      <c r="H3" s="392"/>
      <c r="I3" s="392"/>
      <c r="J3" s="394"/>
      <c r="K3" s="394"/>
      <c r="L3" s="394"/>
      <c r="M3" s="394"/>
      <c r="N3" s="394"/>
      <c r="O3" s="394"/>
      <c r="P3" s="390"/>
      <c r="Q3" s="390"/>
      <c r="R3" s="568" t="s">
        <v>313</v>
      </c>
      <c r="S3" s="392"/>
      <c r="T3" s="566"/>
      <c r="U3" s="566"/>
      <c r="V3" s="566"/>
    </row>
    <row r="4" spans="1:22" ht="15" customHeight="1" x14ac:dyDescent="0.3">
      <c r="A4" s="474"/>
      <c r="B4" s="566"/>
      <c r="C4" s="566"/>
      <c r="D4" s="390"/>
      <c r="E4" s="567"/>
      <c r="F4" s="392"/>
      <c r="G4" s="392"/>
      <c r="H4" s="392"/>
      <c r="I4" s="392"/>
      <c r="J4" s="394"/>
      <c r="K4" s="394"/>
      <c r="L4" s="394"/>
      <c r="M4" s="394"/>
      <c r="N4" s="394"/>
      <c r="O4" s="394"/>
      <c r="P4" s="390"/>
      <c r="Q4" s="390"/>
      <c r="R4" s="568"/>
      <c r="S4" s="392"/>
      <c r="T4" s="566"/>
      <c r="U4" s="566"/>
      <c r="V4" s="566"/>
    </row>
    <row r="5" spans="1:22" ht="15" customHeight="1" thickBot="1" x14ac:dyDescent="0.35">
      <c r="A5" s="474"/>
      <c r="B5" s="566"/>
      <c r="C5" s="566"/>
      <c r="D5" s="390"/>
      <c r="E5" s="395"/>
      <c r="F5" s="395"/>
      <c r="G5" s="395"/>
      <c r="H5" s="395"/>
      <c r="I5" s="392"/>
      <c r="J5" s="390"/>
      <c r="K5" s="395"/>
      <c r="L5" s="395"/>
      <c r="M5" s="395"/>
      <c r="N5" s="396"/>
      <c r="O5" s="392"/>
      <c r="P5" s="390"/>
      <c r="Q5" s="390"/>
      <c r="R5" s="395"/>
      <c r="S5" s="395"/>
      <c r="T5" s="566"/>
      <c r="U5" s="566"/>
      <c r="V5" s="566"/>
    </row>
    <row r="6" spans="1:22" ht="3.75" customHeight="1" thickTop="1" thickBot="1" x14ac:dyDescent="0.35">
      <c r="A6" s="474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566"/>
      <c r="U6" s="566"/>
      <c r="V6" s="566"/>
    </row>
    <row r="7" spans="1:22" ht="15" customHeight="1" thickTop="1" x14ac:dyDescent="0.3">
      <c r="A7" s="474"/>
      <c r="B7" s="566"/>
      <c r="C7" s="566"/>
      <c r="D7" s="52"/>
      <c r="E7" s="575" t="s">
        <v>60</v>
      </c>
      <c r="F7" s="575"/>
      <c r="G7" s="575"/>
      <c r="H7" s="575"/>
      <c r="I7" s="575"/>
      <c r="J7" s="575"/>
      <c r="K7" s="575"/>
      <c r="L7" s="588" t="s">
        <v>62</v>
      </c>
      <c r="M7" s="588"/>
      <c r="N7" s="588"/>
      <c r="O7" s="588"/>
      <c r="P7" s="588"/>
      <c r="Q7" s="588"/>
      <c r="R7" s="588"/>
      <c r="T7" s="566"/>
      <c r="U7" s="566"/>
      <c r="V7" s="566"/>
    </row>
    <row r="8" spans="1:22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88"/>
      <c r="M8" s="588"/>
      <c r="N8" s="588"/>
      <c r="O8" s="588"/>
      <c r="P8" s="588"/>
      <c r="Q8" s="588"/>
      <c r="R8" s="588"/>
      <c r="T8" s="566"/>
      <c r="U8" s="566"/>
      <c r="V8" s="566"/>
    </row>
    <row r="9" spans="1:22" ht="15" customHeight="1" x14ac:dyDescent="0.3">
      <c r="A9" s="474"/>
      <c r="B9" s="566"/>
      <c r="C9" s="566"/>
      <c r="D9" s="52"/>
      <c r="E9" s="1"/>
      <c r="R9" s="35"/>
      <c r="T9" s="566"/>
      <c r="U9" s="566"/>
      <c r="V9" s="566"/>
    </row>
    <row r="10" spans="1:22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84"/>
      <c r="L10" s="484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R10" s="146"/>
      <c r="T10" s="566"/>
      <c r="U10" s="566"/>
      <c r="V10" s="566"/>
    </row>
    <row r="11" spans="1:22" ht="15" customHeight="1" x14ac:dyDescent="0.3">
      <c r="A11" s="474"/>
      <c r="B11" s="566"/>
      <c r="C11" s="566"/>
      <c r="D11" s="52"/>
      <c r="E11" s="92"/>
      <c r="F11" s="93"/>
      <c r="G11" s="93"/>
      <c r="H11" s="93"/>
      <c r="I11" s="93"/>
      <c r="J11" s="93"/>
      <c r="K11" s="83"/>
      <c r="L11" s="84"/>
      <c r="M11" s="84"/>
      <c r="N11" s="84"/>
      <c r="O11" s="84"/>
      <c r="P11" s="84"/>
      <c r="Q11" s="84"/>
      <c r="R11" s="94"/>
      <c r="T11" s="566"/>
      <c r="U11" s="566"/>
      <c r="V11" s="566"/>
    </row>
    <row r="12" spans="1:22" ht="15" customHeight="1" x14ac:dyDescent="0.3">
      <c r="A12" s="474"/>
      <c r="B12" s="566"/>
      <c r="C12" s="566"/>
      <c r="D12" s="52"/>
      <c r="E12" s="491" t="s">
        <v>187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493" t="s">
        <v>185</v>
      </c>
      <c r="T12" s="566"/>
      <c r="U12" s="566"/>
      <c r="V12" s="566"/>
    </row>
    <row r="13" spans="1:22" ht="15" customHeight="1" x14ac:dyDescent="0.3">
      <c r="A13" s="474"/>
      <c r="B13" s="566"/>
      <c r="C13" s="566"/>
      <c r="D13" s="52"/>
      <c r="E13" s="491" t="s">
        <v>188</v>
      </c>
      <c r="F13" s="270">
        <v>2792523</v>
      </c>
      <c r="G13" s="270">
        <v>2793295</v>
      </c>
      <c r="H13" s="270">
        <v>2776809</v>
      </c>
      <c r="I13" s="270">
        <v>2773698</v>
      </c>
      <c r="J13" s="270">
        <v>2771470</v>
      </c>
      <c r="K13" s="85"/>
      <c r="L13" s="85"/>
      <c r="M13" s="140">
        <v>2665350</v>
      </c>
      <c r="N13" s="140">
        <v>2666486</v>
      </c>
      <c r="O13" s="140">
        <v>2657903</v>
      </c>
      <c r="P13" s="140">
        <v>2655094</v>
      </c>
      <c r="Q13" s="140">
        <v>2653217</v>
      </c>
      <c r="R13" s="493" t="s">
        <v>186</v>
      </c>
      <c r="T13" s="566"/>
      <c r="U13" s="566"/>
      <c r="V13" s="566"/>
    </row>
    <row r="14" spans="1:22" ht="15" customHeight="1" x14ac:dyDescent="0.3">
      <c r="A14" s="474"/>
      <c r="B14" s="566"/>
      <c r="C14" s="566"/>
      <c r="D14" s="52"/>
      <c r="E14" s="117" t="s">
        <v>39</v>
      </c>
      <c r="F14" s="139"/>
      <c r="G14" s="139"/>
      <c r="H14" s="139"/>
      <c r="I14" s="139"/>
      <c r="J14" s="139"/>
      <c r="K14" s="85"/>
      <c r="L14" s="85"/>
      <c r="M14" s="151"/>
      <c r="N14" s="151"/>
      <c r="O14" s="151"/>
      <c r="P14" s="151"/>
      <c r="Q14" s="151"/>
      <c r="R14" s="303" t="s">
        <v>41</v>
      </c>
      <c r="T14" s="566"/>
      <c r="U14" s="566"/>
      <c r="V14" s="566"/>
    </row>
    <row r="15" spans="1:22" ht="15" customHeight="1" x14ac:dyDescent="0.3">
      <c r="A15" s="474"/>
      <c r="B15" s="566"/>
      <c r="C15" s="566"/>
      <c r="D15" s="52"/>
      <c r="E15" s="303" t="s">
        <v>165</v>
      </c>
      <c r="F15" s="139">
        <v>420843</v>
      </c>
      <c r="G15" s="139">
        <v>423366</v>
      </c>
      <c r="H15" s="139">
        <v>426015</v>
      </c>
      <c r="I15" s="139">
        <v>426297</v>
      </c>
      <c r="J15" s="139">
        <v>423374</v>
      </c>
      <c r="K15" s="85"/>
      <c r="L15" s="85"/>
      <c r="M15" s="139">
        <v>442877</v>
      </c>
      <c r="N15" s="139">
        <v>444928</v>
      </c>
      <c r="O15" s="139">
        <v>446781</v>
      </c>
      <c r="P15" s="139">
        <v>447155</v>
      </c>
      <c r="Q15" s="139">
        <v>444023</v>
      </c>
      <c r="R15" s="97" t="s">
        <v>506</v>
      </c>
      <c r="T15" s="566"/>
      <c r="U15" s="566"/>
      <c r="V15" s="566"/>
    </row>
    <row r="16" spans="1:22" ht="15" customHeight="1" x14ac:dyDescent="0.3">
      <c r="A16" s="474"/>
      <c r="B16" s="566"/>
      <c r="C16" s="566"/>
      <c r="D16" s="52"/>
      <c r="E16" s="132" t="s">
        <v>166</v>
      </c>
      <c r="F16" s="139">
        <v>1826899</v>
      </c>
      <c r="G16" s="139">
        <v>1810571</v>
      </c>
      <c r="H16" s="139">
        <v>1785547</v>
      </c>
      <c r="I16" s="139">
        <v>1769468</v>
      </c>
      <c r="J16" s="139">
        <v>1756158</v>
      </c>
      <c r="K16" s="85"/>
      <c r="L16" s="85"/>
      <c r="M16" s="139">
        <v>1862079</v>
      </c>
      <c r="N16" s="139">
        <v>1848892</v>
      </c>
      <c r="O16" s="139">
        <v>1831411</v>
      </c>
      <c r="P16" s="139">
        <v>1816804</v>
      </c>
      <c r="Q16" s="139">
        <v>1805701</v>
      </c>
      <c r="R16" s="304" t="s">
        <v>158</v>
      </c>
      <c r="T16" s="566"/>
      <c r="U16" s="566"/>
      <c r="V16" s="566"/>
    </row>
    <row r="17" spans="1:22" ht="15" customHeight="1" x14ac:dyDescent="0.3">
      <c r="A17" s="474"/>
      <c r="B17" s="566"/>
      <c r="C17" s="566"/>
      <c r="D17" s="52"/>
      <c r="E17" s="132" t="s">
        <v>222</v>
      </c>
      <c r="F17" s="139">
        <v>544781</v>
      </c>
      <c r="G17" s="139">
        <v>559358</v>
      </c>
      <c r="H17" s="139">
        <v>565247</v>
      </c>
      <c r="I17" s="139">
        <v>577933</v>
      </c>
      <c r="J17" s="139">
        <v>591938</v>
      </c>
      <c r="K17" s="85"/>
      <c r="L17" s="85"/>
      <c r="M17" s="139">
        <v>360394</v>
      </c>
      <c r="N17" s="139">
        <v>372666</v>
      </c>
      <c r="O17" s="139">
        <v>379711</v>
      </c>
      <c r="P17" s="139">
        <v>391135</v>
      </c>
      <c r="Q17" s="139">
        <v>403493</v>
      </c>
      <c r="R17" s="304" t="s">
        <v>223</v>
      </c>
      <c r="T17" s="566"/>
      <c r="U17" s="566"/>
      <c r="V17" s="566"/>
    </row>
    <row r="18" spans="1:22" ht="15" customHeight="1" x14ac:dyDescent="0.3">
      <c r="A18" s="474"/>
      <c r="B18" s="566"/>
      <c r="C18" s="566"/>
      <c r="D18" s="52"/>
      <c r="E18" s="84"/>
      <c r="F18" s="150"/>
      <c r="G18" s="150"/>
      <c r="H18" s="150"/>
      <c r="I18" s="150"/>
      <c r="J18" s="150"/>
      <c r="K18" s="82"/>
      <c r="L18" s="82"/>
      <c r="M18" s="113"/>
      <c r="N18" s="113"/>
      <c r="O18" s="113"/>
      <c r="P18" s="113"/>
      <c r="Q18" s="113"/>
      <c r="R18" s="250"/>
      <c r="T18" s="566"/>
      <c r="U18" s="566"/>
      <c r="V18" s="566"/>
    </row>
    <row r="19" spans="1:22" ht="15" customHeight="1" x14ac:dyDescent="0.3">
      <c r="A19" s="474"/>
      <c r="B19" s="566"/>
      <c r="C19" s="566"/>
      <c r="D19" s="52"/>
      <c r="E19" s="491" t="s">
        <v>40</v>
      </c>
      <c r="F19" s="123"/>
      <c r="G19" s="123"/>
      <c r="H19" s="123"/>
      <c r="I19" s="123"/>
      <c r="J19" s="123"/>
      <c r="K19" s="91"/>
      <c r="L19" s="91"/>
      <c r="M19" s="308"/>
      <c r="N19" s="308"/>
      <c r="O19" s="308"/>
      <c r="P19" s="308"/>
      <c r="Q19" s="308"/>
      <c r="R19" s="493" t="s">
        <v>42</v>
      </c>
      <c r="T19" s="566"/>
      <c r="U19" s="566"/>
      <c r="V19" s="566"/>
    </row>
    <row r="20" spans="1:22" ht="15" customHeight="1" x14ac:dyDescent="0.3">
      <c r="A20" s="474"/>
      <c r="B20" s="566"/>
      <c r="C20" s="566"/>
      <c r="D20" s="52"/>
      <c r="E20" s="125" t="s">
        <v>39</v>
      </c>
      <c r="F20" s="124"/>
      <c r="G20" s="124"/>
      <c r="H20" s="124"/>
      <c r="I20" s="124"/>
      <c r="J20" s="124"/>
      <c r="K20" s="91"/>
      <c r="L20" s="91"/>
      <c r="M20" s="308"/>
      <c r="N20" s="308"/>
      <c r="O20" s="308"/>
      <c r="P20" s="308"/>
      <c r="Q20" s="308"/>
      <c r="R20" s="303" t="s">
        <v>41</v>
      </c>
      <c r="T20" s="566"/>
      <c r="U20" s="566"/>
      <c r="V20" s="566"/>
    </row>
    <row r="21" spans="1:22" ht="15" customHeight="1" x14ac:dyDescent="0.3">
      <c r="A21" s="474"/>
      <c r="B21" s="566"/>
      <c r="C21" s="566"/>
      <c r="D21" s="52"/>
      <c r="E21" s="303" t="s">
        <v>165</v>
      </c>
      <c r="F21" s="124">
        <v>15.07</v>
      </c>
      <c r="G21" s="124">
        <v>15.16</v>
      </c>
      <c r="H21" s="124">
        <v>15.34</v>
      </c>
      <c r="I21" s="124">
        <v>15.37</v>
      </c>
      <c r="J21" s="124">
        <v>15.28</v>
      </c>
      <c r="K21" s="91"/>
      <c r="L21" s="91"/>
      <c r="M21" s="124">
        <v>16.62</v>
      </c>
      <c r="N21" s="124">
        <v>16.690000000000001</v>
      </c>
      <c r="O21" s="124">
        <v>16.809999999999999</v>
      </c>
      <c r="P21" s="124">
        <v>16.84</v>
      </c>
      <c r="Q21" s="124">
        <v>16.739999999999998</v>
      </c>
      <c r="R21" s="304" t="s">
        <v>506</v>
      </c>
      <c r="T21" s="566"/>
      <c r="U21" s="566"/>
      <c r="V21" s="566"/>
    </row>
    <row r="22" spans="1:22" ht="15" customHeight="1" x14ac:dyDescent="0.3">
      <c r="A22" s="474"/>
      <c r="B22" s="566"/>
      <c r="C22" s="566"/>
      <c r="D22" s="52"/>
      <c r="E22" s="132" t="s">
        <v>166</v>
      </c>
      <c r="F22" s="124">
        <v>65.42</v>
      </c>
      <c r="G22" s="124">
        <v>64.819999999999993</v>
      </c>
      <c r="H22" s="124">
        <v>64.3</v>
      </c>
      <c r="I22" s="124">
        <v>63.79</v>
      </c>
      <c r="J22" s="124">
        <v>63.37</v>
      </c>
      <c r="K22" s="91"/>
      <c r="L22" s="91"/>
      <c r="M22" s="124">
        <v>69.86</v>
      </c>
      <c r="N22" s="124">
        <v>69.34</v>
      </c>
      <c r="O22" s="124">
        <v>68.900000000000006</v>
      </c>
      <c r="P22" s="124">
        <v>68.430000000000007</v>
      </c>
      <c r="Q22" s="124">
        <v>68.06</v>
      </c>
      <c r="R22" s="304" t="s">
        <v>158</v>
      </c>
      <c r="T22" s="566"/>
      <c r="U22" s="566"/>
      <c r="V22" s="566"/>
    </row>
    <row r="23" spans="1:22" ht="15" customHeight="1" x14ac:dyDescent="0.3">
      <c r="A23" s="474"/>
      <c r="B23" s="566"/>
      <c r="C23" s="566"/>
      <c r="D23" s="52"/>
      <c r="E23" s="132" t="s">
        <v>222</v>
      </c>
      <c r="F23" s="124">
        <v>19.510000000000002</v>
      </c>
      <c r="G23" s="124">
        <v>20.03</v>
      </c>
      <c r="H23" s="124">
        <v>20.36</v>
      </c>
      <c r="I23" s="124">
        <v>20.84</v>
      </c>
      <c r="J23" s="124">
        <v>21.36</v>
      </c>
      <c r="K23" s="91"/>
      <c r="L23" s="91"/>
      <c r="M23" s="124">
        <v>13.52</v>
      </c>
      <c r="N23" s="124">
        <v>13.98</v>
      </c>
      <c r="O23" s="124">
        <v>14.29</v>
      </c>
      <c r="P23" s="124">
        <v>14.73</v>
      </c>
      <c r="Q23" s="124">
        <v>15.21</v>
      </c>
      <c r="R23" s="304" t="s">
        <v>223</v>
      </c>
      <c r="S23" s="5"/>
      <c r="T23" s="566"/>
      <c r="U23" s="566"/>
      <c r="V23" s="566"/>
    </row>
    <row r="24" spans="1:22" ht="15" customHeight="1" x14ac:dyDescent="0.3">
      <c r="A24" s="474"/>
      <c r="B24" s="566"/>
      <c r="C24" s="566"/>
      <c r="D24" s="52"/>
      <c r="E24" s="85"/>
      <c r="F24" s="158"/>
      <c r="G24" s="158"/>
      <c r="H24" s="158"/>
      <c r="I24" s="158"/>
      <c r="J24" s="158"/>
      <c r="K24" s="91"/>
      <c r="L24" s="91"/>
      <c r="M24" s="308"/>
      <c r="N24" s="308"/>
      <c r="O24" s="308"/>
      <c r="P24" s="308"/>
      <c r="Q24" s="308"/>
      <c r="R24" s="98"/>
      <c r="T24" s="566"/>
      <c r="U24" s="566"/>
      <c r="V24" s="566"/>
    </row>
    <row r="25" spans="1:22" ht="15" customHeight="1" x14ac:dyDescent="0.3">
      <c r="A25" s="474"/>
      <c r="B25" s="566"/>
      <c r="C25" s="566"/>
      <c r="D25" s="52"/>
      <c r="E25" s="125" t="s">
        <v>173</v>
      </c>
      <c r="F25" s="124">
        <v>129.44999999999999</v>
      </c>
      <c r="G25" s="124">
        <v>132.12</v>
      </c>
      <c r="H25" s="124">
        <v>132.68</v>
      </c>
      <c r="I25" s="124">
        <v>135.57</v>
      </c>
      <c r="J25" s="124">
        <v>139.81</v>
      </c>
      <c r="K25" s="91"/>
      <c r="L25" s="91"/>
      <c r="M25" s="308">
        <v>81.38</v>
      </c>
      <c r="N25" s="308">
        <v>83.76</v>
      </c>
      <c r="O25" s="308">
        <v>84.99</v>
      </c>
      <c r="P25" s="308">
        <v>87.47</v>
      </c>
      <c r="Q25" s="308">
        <v>90.87</v>
      </c>
      <c r="R25" s="303" t="s">
        <v>174</v>
      </c>
      <c r="T25" s="566"/>
      <c r="U25" s="566"/>
      <c r="V25" s="566"/>
    </row>
    <row r="26" spans="1:22" ht="15" customHeight="1" x14ac:dyDescent="0.3">
      <c r="A26" s="474"/>
      <c r="B26" s="566"/>
      <c r="C26" s="566"/>
      <c r="D26" s="52"/>
      <c r="E26" s="114" t="s">
        <v>239</v>
      </c>
      <c r="F26" s="156">
        <v>52.86</v>
      </c>
      <c r="G26" s="156">
        <v>54.28</v>
      </c>
      <c r="H26" s="156">
        <v>55.52</v>
      </c>
      <c r="I26" s="156">
        <v>56.75</v>
      </c>
      <c r="J26" s="156">
        <v>57.81</v>
      </c>
      <c r="K26" s="307"/>
      <c r="L26" s="307"/>
      <c r="M26" s="156">
        <v>43.14</v>
      </c>
      <c r="N26" s="156">
        <v>44.22</v>
      </c>
      <c r="O26" s="156">
        <v>45.13</v>
      </c>
      <c r="P26" s="156">
        <v>46.14</v>
      </c>
      <c r="Q26" s="156">
        <v>46.94</v>
      </c>
      <c r="R26" s="303" t="s">
        <v>240</v>
      </c>
      <c r="T26" s="566"/>
      <c r="U26" s="566"/>
      <c r="V26" s="566"/>
    </row>
    <row r="27" spans="1:22" ht="15" customHeight="1" x14ac:dyDescent="0.3">
      <c r="A27" s="474"/>
      <c r="B27" s="566"/>
      <c r="C27" s="566"/>
      <c r="D27" s="52"/>
      <c r="E27" s="125" t="s">
        <v>13</v>
      </c>
      <c r="F27" s="124">
        <v>42.59</v>
      </c>
      <c r="G27" s="124">
        <v>42.79</v>
      </c>
      <c r="H27" s="124">
        <v>42.89</v>
      </c>
      <c r="I27" s="124">
        <v>43.11</v>
      </c>
      <c r="J27" s="124">
        <v>43.4</v>
      </c>
      <c r="K27" s="91"/>
      <c r="L27" s="91"/>
      <c r="M27" s="308">
        <v>39.450000000000003</v>
      </c>
      <c r="N27" s="308">
        <v>39.65</v>
      </c>
      <c r="O27" s="308">
        <v>39.82</v>
      </c>
      <c r="P27" s="308">
        <v>40.049999999999997</v>
      </c>
      <c r="Q27" s="308">
        <v>40.340000000000003</v>
      </c>
      <c r="R27" s="303" t="s">
        <v>238</v>
      </c>
      <c r="S27" s="5"/>
      <c r="T27" s="566"/>
      <c r="U27" s="566"/>
      <c r="V27" s="566"/>
    </row>
    <row r="28" spans="1:22" ht="15" customHeight="1" x14ac:dyDescent="0.3">
      <c r="A28" s="474"/>
      <c r="B28" s="566"/>
      <c r="C28" s="566"/>
      <c r="D28" s="52"/>
      <c r="E28" s="116" t="s">
        <v>241</v>
      </c>
      <c r="F28" s="313">
        <v>42.5</v>
      </c>
      <c r="G28" s="313">
        <v>42.9</v>
      </c>
      <c r="H28" s="313">
        <v>43.3</v>
      </c>
      <c r="I28" s="313">
        <v>43.6</v>
      </c>
      <c r="J28" s="313">
        <v>44.1</v>
      </c>
      <c r="K28" s="307"/>
      <c r="L28" s="307"/>
      <c r="M28" s="313">
        <v>39.6</v>
      </c>
      <c r="N28" s="313">
        <v>40</v>
      </c>
      <c r="O28" s="313">
        <v>40.4</v>
      </c>
      <c r="P28" s="313">
        <v>40.700000000000003</v>
      </c>
      <c r="Q28" s="313">
        <v>41.2</v>
      </c>
      <c r="R28" s="303" t="s">
        <v>242</v>
      </c>
      <c r="S28" s="5"/>
      <c r="T28" s="566"/>
      <c r="U28" s="566"/>
      <c r="V28" s="566"/>
    </row>
    <row r="29" spans="1:22" ht="15" customHeight="1" x14ac:dyDescent="0.3">
      <c r="A29" s="474"/>
      <c r="B29" s="566"/>
      <c r="C29" s="566"/>
      <c r="D29" s="52"/>
      <c r="E29" s="125" t="s">
        <v>8</v>
      </c>
      <c r="F29" s="333">
        <v>80.84</v>
      </c>
      <c r="G29" s="333">
        <v>80.17</v>
      </c>
      <c r="H29" s="333">
        <v>78.13</v>
      </c>
      <c r="I29" s="333">
        <v>80.3</v>
      </c>
      <c r="J29" s="333">
        <v>81.349999999999994</v>
      </c>
      <c r="K29" s="91"/>
      <c r="L29" s="91"/>
      <c r="M29" s="352">
        <v>74.31</v>
      </c>
      <c r="N29" s="352">
        <v>73.47</v>
      </c>
      <c r="O29" s="352">
        <v>71.16</v>
      </c>
      <c r="P29" s="352">
        <v>73.569999999999993</v>
      </c>
      <c r="Q29" s="352">
        <v>74.73</v>
      </c>
      <c r="R29" s="303" t="s">
        <v>159</v>
      </c>
      <c r="S29" s="5"/>
      <c r="T29" s="566"/>
      <c r="U29" s="566"/>
      <c r="V29" s="566"/>
    </row>
    <row r="30" spans="1:22" ht="15" customHeight="1" x14ac:dyDescent="0.3">
      <c r="A30" s="474"/>
      <c r="B30" s="566"/>
      <c r="C30" s="566"/>
      <c r="D30" s="52"/>
      <c r="E30" s="147"/>
      <c r="F30" s="310"/>
      <c r="G30" s="310"/>
      <c r="H30" s="310"/>
      <c r="I30" s="310"/>
      <c r="J30" s="310"/>
      <c r="K30" s="5"/>
      <c r="L30" s="5"/>
      <c r="M30" s="309"/>
      <c r="N30" s="309"/>
      <c r="O30" s="309"/>
      <c r="P30" s="309"/>
      <c r="Q30" s="309"/>
      <c r="R30" s="13"/>
      <c r="S30" s="5"/>
      <c r="T30" s="566"/>
      <c r="U30" s="566"/>
      <c r="V30" s="566"/>
    </row>
    <row r="31" spans="1:22" ht="15" customHeight="1" x14ac:dyDescent="0.3">
      <c r="A31" s="474"/>
      <c r="B31" s="566"/>
      <c r="C31" s="566"/>
      <c r="D31" s="52"/>
      <c r="E31" s="147"/>
      <c r="F31" s="148"/>
      <c r="G31" s="311"/>
      <c r="H31" s="55"/>
      <c r="I31" s="55"/>
      <c r="J31" s="55"/>
      <c r="K31" s="5"/>
      <c r="L31" s="5"/>
      <c r="M31" s="14"/>
      <c r="N31" s="312"/>
      <c r="O31" s="13"/>
      <c r="P31" s="13"/>
      <c r="Q31" s="13"/>
      <c r="R31" s="13"/>
      <c r="S31" s="5"/>
      <c r="T31" s="566"/>
      <c r="U31" s="566"/>
      <c r="V31" s="566"/>
    </row>
    <row r="32" spans="1:22" ht="15" customHeight="1" x14ac:dyDescent="0.3">
      <c r="A32" s="474"/>
      <c r="B32" s="566"/>
      <c r="C32" s="566"/>
      <c r="D32" s="52"/>
      <c r="E32" s="587" t="s">
        <v>224</v>
      </c>
      <c r="F32" s="587"/>
      <c r="G32" s="587"/>
      <c r="H32" s="587"/>
      <c r="I32" s="587"/>
      <c r="J32" s="55"/>
      <c r="K32" s="5"/>
      <c r="M32" s="587" t="s">
        <v>152</v>
      </c>
      <c r="N32" s="587"/>
      <c r="O32" s="587"/>
      <c r="P32" s="587"/>
      <c r="Q32" s="587"/>
      <c r="R32" s="587"/>
      <c r="S32" s="5"/>
      <c r="T32" s="566"/>
      <c r="U32" s="566"/>
      <c r="V32" s="566"/>
    </row>
    <row r="33" spans="1:22" ht="96.75" customHeight="1" x14ac:dyDescent="0.3">
      <c r="A33" s="474"/>
      <c r="B33" s="566"/>
      <c r="C33" s="566"/>
      <c r="D33" s="52"/>
      <c r="E33" s="589" t="s">
        <v>245</v>
      </c>
      <c r="F33" s="589"/>
      <c r="G33" s="589"/>
      <c r="H33" s="589"/>
      <c r="I33" s="589"/>
      <c r="J33" s="589"/>
      <c r="K33" s="5"/>
      <c r="M33" s="589" t="s">
        <v>244</v>
      </c>
      <c r="N33" s="590"/>
      <c r="O33" s="590"/>
      <c r="P33" s="590"/>
      <c r="Q33" s="590"/>
      <c r="R33" s="590"/>
      <c r="S33" s="5"/>
      <c r="T33" s="566"/>
      <c r="U33" s="566"/>
      <c r="V33" s="566"/>
    </row>
    <row r="34" spans="1:22" ht="15" customHeight="1" x14ac:dyDescent="0.3">
      <c r="A34" s="475"/>
      <c r="B34" s="475"/>
      <c r="C34" s="475"/>
      <c r="D34" s="36"/>
    </row>
    <row r="35" spans="1:22" ht="15" customHeight="1" x14ac:dyDescent="0.3">
      <c r="A35" s="475"/>
      <c r="B35" s="475"/>
      <c r="C35" s="475"/>
      <c r="D35" s="36"/>
    </row>
    <row r="36" spans="1:22" ht="15" customHeight="1" x14ac:dyDescent="0.3">
      <c r="D36" s="36"/>
    </row>
    <row r="37" spans="1:22" ht="15" customHeight="1" x14ac:dyDescent="0.3">
      <c r="D37" s="36"/>
    </row>
    <row r="38" spans="1:22" ht="15" customHeight="1" x14ac:dyDescent="0.3">
      <c r="D38" s="36"/>
    </row>
    <row r="39" spans="1:22" ht="15" customHeight="1" x14ac:dyDescent="0.3">
      <c r="D39" s="36"/>
      <c r="E39" s="56"/>
      <c r="F39" s="56"/>
      <c r="G39" s="56"/>
      <c r="H39" s="56"/>
      <c r="I39" s="56"/>
      <c r="J39" s="56"/>
      <c r="K39" s="56"/>
    </row>
    <row r="40" spans="1:22" ht="15" customHeight="1" x14ac:dyDescent="0.3">
      <c r="D40" s="36"/>
      <c r="E40" s="56"/>
      <c r="F40" s="56"/>
      <c r="G40" s="56"/>
      <c r="H40" s="56"/>
      <c r="I40" s="56"/>
      <c r="J40" s="56"/>
      <c r="K40" s="56"/>
    </row>
    <row r="41" spans="1:22" ht="15" customHeight="1" x14ac:dyDescent="0.3">
      <c r="D41" s="36"/>
    </row>
    <row r="42" spans="1:22" ht="15" customHeight="1" x14ac:dyDescent="0.3">
      <c r="D42" s="36"/>
    </row>
    <row r="43" spans="1:22" ht="15" customHeight="1" x14ac:dyDescent="0.3">
      <c r="D43" s="36"/>
    </row>
    <row r="44" spans="1:22" ht="15" customHeight="1" x14ac:dyDescent="0.3">
      <c r="D44" s="36"/>
    </row>
    <row r="45" spans="1:22" ht="15" customHeight="1" x14ac:dyDescent="0.3">
      <c r="D45" s="36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10">
    <mergeCell ref="T1:V33"/>
    <mergeCell ref="M32:R32"/>
    <mergeCell ref="B2:C33"/>
    <mergeCell ref="R3:R4"/>
    <mergeCell ref="E3:E4"/>
    <mergeCell ref="E7:K8"/>
    <mergeCell ref="L7:R8"/>
    <mergeCell ref="E32:I32"/>
    <mergeCell ref="M33:R33"/>
    <mergeCell ref="E33:J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24.5546875" bestFit="1" customWidth="1"/>
    <col min="24" max="24" width="9.33203125" customWidth="1"/>
    <col min="25" max="25" width="9.5546875" customWidth="1"/>
    <col min="26" max="26" width="10.5546875" bestFit="1" customWidth="1"/>
    <col min="27" max="27" width="9.5546875" customWidth="1"/>
  </cols>
  <sheetData>
    <row r="1" spans="1:31" ht="15" customHeight="1" x14ac:dyDescent="0.3">
      <c r="A1" s="474"/>
      <c r="B1" s="474"/>
      <c r="C1" s="474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474"/>
      <c r="U1" s="474"/>
      <c r="V1" s="474"/>
    </row>
    <row r="2" spans="1:31" ht="15" customHeight="1" x14ac:dyDescent="0.3">
      <c r="A2" s="474"/>
      <c r="B2" s="566" t="s">
        <v>2</v>
      </c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66" t="s">
        <v>3</v>
      </c>
      <c r="U2" s="566"/>
      <c r="V2" s="474"/>
    </row>
    <row r="3" spans="1:31" ht="15" customHeight="1" x14ac:dyDescent="0.3">
      <c r="A3" s="474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568" t="s">
        <v>313</v>
      </c>
      <c r="S3" s="40"/>
      <c r="T3" s="566"/>
      <c r="U3" s="566"/>
      <c r="V3" s="474"/>
    </row>
    <row r="4" spans="1:31" ht="15" customHeight="1" x14ac:dyDescent="0.3">
      <c r="A4" s="474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568"/>
      <c r="S4" s="40"/>
      <c r="T4" s="566"/>
      <c r="U4" s="566"/>
      <c r="V4" s="474"/>
    </row>
    <row r="5" spans="1:31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66"/>
      <c r="U5" s="566"/>
      <c r="V5" s="474"/>
    </row>
    <row r="6" spans="1:31" ht="3.75" customHeight="1" thickTop="1" thickBot="1" x14ac:dyDescent="0.35">
      <c r="A6" s="474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566"/>
      <c r="U6" s="566"/>
      <c r="V6" s="474"/>
    </row>
    <row r="7" spans="1:31" ht="15" customHeight="1" thickTop="1" x14ac:dyDescent="0.3">
      <c r="A7" s="474"/>
      <c r="B7" s="566"/>
      <c r="C7" s="566"/>
      <c r="D7" s="52"/>
      <c r="E7" s="575" t="s">
        <v>60</v>
      </c>
      <c r="F7" s="575"/>
      <c r="G7" s="575"/>
      <c r="H7" s="575"/>
      <c r="I7" s="575"/>
      <c r="J7" s="575"/>
      <c r="K7" s="575"/>
      <c r="M7" s="594" t="s">
        <v>62</v>
      </c>
      <c r="N7" s="594"/>
      <c r="O7" s="594"/>
      <c r="P7" s="594"/>
      <c r="Q7" s="594"/>
      <c r="R7" s="594"/>
      <c r="T7" s="566"/>
      <c r="U7" s="566"/>
      <c r="V7" s="474"/>
    </row>
    <row r="8" spans="1:31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18"/>
      <c r="M8" s="575"/>
      <c r="N8" s="575"/>
      <c r="O8" s="575"/>
      <c r="P8" s="575"/>
      <c r="Q8" s="575"/>
      <c r="R8" s="575"/>
      <c r="T8" s="566"/>
      <c r="U8" s="566"/>
      <c r="V8" s="474"/>
    </row>
    <row r="9" spans="1:31" ht="15" customHeight="1" x14ac:dyDescent="0.3">
      <c r="A9" s="474"/>
      <c r="B9" s="566"/>
      <c r="C9" s="566"/>
      <c r="D9" s="52"/>
      <c r="E9" s="1"/>
      <c r="J9" s="37" t="s">
        <v>142</v>
      </c>
      <c r="M9" s="185" t="s">
        <v>148</v>
      </c>
      <c r="T9" s="566"/>
      <c r="U9" s="566"/>
      <c r="V9" s="474"/>
    </row>
    <row r="10" spans="1:31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84"/>
      <c r="L10" s="484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T10" s="566"/>
      <c r="U10" s="566"/>
      <c r="V10" s="474"/>
      <c r="W10" s="591"/>
      <c r="X10" s="591"/>
      <c r="Y10" s="591"/>
      <c r="Z10" s="591"/>
      <c r="AA10" s="591"/>
      <c r="AB10" s="591"/>
      <c r="AC10" s="591"/>
      <c r="AD10" s="36"/>
      <c r="AE10" s="36"/>
    </row>
    <row r="11" spans="1:31" ht="15" customHeight="1" x14ac:dyDescent="0.3">
      <c r="A11" s="474"/>
      <c r="B11" s="566"/>
      <c r="C11" s="566"/>
      <c r="D11" s="52"/>
      <c r="E11" s="92"/>
      <c r="F11" s="93"/>
      <c r="G11" s="93"/>
      <c r="H11" s="93"/>
      <c r="I11" s="93"/>
      <c r="J11" s="93"/>
      <c r="K11" s="83"/>
      <c r="L11" s="84"/>
      <c r="M11" s="84"/>
      <c r="N11" s="84"/>
      <c r="O11" s="84"/>
      <c r="P11" s="84"/>
      <c r="Q11" s="84"/>
      <c r="R11" s="84"/>
      <c r="T11" s="566"/>
      <c r="U11" s="566"/>
      <c r="V11" s="474"/>
      <c r="W11" s="592"/>
      <c r="X11" s="592"/>
      <c r="Y11" s="592"/>
      <c r="Z11" s="592"/>
      <c r="AA11" s="36"/>
      <c r="AB11" s="36"/>
      <c r="AC11" s="36"/>
      <c r="AD11" s="36"/>
      <c r="AE11" s="36"/>
    </row>
    <row r="12" spans="1:31" ht="15" customHeight="1" x14ac:dyDescent="0.3">
      <c r="A12" s="474"/>
      <c r="B12" s="566"/>
      <c r="C12" s="566"/>
      <c r="D12" s="52"/>
      <c r="E12" s="491" t="s">
        <v>187</v>
      </c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6"/>
      <c r="T12" s="566"/>
      <c r="U12" s="566"/>
      <c r="V12" s="474"/>
      <c r="W12" s="593"/>
      <c r="X12" s="593"/>
      <c r="Y12" s="593"/>
      <c r="Z12" s="36"/>
      <c r="AA12" s="36"/>
      <c r="AB12" s="36"/>
      <c r="AC12" s="36"/>
      <c r="AD12" s="36"/>
      <c r="AE12" s="36"/>
    </row>
    <row r="13" spans="1:31" ht="15" customHeight="1" x14ac:dyDescent="0.3">
      <c r="A13" s="474"/>
      <c r="B13" s="566"/>
      <c r="C13" s="566"/>
      <c r="D13" s="52"/>
      <c r="E13" s="494" t="s">
        <v>190</v>
      </c>
      <c r="F13" s="139">
        <v>2792523</v>
      </c>
      <c r="G13" s="139">
        <v>2793295</v>
      </c>
      <c r="H13" s="270">
        <v>2776809</v>
      </c>
      <c r="I13" s="270">
        <v>2773698</v>
      </c>
      <c r="J13" s="270">
        <v>2771470</v>
      </c>
      <c r="K13" s="150"/>
      <c r="L13" s="150"/>
      <c r="M13" s="140">
        <v>2665350</v>
      </c>
      <c r="N13" s="140">
        <v>2666486</v>
      </c>
      <c r="O13" s="140">
        <v>2657903</v>
      </c>
      <c r="P13" s="140">
        <v>2655094</v>
      </c>
      <c r="Q13" s="140">
        <v>2653217</v>
      </c>
      <c r="R13" s="116"/>
      <c r="T13" s="566"/>
      <c r="U13" s="566"/>
      <c r="V13" s="474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3">
      <c r="A14" s="474"/>
      <c r="B14" s="566"/>
      <c r="C14" s="566"/>
      <c r="D14" s="52"/>
      <c r="E14" s="117" t="s">
        <v>189</v>
      </c>
      <c r="F14" s="150"/>
      <c r="G14" s="150"/>
      <c r="H14" s="150"/>
      <c r="I14" s="150"/>
      <c r="J14" s="150"/>
      <c r="K14" s="150"/>
      <c r="L14" s="150"/>
      <c r="M14" s="139"/>
      <c r="N14" s="139"/>
      <c r="O14" s="139"/>
      <c r="P14" s="139"/>
      <c r="Q14" s="139"/>
      <c r="R14" s="116"/>
      <c r="T14" s="566"/>
      <c r="U14" s="566"/>
      <c r="V14" s="474"/>
      <c r="W14" s="193"/>
      <c r="X14" s="193"/>
      <c r="Y14" s="193"/>
      <c r="Z14" s="193"/>
      <c r="AA14" s="193"/>
      <c r="AB14" s="36"/>
      <c r="AC14" s="36"/>
      <c r="AD14" s="36"/>
      <c r="AE14" s="36"/>
    </row>
    <row r="15" spans="1:31" ht="15" customHeight="1" x14ac:dyDescent="0.3">
      <c r="A15" s="474"/>
      <c r="B15" s="566"/>
      <c r="C15" s="566"/>
      <c r="D15" s="52"/>
      <c r="E15" s="220">
        <v>0</v>
      </c>
      <c r="F15" s="139">
        <v>28292</v>
      </c>
      <c r="G15" s="139">
        <v>27951</v>
      </c>
      <c r="H15" s="139">
        <v>28048</v>
      </c>
      <c r="I15" s="139">
        <v>25887</v>
      </c>
      <c r="J15" s="139">
        <v>24027</v>
      </c>
      <c r="K15" s="150"/>
      <c r="L15" s="150"/>
      <c r="M15" s="139">
        <v>29571</v>
      </c>
      <c r="N15" s="139">
        <v>29159</v>
      </c>
      <c r="O15" s="139">
        <v>28984</v>
      </c>
      <c r="P15" s="139">
        <v>27256</v>
      </c>
      <c r="Q15" s="139">
        <v>25226</v>
      </c>
      <c r="R15" s="116"/>
      <c r="T15" s="566"/>
      <c r="U15" s="566"/>
      <c r="V15" s="474"/>
      <c r="W15" s="193"/>
      <c r="X15" s="193"/>
      <c r="Y15" s="193"/>
      <c r="Z15" s="193"/>
      <c r="AA15" s="193"/>
      <c r="AB15" s="36"/>
      <c r="AC15" s="36"/>
      <c r="AD15" s="36"/>
      <c r="AE15" s="36"/>
    </row>
    <row r="16" spans="1:31" ht="15" customHeight="1" x14ac:dyDescent="0.3">
      <c r="A16" s="474"/>
      <c r="B16" s="566"/>
      <c r="C16" s="566"/>
      <c r="D16" s="52"/>
      <c r="E16" s="221" t="s">
        <v>43</v>
      </c>
      <c r="F16" s="139">
        <v>114923</v>
      </c>
      <c r="G16" s="139">
        <v>115981</v>
      </c>
      <c r="H16" s="139">
        <v>115746</v>
      </c>
      <c r="I16" s="139">
        <v>114798</v>
      </c>
      <c r="J16" s="139">
        <v>111958</v>
      </c>
      <c r="K16" s="150"/>
      <c r="L16" s="150"/>
      <c r="M16" s="139">
        <v>121342</v>
      </c>
      <c r="N16" s="139">
        <v>121891</v>
      </c>
      <c r="O16" s="139">
        <v>121619</v>
      </c>
      <c r="P16" s="139">
        <v>119977</v>
      </c>
      <c r="Q16" s="139">
        <v>116809</v>
      </c>
      <c r="R16" s="116"/>
      <c r="T16" s="566"/>
      <c r="U16" s="566"/>
      <c r="V16" s="474"/>
      <c r="W16" s="193"/>
      <c r="X16" s="48"/>
      <c r="Y16" s="48"/>
      <c r="Z16" s="243"/>
      <c r="AA16" s="48"/>
      <c r="AB16" s="36"/>
      <c r="AC16" s="48"/>
      <c r="AD16" s="48"/>
      <c r="AE16" s="36"/>
    </row>
    <row r="17" spans="1:31" ht="15" customHeight="1" x14ac:dyDescent="0.3">
      <c r="A17" s="474"/>
      <c r="B17" s="566"/>
      <c r="C17" s="566"/>
      <c r="D17" s="52"/>
      <c r="E17" s="221" t="s">
        <v>44</v>
      </c>
      <c r="F17" s="139">
        <v>141848</v>
      </c>
      <c r="G17" s="139">
        <v>141292</v>
      </c>
      <c r="H17" s="139">
        <v>142731</v>
      </c>
      <c r="I17" s="139">
        <v>144260</v>
      </c>
      <c r="J17" s="139">
        <v>145452</v>
      </c>
      <c r="K17" s="150"/>
      <c r="L17" s="150"/>
      <c r="M17" s="139">
        <v>148213</v>
      </c>
      <c r="N17" s="139">
        <v>148703</v>
      </c>
      <c r="O17" s="139">
        <v>150346</v>
      </c>
      <c r="P17" s="139">
        <v>151550</v>
      </c>
      <c r="Q17" s="139">
        <v>153101</v>
      </c>
      <c r="R17" s="116"/>
      <c r="T17" s="566"/>
      <c r="U17" s="566"/>
      <c r="V17" s="474"/>
      <c r="W17" s="193"/>
      <c r="X17" s="151"/>
      <c r="Y17" s="139"/>
      <c r="Z17" s="244"/>
      <c r="AA17" s="139"/>
      <c r="AB17" s="36"/>
      <c r="AC17" s="139"/>
      <c r="AD17" s="139"/>
      <c r="AE17" s="36"/>
    </row>
    <row r="18" spans="1:31" ht="15" customHeight="1" x14ac:dyDescent="0.3">
      <c r="A18" s="474"/>
      <c r="B18" s="566"/>
      <c r="C18" s="566"/>
      <c r="D18" s="52"/>
      <c r="E18" s="209" t="s">
        <v>45</v>
      </c>
      <c r="F18" s="139">
        <v>135780</v>
      </c>
      <c r="G18" s="139">
        <v>138142</v>
      </c>
      <c r="H18" s="139">
        <v>139490</v>
      </c>
      <c r="I18" s="139">
        <v>141352</v>
      </c>
      <c r="J18" s="139">
        <v>141937</v>
      </c>
      <c r="K18" s="150"/>
      <c r="L18" s="150"/>
      <c r="M18" s="139">
        <v>143751</v>
      </c>
      <c r="N18" s="139">
        <v>145175</v>
      </c>
      <c r="O18" s="139">
        <v>145832</v>
      </c>
      <c r="P18" s="139">
        <v>148372</v>
      </c>
      <c r="Q18" s="139">
        <v>148887</v>
      </c>
      <c r="R18" s="116"/>
      <c r="T18" s="566"/>
      <c r="U18" s="566"/>
      <c r="V18" s="474"/>
      <c r="W18" s="193"/>
      <c r="X18" s="151"/>
      <c r="Y18" s="139"/>
      <c r="Z18" s="244"/>
      <c r="AA18" s="139"/>
      <c r="AB18" s="36"/>
      <c r="AC18" s="139"/>
      <c r="AD18" s="139"/>
      <c r="AE18" s="36"/>
    </row>
    <row r="19" spans="1:31" ht="15" customHeight="1" x14ac:dyDescent="0.3">
      <c r="A19" s="474"/>
      <c r="B19" s="566"/>
      <c r="C19" s="566"/>
      <c r="D19" s="52"/>
      <c r="E19" s="210" t="s">
        <v>46</v>
      </c>
      <c r="F19" s="139">
        <v>127805</v>
      </c>
      <c r="G19" s="139">
        <v>127412</v>
      </c>
      <c r="H19" s="139">
        <v>127005</v>
      </c>
      <c r="I19" s="139">
        <v>128811</v>
      </c>
      <c r="J19" s="139">
        <v>131461</v>
      </c>
      <c r="K19" s="150"/>
      <c r="L19" s="150"/>
      <c r="M19" s="139">
        <v>134946</v>
      </c>
      <c r="N19" s="139">
        <v>134762</v>
      </c>
      <c r="O19" s="139">
        <v>133720</v>
      </c>
      <c r="P19" s="139">
        <v>135569</v>
      </c>
      <c r="Q19" s="139">
        <v>138465</v>
      </c>
      <c r="R19" s="116"/>
      <c r="T19" s="566"/>
      <c r="U19" s="566"/>
      <c r="V19" s="474"/>
      <c r="W19" s="193"/>
      <c r="X19" s="151"/>
      <c r="Y19" s="139"/>
      <c r="Z19" s="244"/>
      <c r="AA19" s="139"/>
      <c r="AB19" s="36"/>
      <c r="AC19" s="139"/>
      <c r="AD19" s="139"/>
      <c r="AE19" s="36"/>
    </row>
    <row r="20" spans="1:31" ht="15" customHeight="1" x14ac:dyDescent="0.3">
      <c r="A20" s="474"/>
      <c r="B20" s="566"/>
      <c r="C20" s="566"/>
      <c r="D20" s="52"/>
      <c r="E20" s="209" t="s">
        <v>47</v>
      </c>
      <c r="F20" s="139">
        <v>142469</v>
      </c>
      <c r="G20" s="139">
        <v>139514</v>
      </c>
      <c r="H20" s="139">
        <v>134313</v>
      </c>
      <c r="I20" s="139">
        <v>130403</v>
      </c>
      <c r="J20" s="139">
        <v>127733</v>
      </c>
      <c r="K20" s="150"/>
      <c r="L20" s="150"/>
      <c r="M20" s="139">
        <v>149775</v>
      </c>
      <c r="N20" s="139">
        <v>146693</v>
      </c>
      <c r="O20" s="139">
        <v>140918</v>
      </c>
      <c r="P20" s="139">
        <v>136665</v>
      </c>
      <c r="Q20" s="139">
        <v>133757</v>
      </c>
      <c r="R20" s="116"/>
      <c r="T20" s="566"/>
      <c r="U20" s="566"/>
      <c r="V20" s="474"/>
      <c r="W20" s="193"/>
      <c r="X20" s="151"/>
      <c r="Y20" s="139"/>
      <c r="Z20" s="244"/>
      <c r="AA20" s="139"/>
      <c r="AB20" s="36"/>
      <c r="AC20" s="139"/>
      <c r="AD20" s="139"/>
      <c r="AE20" s="36"/>
    </row>
    <row r="21" spans="1:31" ht="15" customHeight="1" x14ac:dyDescent="0.3">
      <c r="A21" s="474"/>
      <c r="B21" s="566"/>
      <c r="C21" s="566"/>
      <c r="D21" s="52"/>
      <c r="E21" s="457" t="s">
        <v>48</v>
      </c>
      <c r="F21" s="139">
        <v>179921</v>
      </c>
      <c r="G21" s="139">
        <v>171583</v>
      </c>
      <c r="H21" s="139">
        <v>161436</v>
      </c>
      <c r="I21" s="139">
        <v>153956</v>
      </c>
      <c r="J21" s="139">
        <v>146442</v>
      </c>
      <c r="K21" s="150"/>
      <c r="L21" s="150"/>
      <c r="M21" s="139">
        <v>187914</v>
      </c>
      <c r="N21" s="139">
        <v>178989</v>
      </c>
      <c r="O21" s="139">
        <v>169034</v>
      </c>
      <c r="P21" s="139">
        <v>161342</v>
      </c>
      <c r="Q21" s="139">
        <v>153284</v>
      </c>
      <c r="R21" s="116"/>
      <c r="T21" s="566"/>
      <c r="U21" s="566"/>
      <c r="V21" s="474"/>
      <c r="W21" s="193"/>
      <c r="X21" s="151"/>
      <c r="Y21" s="139"/>
      <c r="Z21" s="244"/>
      <c r="AA21" s="139"/>
      <c r="AB21" s="36"/>
      <c r="AC21" s="139"/>
      <c r="AD21" s="139"/>
      <c r="AE21" s="36"/>
    </row>
    <row r="22" spans="1:31" ht="15" customHeight="1" x14ac:dyDescent="0.3">
      <c r="A22" s="474"/>
      <c r="B22" s="566"/>
      <c r="C22" s="566"/>
      <c r="D22" s="52"/>
      <c r="E22" s="210" t="s">
        <v>49</v>
      </c>
      <c r="F22" s="139">
        <v>201459</v>
      </c>
      <c r="G22" s="139">
        <v>197417</v>
      </c>
      <c r="H22" s="139">
        <v>192704</v>
      </c>
      <c r="I22" s="139">
        <v>188455</v>
      </c>
      <c r="J22" s="139">
        <v>183845</v>
      </c>
      <c r="K22" s="150"/>
      <c r="L22" s="150"/>
      <c r="M22" s="139">
        <v>209911</v>
      </c>
      <c r="N22" s="139">
        <v>205583</v>
      </c>
      <c r="O22" s="139">
        <v>201799</v>
      </c>
      <c r="P22" s="139">
        <v>197567</v>
      </c>
      <c r="Q22" s="139">
        <v>192960</v>
      </c>
      <c r="R22" s="116"/>
      <c r="T22" s="566"/>
      <c r="U22" s="566"/>
      <c r="V22" s="474"/>
      <c r="W22" s="193"/>
      <c r="X22" s="151"/>
      <c r="Y22" s="139"/>
      <c r="Z22" s="244"/>
      <c r="AA22" s="139"/>
      <c r="AB22" s="36"/>
      <c r="AC22" s="139"/>
      <c r="AD22" s="139"/>
      <c r="AE22" s="36"/>
    </row>
    <row r="23" spans="1:31" ht="15" customHeight="1" x14ac:dyDescent="0.3">
      <c r="A23" s="474"/>
      <c r="B23" s="566"/>
      <c r="C23" s="566"/>
      <c r="D23" s="52"/>
      <c r="E23" s="208" t="s">
        <v>50</v>
      </c>
      <c r="F23" s="139">
        <v>211404</v>
      </c>
      <c r="G23" s="139">
        <v>210774</v>
      </c>
      <c r="H23" s="139">
        <v>207288</v>
      </c>
      <c r="I23" s="139">
        <v>204950</v>
      </c>
      <c r="J23" s="139">
        <v>202350</v>
      </c>
      <c r="K23" s="150"/>
      <c r="L23" s="150"/>
      <c r="M23" s="139">
        <v>224697</v>
      </c>
      <c r="N23" s="139">
        <v>223148</v>
      </c>
      <c r="O23" s="139">
        <v>220797</v>
      </c>
      <c r="P23" s="139">
        <v>216747</v>
      </c>
      <c r="Q23" s="139">
        <v>212998</v>
      </c>
      <c r="R23" s="116"/>
      <c r="T23" s="566"/>
      <c r="U23" s="566"/>
      <c r="V23" s="474"/>
      <c r="W23" s="193"/>
      <c r="X23" s="151"/>
      <c r="Y23" s="139"/>
      <c r="Z23" s="244"/>
      <c r="AA23" s="139"/>
      <c r="AB23" s="36"/>
      <c r="AC23" s="139"/>
      <c r="AD23" s="139"/>
      <c r="AE23" s="36"/>
    </row>
    <row r="24" spans="1:31" ht="15" customHeight="1" x14ac:dyDescent="0.3">
      <c r="A24" s="474"/>
      <c r="B24" s="566"/>
      <c r="C24" s="566"/>
      <c r="D24" s="52"/>
      <c r="E24" s="210" t="s">
        <v>51</v>
      </c>
      <c r="F24" s="139">
        <v>221220</v>
      </c>
      <c r="G24" s="139">
        <v>219935</v>
      </c>
      <c r="H24" s="139">
        <v>216536</v>
      </c>
      <c r="I24" s="139">
        <v>213930</v>
      </c>
      <c r="J24" s="139">
        <v>210742</v>
      </c>
      <c r="K24" s="150"/>
      <c r="L24" s="150"/>
      <c r="M24" s="139">
        <v>234095</v>
      </c>
      <c r="N24" s="139">
        <v>233997</v>
      </c>
      <c r="O24" s="139">
        <v>231305</v>
      </c>
      <c r="P24" s="139">
        <v>228178</v>
      </c>
      <c r="Q24" s="139">
        <v>225206</v>
      </c>
      <c r="R24" s="116"/>
      <c r="T24" s="566"/>
      <c r="U24" s="566"/>
      <c r="V24" s="474"/>
      <c r="W24" s="193"/>
      <c r="X24" s="151"/>
      <c r="Y24" s="139"/>
      <c r="Z24" s="244"/>
      <c r="AA24" s="139"/>
      <c r="AB24" s="36"/>
      <c r="AC24" s="139"/>
      <c r="AD24" s="139"/>
      <c r="AE24" s="36"/>
    </row>
    <row r="25" spans="1:31" ht="15" customHeight="1" x14ac:dyDescent="0.3">
      <c r="A25" s="474"/>
      <c r="B25" s="566"/>
      <c r="C25" s="566"/>
      <c r="D25" s="52"/>
      <c r="E25" s="210" t="s">
        <v>52</v>
      </c>
      <c r="F25" s="139">
        <v>196092</v>
      </c>
      <c r="G25" s="139">
        <v>203524</v>
      </c>
      <c r="H25" s="139">
        <v>210160</v>
      </c>
      <c r="I25" s="139">
        <v>214450</v>
      </c>
      <c r="J25" s="139">
        <v>217018</v>
      </c>
      <c r="K25" s="150"/>
      <c r="L25" s="150"/>
      <c r="M25" s="139">
        <v>202457</v>
      </c>
      <c r="N25" s="139">
        <v>210693</v>
      </c>
      <c r="O25" s="139">
        <v>219485</v>
      </c>
      <c r="P25" s="139">
        <v>225951</v>
      </c>
      <c r="Q25" s="139">
        <v>229644</v>
      </c>
      <c r="R25" s="116"/>
      <c r="T25" s="566"/>
      <c r="U25" s="566"/>
      <c r="V25" s="474"/>
      <c r="W25" s="193"/>
      <c r="X25" s="151"/>
      <c r="Y25" s="139"/>
      <c r="Z25" s="244"/>
      <c r="AA25" s="139"/>
      <c r="AB25" s="36"/>
      <c r="AC25" s="139"/>
      <c r="AD25" s="139"/>
      <c r="AE25" s="36"/>
    </row>
    <row r="26" spans="1:31" ht="15" customHeight="1" x14ac:dyDescent="0.3">
      <c r="A26" s="474"/>
      <c r="B26" s="566"/>
      <c r="C26" s="566"/>
      <c r="D26" s="52"/>
      <c r="E26" s="210" t="s">
        <v>53</v>
      </c>
      <c r="F26" s="139">
        <v>173960</v>
      </c>
      <c r="G26" s="139">
        <v>172772</v>
      </c>
      <c r="H26" s="139">
        <v>173643</v>
      </c>
      <c r="I26" s="139">
        <v>178420</v>
      </c>
      <c r="J26" s="139">
        <v>185924</v>
      </c>
      <c r="K26" s="150"/>
      <c r="L26" s="150"/>
      <c r="M26" s="139">
        <v>173020</v>
      </c>
      <c r="N26" s="139">
        <v>172944</v>
      </c>
      <c r="O26" s="139">
        <v>175414</v>
      </c>
      <c r="P26" s="139">
        <v>180683</v>
      </c>
      <c r="Q26" s="139">
        <v>188769</v>
      </c>
      <c r="R26" s="116"/>
      <c r="T26" s="566"/>
      <c r="U26" s="566"/>
      <c r="V26" s="474"/>
      <c r="W26" s="193"/>
      <c r="X26" s="151"/>
      <c r="Y26" s="139"/>
      <c r="Z26" s="244"/>
      <c r="AA26" s="139"/>
      <c r="AB26" s="36"/>
      <c r="AC26" s="139"/>
      <c r="AD26" s="139"/>
      <c r="AE26" s="36"/>
    </row>
    <row r="27" spans="1:31" ht="15" customHeight="1" x14ac:dyDescent="0.3">
      <c r="A27" s="474"/>
      <c r="B27" s="566"/>
      <c r="C27" s="566"/>
      <c r="D27" s="52"/>
      <c r="E27" s="210" t="s">
        <v>54</v>
      </c>
      <c r="F27" s="139">
        <v>182730</v>
      </c>
      <c r="G27" s="139">
        <v>181729</v>
      </c>
      <c r="H27" s="139">
        <v>180082</v>
      </c>
      <c r="I27" s="139">
        <v>177720</v>
      </c>
      <c r="J27" s="139">
        <v>173632</v>
      </c>
      <c r="K27" s="150"/>
      <c r="L27" s="150"/>
      <c r="M27" s="139">
        <v>175190</v>
      </c>
      <c r="N27" s="139">
        <v>174312</v>
      </c>
      <c r="O27" s="139">
        <v>173204</v>
      </c>
      <c r="P27" s="139">
        <v>171378</v>
      </c>
      <c r="Q27" s="139">
        <v>168059</v>
      </c>
      <c r="R27" s="116"/>
      <c r="T27" s="566"/>
      <c r="U27" s="566"/>
      <c r="V27" s="474"/>
      <c r="W27" s="193"/>
      <c r="X27" s="151"/>
      <c r="Y27" s="139"/>
      <c r="Z27" s="244"/>
      <c r="AA27" s="139"/>
      <c r="AB27" s="36"/>
      <c r="AC27" s="139"/>
      <c r="AD27" s="139"/>
      <c r="AE27" s="36"/>
    </row>
    <row r="28" spans="1:31" ht="15" customHeight="1" x14ac:dyDescent="0.3">
      <c r="A28" s="474"/>
      <c r="B28" s="566"/>
      <c r="C28" s="566"/>
      <c r="D28" s="52"/>
      <c r="E28" s="210" t="s">
        <v>55</v>
      </c>
      <c r="F28" s="139">
        <v>189839</v>
      </c>
      <c r="G28" s="139">
        <v>185911</v>
      </c>
      <c r="H28" s="139">
        <v>182380</v>
      </c>
      <c r="I28" s="139">
        <v>178373</v>
      </c>
      <c r="J28" s="139">
        <v>177011</v>
      </c>
      <c r="K28" s="150"/>
      <c r="L28" s="150"/>
      <c r="M28" s="139">
        <v>170074</v>
      </c>
      <c r="N28" s="139">
        <v>167771</v>
      </c>
      <c r="O28" s="139">
        <v>165735</v>
      </c>
      <c r="P28" s="139">
        <v>162724</v>
      </c>
      <c r="Q28" s="139">
        <v>162559</v>
      </c>
      <c r="R28" s="116"/>
      <c r="T28" s="566"/>
      <c r="U28" s="566"/>
      <c r="V28" s="474"/>
      <c r="W28" s="193"/>
      <c r="X28" s="151"/>
      <c r="Y28" s="139"/>
      <c r="Z28" s="244"/>
      <c r="AA28" s="139"/>
      <c r="AB28" s="36"/>
      <c r="AC28" s="139"/>
      <c r="AD28" s="139"/>
      <c r="AE28" s="36"/>
    </row>
    <row r="29" spans="1:31" ht="15" customHeight="1" x14ac:dyDescent="0.3">
      <c r="A29" s="474"/>
      <c r="B29" s="566"/>
      <c r="C29" s="566"/>
      <c r="D29" s="52"/>
      <c r="E29" s="210" t="s">
        <v>56</v>
      </c>
      <c r="F29" s="139">
        <v>181339</v>
      </c>
      <c r="G29" s="139">
        <v>184068</v>
      </c>
      <c r="H29" s="139">
        <v>185789</v>
      </c>
      <c r="I29" s="139">
        <v>185548</v>
      </c>
      <c r="J29" s="139">
        <v>184608</v>
      </c>
      <c r="K29" s="150"/>
      <c r="L29" s="150"/>
      <c r="M29" s="139">
        <v>148066</v>
      </c>
      <c r="N29" s="139">
        <v>150908</v>
      </c>
      <c r="O29" s="139">
        <v>152624</v>
      </c>
      <c r="P29" s="139">
        <v>153578</v>
      </c>
      <c r="Q29" s="139">
        <v>153650</v>
      </c>
      <c r="R29" s="116"/>
      <c r="T29" s="566"/>
      <c r="U29" s="566"/>
      <c r="V29" s="474"/>
      <c r="W29" s="193"/>
      <c r="X29" s="151"/>
      <c r="Y29" s="139"/>
      <c r="Z29" s="244"/>
      <c r="AA29" s="139"/>
      <c r="AB29" s="36"/>
      <c r="AC29" s="139"/>
      <c r="AD29" s="139"/>
      <c r="AE29" s="36"/>
    </row>
    <row r="30" spans="1:31" ht="15" customHeight="1" x14ac:dyDescent="0.3">
      <c r="A30" s="474"/>
      <c r="B30" s="566"/>
      <c r="C30" s="566"/>
      <c r="D30" s="52"/>
      <c r="E30" s="210" t="s">
        <v>57</v>
      </c>
      <c r="F30" s="139">
        <v>134960</v>
      </c>
      <c r="G30" s="139">
        <v>143803</v>
      </c>
      <c r="H30" s="139">
        <v>152243</v>
      </c>
      <c r="I30" s="139">
        <v>158024</v>
      </c>
      <c r="J30" s="139">
        <v>162835</v>
      </c>
      <c r="K30" s="150"/>
      <c r="L30" s="150"/>
      <c r="M30" s="139">
        <v>96281</v>
      </c>
      <c r="N30" s="139">
        <v>103829</v>
      </c>
      <c r="O30" s="139">
        <v>110477</v>
      </c>
      <c r="P30" s="139">
        <v>115421</v>
      </c>
      <c r="Q30" s="139">
        <v>120213</v>
      </c>
      <c r="R30" s="116"/>
      <c r="T30" s="566"/>
      <c r="U30" s="566"/>
      <c r="V30" s="474"/>
      <c r="W30" s="193"/>
      <c r="X30" s="150"/>
      <c r="Y30" s="139"/>
      <c r="Z30" s="244"/>
      <c r="AA30" s="139"/>
      <c r="AB30" s="36"/>
      <c r="AC30" s="139"/>
      <c r="AD30" s="139"/>
      <c r="AE30" s="36"/>
    </row>
    <row r="31" spans="1:31" ht="15" customHeight="1" x14ac:dyDescent="0.3">
      <c r="A31" s="474"/>
      <c r="B31" s="566"/>
      <c r="C31" s="566"/>
      <c r="D31" s="52"/>
      <c r="E31" s="210" t="s">
        <v>58</v>
      </c>
      <c r="F31" s="139">
        <v>100406</v>
      </c>
      <c r="G31" s="139">
        <v>100517</v>
      </c>
      <c r="H31" s="139">
        <v>100411</v>
      </c>
      <c r="I31" s="139">
        <v>105453</v>
      </c>
      <c r="J31" s="139">
        <v>111791</v>
      </c>
      <c r="K31" s="150"/>
      <c r="L31" s="150"/>
      <c r="M31" s="139">
        <v>59443</v>
      </c>
      <c r="N31" s="139">
        <v>59778</v>
      </c>
      <c r="O31" s="139">
        <v>59758</v>
      </c>
      <c r="P31" s="139">
        <v>64011</v>
      </c>
      <c r="Q31" s="139">
        <v>69096</v>
      </c>
      <c r="R31" s="116"/>
      <c r="T31" s="566"/>
      <c r="U31" s="566"/>
      <c r="V31" s="474"/>
      <c r="W31" s="193"/>
      <c r="X31" s="150"/>
      <c r="Y31" s="139"/>
      <c r="Z31" s="244"/>
      <c r="AA31" s="139"/>
      <c r="AB31" s="36"/>
      <c r="AC31" s="139"/>
      <c r="AD31" s="139"/>
      <c r="AE31" s="36"/>
    </row>
    <row r="32" spans="1:31" ht="15" customHeight="1" x14ac:dyDescent="0.3">
      <c r="A32" s="474"/>
      <c r="B32" s="566"/>
      <c r="C32" s="566"/>
      <c r="D32" s="52"/>
      <c r="E32" s="210" t="s">
        <v>59</v>
      </c>
      <c r="F32" s="150">
        <v>68232</v>
      </c>
      <c r="G32" s="150">
        <v>69918</v>
      </c>
      <c r="H32" s="150">
        <v>70412</v>
      </c>
      <c r="I32" s="150">
        <v>72331</v>
      </c>
      <c r="J32" s="150">
        <v>74115</v>
      </c>
      <c r="K32" s="150"/>
      <c r="L32" s="150"/>
      <c r="M32" s="139">
        <v>32872</v>
      </c>
      <c r="N32" s="139">
        <v>34122</v>
      </c>
      <c r="O32" s="139">
        <v>34259</v>
      </c>
      <c r="P32" s="139">
        <v>35447</v>
      </c>
      <c r="Q32" s="139">
        <v>36969</v>
      </c>
      <c r="R32" s="116"/>
      <c r="T32" s="566"/>
      <c r="U32" s="566"/>
      <c r="V32" s="474"/>
      <c r="W32" s="193"/>
      <c r="X32" s="150"/>
      <c r="Y32" s="139"/>
      <c r="Z32" s="244"/>
      <c r="AA32" s="150"/>
      <c r="AB32" s="36"/>
      <c r="AC32" s="139"/>
      <c r="AD32" s="139"/>
      <c r="AE32" s="36"/>
    </row>
    <row r="33" spans="1:31" ht="99.75" customHeight="1" x14ac:dyDescent="0.3">
      <c r="A33" s="474"/>
      <c r="B33" s="566"/>
      <c r="C33" s="566"/>
      <c r="D33" s="52"/>
      <c r="E33" s="211" t="s">
        <v>225</v>
      </c>
      <c r="F33" s="186">
        <v>59844</v>
      </c>
      <c r="G33" s="186">
        <v>61052</v>
      </c>
      <c r="H33" s="186">
        <v>56392</v>
      </c>
      <c r="I33" s="186">
        <v>56577</v>
      </c>
      <c r="J33" s="186">
        <v>58589</v>
      </c>
      <c r="K33" s="186"/>
      <c r="L33" s="186"/>
      <c r="M33" s="306">
        <v>23732</v>
      </c>
      <c r="N33" s="306">
        <v>24029</v>
      </c>
      <c r="O33" s="306">
        <v>22593</v>
      </c>
      <c r="P33" s="306">
        <v>22678</v>
      </c>
      <c r="Q33" s="306">
        <v>23565</v>
      </c>
      <c r="R33" s="116"/>
      <c r="T33" s="566"/>
      <c r="U33" s="566"/>
      <c r="V33" s="474"/>
      <c r="W33" s="194"/>
      <c r="X33" s="186"/>
      <c r="Y33" s="186"/>
      <c r="Z33" s="245"/>
      <c r="AA33" s="186"/>
      <c r="AB33" s="195"/>
      <c r="AC33" s="306"/>
      <c r="AD33" s="306"/>
      <c r="AE33" s="36"/>
    </row>
    <row r="34" spans="1:31" ht="15" customHeight="1" x14ac:dyDescent="0.3">
      <c r="A34" s="475"/>
      <c r="B34" s="475"/>
      <c r="C34" s="475"/>
      <c r="D34" s="36"/>
      <c r="E34" s="115"/>
      <c r="F34" s="115"/>
      <c r="G34" s="115"/>
      <c r="H34" s="115"/>
      <c r="I34" s="115"/>
      <c r="J34" s="320"/>
      <c r="K34" s="115"/>
      <c r="L34" s="115"/>
      <c r="M34" s="115"/>
      <c r="N34" s="115"/>
      <c r="O34" s="115"/>
      <c r="P34" s="115"/>
      <c r="Q34" s="281"/>
      <c r="R34" s="115"/>
      <c r="Y34" s="23"/>
      <c r="AA34" s="186"/>
      <c r="AC34" s="23"/>
      <c r="AD34" s="23"/>
    </row>
    <row r="35" spans="1:31" ht="15" customHeight="1" x14ac:dyDescent="0.3">
      <c r="A35" s="475"/>
      <c r="B35" s="475"/>
      <c r="C35" s="475"/>
      <c r="D35" s="36"/>
      <c r="G35" s="150"/>
      <c r="I35" s="320"/>
      <c r="J35" s="320"/>
      <c r="X35" s="193"/>
      <c r="Y35" s="193"/>
      <c r="Z35" s="193"/>
      <c r="AA35" s="193"/>
    </row>
    <row r="36" spans="1:31" ht="15" customHeight="1" x14ac:dyDescent="0.3">
      <c r="D36" s="36"/>
      <c r="X36" s="193"/>
      <c r="Y36" s="193"/>
      <c r="Z36" s="193"/>
      <c r="AA36" s="193"/>
    </row>
    <row r="37" spans="1:31" ht="15" customHeight="1" x14ac:dyDescent="0.3">
      <c r="D37" s="36"/>
      <c r="M37" s="23"/>
      <c r="Q37" s="23"/>
      <c r="W37" s="240"/>
      <c r="X37" s="48"/>
      <c r="Y37" s="48"/>
      <c r="Z37" s="151"/>
      <c r="AA37" s="151"/>
    </row>
    <row r="38" spans="1:31" ht="15" customHeight="1" x14ac:dyDescent="0.3">
      <c r="D38" s="36"/>
      <c r="W38" s="240"/>
      <c r="X38" s="151"/>
      <c r="Y38" s="152"/>
      <c r="Z38" s="139"/>
      <c r="AA38" s="139"/>
    </row>
    <row r="39" spans="1:31" ht="15" customHeight="1" x14ac:dyDescent="0.3">
      <c r="D39" s="36"/>
      <c r="W39" s="240"/>
      <c r="X39" s="151"/>
      <c r="Y39" s="121"/>
      <c r="Z39" s="139"/>
      <c r="AA39" s="139"/>
    </row>
    <row r="40" spans="1:31" ht="15" customHeight="1" x14ac:dyDescent="0.3">
      <c r="D40" s="36"/>
      <c r="I40" s="23"/>
      <c r="K40" s="23"/>
      <c r="W40" s="241"/>
      <c r="X40" s="151"/>
      <c r="Y40" s="150"/>
      <c r="Z40" s="139"/>
      <c r="AA40" s="139"/>
    </row>
    <row r="41" spans="1:31" ht="15" customHeight="1" x14ac:dyDescent="0.3">
      <c r="D41" s="36"/>
      <c r="W41" s="240"/>
      <c r="X41" s="151"/>
      <c r="Y41" s="150"/>
      <c r="Z41" s="139"/>
      <c r="AA41" s="139"/>
    </row>
    <row r="42" spans="1:31" ht="15" customHeight="1" x14ac:dyDescent="0.3">
      <c r="D42" s="36"/>
      <c r="W42" s="241"/>
      <c r="X42" s="151"/>
      <c r="Y42" s="150"/>
      <c r="Z42" s="139"/>
      <c r="AA42" s="139"/>
    </row>
    <row r="43" spans="1:31" ht="15" customHeight="1" x14ac:dyDescent="0.3">
      <c r="D43" s="36"/>
      <c r="W43" s="241"/>
      <c r="X43" s="151"/>
      <c r="Y43" s="150"/>
      <c r="Z43" s="139"/>
      <c r="AA43" s="139"/>
    </row>
    <row r="44" spans="1:31" ht="15" customHeight="1" x14ac:dyDescent="0.3">
      <c r="D44" s="36"/>
      <c r="W44" s="239"/>
      <c r="X44" s="151"/>
      <c r="Y44" s="150"/>
      <c r="Z44" s="139"/>
      <c r="AA44" s="139"/>
    </row>
    <row r="45" spans="1:31" ht="15" customHeight="1" x14ac:dyDescent="0.3">
      <c r="D45" s="36"/>
      <c r="W45" s="241"/>
      <c r="X45" s="151"/>
      <c r="Y45" s="150"/>
      <c r="Z45" s="139"/>
      <c r="AA45" s="139"/>
    </row>
    <row r="46" spans="1:31" ht="15" customHeight="1" x14ac:dyDescent="0.3">
      <c r="D46" s="36"/>
      <c r="W46" s="241"/>
      <c r="X46" s="151"/>
      <c r="Y46" s="150"/>
      <c r="Z46" s="139"/>
      <c r="AA46" s="139"/>
    </row>
    <row r="47" spans="1:31" ht="15" customHeight="1" x14ac:dyDescent="0.3">
      <c r="D47" s="36"/>
      <c r="W47" s="241"/>
      <c r="X47" s="151"/>
      <c r="Y47" s="150"/>
      <c r="Z47" s="139"/>
      <c r="AA47" s="139"/>
    </row>
    <row r="48" spans="1:31" ht="15" customHeight="1" x14ac:dyDescent="0.3">
      <c r="D48" s="36"/>
      <c r="W48" s="241"/>
      <c r="X48" s="151"/>
      <c r="Y48" s="150"/>
      <c r="Z48" s="139"/>
      <c r="AA48" s="139"/>
    </row>
    <row r="49" spans="4:27" ht="15" customHeight="1" x14ac:dyDescent="0.3">
      <c r="D49" s="36"/>
      <c r="W49" s="241"/>
      <c r="X49" s="151"/>
      <c r="Y49" s="150"/>
      <c r="Z49" s="139"/>
      <c r="AA49" s="139"/>
    </row>
    <row r="50" spans="4:27" ht="15" customHeight="1" x14ac:dyDescent="0.3">
      <c r="W50" s="241"/>
      <c r="X50" s="151"/>
      <c r="Y50" s="150"/>
      <c r="Z50" s="139"/>
      <c r="AA50" s="139"/>
    </row>
    <row r="51" spans="4:27" ht="15" customHeight="1" x14ac:dyDescent="0.3">
      <c r="W51" s="241"/>
      <c r="X51" s="150"/>
      <c r="Y51" s="150"/>
      <c r="Z51" s="139"/>
      <c r="AA51" s="139"/>
    </row>
    <row r="52" spans="4:27" ht="15" customHeight="1" x14ac:dyDescent="0.3">
      <c r="W52" s="241"/>
      <c r="X52" s="150"/>
      <c r="Y52" s="150"/>
      <c r="Z52" s="139"/>
      <c r="AA52" s="139"/>
    </row>
    <row r="53" spans="4:27" ht="15" customHeight="1" x14ac:dyDescent="0.3">
      <c r="W53" s="241"/>
      <c r="X53" s="150"/>
      <c r="Y53" s="150"/>
      <c r="Z53" s="139"/>
      <c r="AA53" s="186"/>
    </row>
    <row r="54" spans="4:27" ht="15" customHeight="1" x14ac:dyDescent="0.3">
      <c r="W54" s="241"/>
      <c r="X54" s="186"/>
      <c r="Y54" s="186"/>
      <c r="Z54" s="186"/>
      <c r="AA54" s="242"/>
    </row>
    <row r="56" spans="4:27" ht="15" customHeight="1" x14ac:dyDescent="0.3">
      <c r="X56" s="23"/>
      <c r="Y56" s="23"/>
      <c r="Z56" s="23"/>
      <c r="AA56" s="23"/>
    </row>
    <row r="57" spans="4:27" ht="15" customHeight="1" x14ac:dyDescent="0.3">
      <c r="X57" s="23"/>
      <c r="Y57" s="23"/>
      <c r="Z57" s="23"/>
      <c r="AA57" s="23"/>
    </row>
  </sheetData>
  <mergeCells count="9">
    <mergeCell ref="B2:C33"/>
    <mergeCell ref="T2:U33"/>
    <mergeCell ref="R3:R4"/>
    <mergeCell ref="W10:AC10"/>
    <mergeCell ref="W11:Z11"/>
    <mergeCell ref="W12:Y12"/>
    <mergeCell ref="E3:E4"/>
    <mergeCell ref="E7:K8"/>
    <mergeCell ref="M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V50"/>
  <sheetViews>
    <sheetView view="pageBreakPreview" topLeftCell="B1" zoomScale="80" zoomScaleNormal="80" zoomScaleSheetLayoutView="80" zoomScalePageLayoutView="160" workbookViewId="0">
      <selection activeCell="N47" sqref="N4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74"/>
      <c r="B1" s="474"/>
      <c r="C1" s="474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566" t="s">
        <v>3</v>
      </c>
      <c r="U1" s="566"/>
      <c r="V1" s="566"/>
    </row>
    <row r="2" spans="1:22" ht="15" customHeight="1" x14ac:dyDescent="0.3">
      <c r="A2" s="474"/>
      <c r="B2" s="566" t="s">
        <v>2</v>
      </c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66"/>
      <c r="U2" s="566"/>
      <c r="V2" s="566"/>
    </row>
    <row r="3" spans="1:22" ht="15" customHeight="1" x14ac:dyDescent="0.3">
      <c r="A3" s="474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568" t="s">
        <v>313</v>
      </c>
      <c r="S3" s="40"/>
      <c r="T3" s="566"/>
      <c r="U3" s="566"/>
      <c r="V3" s="566"/>
    </row>
    <row r="4" spans="1:22" ht="15" customHeight="1" x14ac:dyDescent="0.3">
      <c r="A4" s="474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568"/>
      <c r="S4" s="40"/>
      <c r="T4" s="566"/>
      <c r="U4" s="566"/>
      <c r="V4" s="566"/>
    </row>
    <row r="5" spans="1:22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66"/>
      <c r="U5" s="566"/>
      <c r="V5" s="566"/>
    </row>
    <row r="6" spans="1:22" ht="3.75" customHeight="1" thickTop="1" thickBot="1" x14ac:dyDescent="0.35">
      <c r="A6" s="474"/>
      <c r="B6" s="566"/>
      <c r="C6" s="566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566"/>
      <c r="U6" s="566"/>
      <c r="V6" s="566"/>
    </row>
    <row r="7" spans="1:22" ht="15" customHeight="1" thickTop="1" x14ac:dyDescent="0.3">
      <c r="A7" s="474"/>
      <c r="B7" s="566"/>
      <c r="C7" s="566"/>
      <c r="D7" s="52"/>
      <c r="E7" s="575" t="s">
        <v>71</v>
      </c>
      <c r="F7" s="575"/>
      <c r="G7" s="575"/>
      <c r="H7" s="575"/>
      <c r="I7" s="575"/>
      <c r="J7" s="575"/>
      <c r="K7" s="575"/>
      <c r="L7" s="588" t="s">
        <v>73</v>
      </c>
      <c r="M7" s="588"/>
      <c r="N7" s="588"/>
      <c r="O7" s="588"/>
      <c r="P7" s="588"/>
      <c r="Q7" s="588"/>
      <c r="R7" s="588"/>
      <c r="T7" s="566"/>
      <c r="U7" s="566"/>
      <c r="V7" s="566"/>
    </row>
    <row r="8" spans="1:22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88"/>
      <c r="M8" s="588"/>
      <c r="N8" s="588"/>
      <c r="O8" s="588"/>
      <c r="P8" s="588"/>
      <c r="Q8" s="588"/>
      <c r="R8" s="588"/>
      <c r="T8" s="566"/>
      <c r="U8" s="566"/>
      <c r="V8" s="566"/>
    </row>
    <row r="9" spans="1:22" ht="15" customHeight="1" x14ac:dyDescent="0.3">
      <c r="A9" s="474"/>
      <c r="B9" s="566"/>
      <c r="C9" s="566"/>
      <c r="D9" s="52"/>
      <c r="E9" s="1"/>
      <c r="T9" s="566"/>
      <c r="U9" s="566"/>
      <c r="V9" s="566"/>
    </row>
    <row r="10" spans="1:22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84"/>
      <c r="L10" s="484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T10" s="566"/>
      <c r="U10" s="566"/>
      <c r="V10" s="566"/>
    </row>
    <row r="11" spans="1:22" ht="15" customHeight="1" x14ac:dyDescent="0.3">
      <c r="A11" s="474"/>
      <c r="B11" s="566"/>
      <c r="C11" s="566"/>
      <c r="D11" s="52"/>
      <c r="E11" s="102"/>
      <c r="F11" s="103"/>
      <c r="G11" s="103"/>
      <c r="H11" s="103"/>
      <c r="I11" s="103"/>
      <c r="J11" s="103"/>
      <c r="K11" s="83"/>
      <c r="L11" s="84"/>
      <c r="M11" s="84"/>
      <c r="N11" s="84"/>
      <c r="O11" s="84"/>
      <c r="P11" s="84"/>
      <c r="Q11" s="84"/>
      <c r="R11" s="84"/>
      <c r="T11" s="566"/>
      <c r="U11" s="566"/>
      <c r="V11" s="566"/>
    </row>
    <row r="12" spans="1:22" ht="15" customHeight="1" x14ac:dyDescent="0.3">
      <c r="A12" s="474"/>
      <c r="B12" s="566"/>
      <c r="C12" s="566"/>
      <c r="D12" s="52"/>
      <c r="E12" s="491" t="s">
        <v>63</v>
      </c>
      <c r="F12" s="139">
        <v>29664</v>
      </c>
      <c r="G12" s="139">
        <v>23753</v>
      </c>
      <c r="H12" s="139">
        <v>26350</v>
      </c>
      <c r="I12" s="139">
        <v>29172</v>
      </c>
      <c r="J12" s="139">
        <v>26484</v>
      </c>
      <c r="K12" s="150"/>
      <c r="L12" s="150"/>
      <c r="M12" s="139">
        <v>29664</v>
      </c>
      <c r="N12" s="139">
        <v>23753</v>
      </c>
      <c r="O12" s="139">
        <v>26350</v>
      </c>
      <c r="P12" s="139">
        <v>29172</v>
      </c>
      <c r="Q12" s="139">
        <v>26484</v>
      </c>
      <c r="R12" s="487" t="s">
        <v>215</v>
      </c>
      <c r="T12" s="566"/>
      <c r="U12" s="566"/>
      <c r="V12" s="566"/>
    </row>
    <row r="13" spans="1:22" ht="15" customHeight="1" x14ac:dyDescent="0.3">
      <c r="A13" s="474"/>
      <c r="B13" s="566"/>
      <c r="C13" s="566"/>
      <c r="D13" s="52"/>
      <c r="E13" s="117" t="s">
        <v>64</v>
      </c>
      <c r="F13" s="153"/>
      <c r="G13" s="153"/>
      <c r="H13" s="153"/>
      <c r="I13" s="153"/>
      <c r="J13" s="153"/>
      <c r="K13" s="150"/>
      <c r="L13" s="150"/>
      <c r="M13" s="154"/>
      <c r="N13" s="154"/>
      <c r="O13" s="154"/>
      <c r="P13" s="154"/>
      <c r="Q13" s="154"/>
      <c r="R13" s="132" t="s">
        <v>74</v>
      </c>
      <c r="T13" s="566"/>
      <c r="U13" s="566"/>
      <c r="V13" s="566"/>
    </row>
    <row r="14" spans="1:22" ht="15" customHeight="1" x14ac:dyDescent="0.3">
      <c r="A14" s="474"/>
      <c r="B14" s="566"/>
      <c r="C14" s="566"/>
      <c r="D14" s="52"/>
      <c r="E14" s="132" t="s">
        <v>65</v>
      </c>
      <c r="F14" s="150">
        <v>914</v>
      </c>
      <c r="G14" s="150">
        <v>745</v>
      </c>
      <c r="H14" s="150">
        <v>723</v>
      </c>
      <c r="I14" s="150">
        <v>793</v>
      </c>
      <c r="J14" s="150">
        <v>822</v>
      </c>
      <c r="K14" s="150"/>
      <c r="L14" s="150"/>
      <c r="M14" s="155">
        <v>379</v>
      </c>
      <c r="N14" s="155">
        <v>338</v>
      </c>
      <c r="O14" s="155">
        <v>312</v>
      </c>
      <c r="P14" s="155">
        <v>380</v>
      </c>
      <c r="Q14" s="155">
        <v>368</v>
      </c>
      <c r="R14" s="159" t="s">
        <v>191</v>
      </c>
      <c r="T14" s="566"/>
      <c r="U14" s="566"/>
      <c r="V14" s="566"/>
    </row>
    <row r="15" spans="1:22" ht="15" customHeight="1" x14ac:dyDescent="0.3">
      <c r="A15" s="474"/>
      <c r="B15" s="566"/>
      <c r="C15" s="566"/>
      <c r="D15" s="52"/>
      <c r="E15" s="132" t="s">
        <v>47</v>
      </c>
      <c r="F15" s="150">
        <v>4458</v>
      </c>
      <c r="G15" s="150">
        <v>3494</v>
      </c>
      <c r="H15" s="150">
        <v>3798</v>
      </c>
      <c r="I15" s="150">
        <v>4033</v>
      </c>
      <c r="J15" s="150">
        <v>3575</v>
      </c>
      <c r="K15" s="150"/>
      <c r="L15" s="150"/>
      <c r="M15" s="155">
        <v>2267</v>
      </c>
      <c r="N15" s="155">
        <v>1830</v>
      </c>
      <c r="O15" s="155">
        <v>1953</v>
      </c>
      <c r="P15" s="155">
        <v>2022</v>
      </c>
      <c r="Q15" s="155">
        <v>1994</v>
      </c>
      <c r="R15" s="160" t="s">
        <v>47</v>
      </c>
      <c r="T15" s="566"/>
      <c r="U15" s="566"/>
      <c r="V15" s="566"/>
    </row>
    <row r="16" spans="1:22" ht="15" customHeight="1" x14ac:dyDescent="0.3">
      <c r="A16" s="474"/>
      <c r="B16" s="566"/>
      <c r="C16" s="566"/>
      <c r="D16" s="52"/>
      <c r="E16" s="145" t="s">
        <v>48</v>
      </c>
      <c r="F16" s="150">
        <v>10496</v>
      </c>
      <c r="G16" s="150">
        <v>8039</v>
      </c>
      <c r="H16" s="150">
        <v>8918</v>
      </c>
      <c r="I16" s="150">
        <v>9163</v>
      </c>
      <c r="J16" s="150">
        <v>8018</v>
      </c>
      <c r="K16" s="150"/>
      <c r="L16" s="150"/>
      <c r="M16" s="119">
        <v>8431</v>
      </c>
      <c r="N16" s="119">
        <v>6323</v>
      </c>
      <c r="O16" s="119">
        <v>6886</v>
      </c>
      <c r="P16" s="119">
        <v>7369</v>
      </c>
      <c r="Q16" s="119">
        <v>6261</v>
      </c>
      <c r="R16" s="160" t="s">
        <v>48</v>
      </c>
      <c r="T16" s="566"/>
      <c r="U16" s="566"/>
      <c r="V16" s="566"/>
    </row>
    <row r="17" spans="1:22" ht="15" customHeight="1" x14ac:dyDescent="0.3">
      <c r="A17" s="474"/>
      <c r="B17" s="566"/>
      <c r="C17" s="566"/>
      <c r="D17" s="52"/>
      <c r="E17" s="145" t="s">
        <v>49</v>
      </c>
      <c r="F17" s="150">
        <v>6648</v>
      </c>
      <c r="G17" s="150">
        <v>5207</v>
      </c>
      <c r="H17" s="150">
        <v>5820</v>
      </c>
      <c r="I17" s="150">
        <v>6755</v>
      </c>
      <c r="J17" s="150">
        <v>5843</v>
      </c>
      <c r="K17" s="150"/>
      <c r="L17" s="150"/>
      <c r="M17" s="154">
        <v>7984</v>
      </c>
      <c r="N17" s="154">
        <v>6194</v>
      </c>
      <c r="O17" s="154">
        <v>7151</v>
      </c>
      <c r="P17" s="154">
        <v>7526</v>
      </c>
      <c r="Q17" s="154">
        <v>6673</v>
      </c>
      <c r="R17" s="160" t="s">
        <v>49</v>
      </c>
      <c r="T17" s="566"/>
      <c r="U17" s="566"/>
      <c r="V17" s="566"/>
    </row>
    <row r="18" spans="1:22" ht="15" customHeight="1" x14ac:dyDescent="0.3">
      <c r="A18" s="474"/>
      <c r="B18" s="566"/>
      <c r="C18" s="566"/>
      <c r="D18" s="52"/>
      <c r="E18" s="133" t="s">
        <v>50</v>
      </c>
      <c r="F18" s="121">
        <v>3235</v>
      </c>
      <c r="G18" s="121">
        <v>2625</v>
      </c>
      <c r="H18" s="121">
        <v>2998</v>
      </c>
      <c r="I18" s="121">
        <v>3385</v>
      </c>
      <c r="J18" s="121">
        <v>3191</v>
      </c>
      <c r="K18" s="150"/>
      <c r="L18" s="150"/>
      <c r="M18" s="119">
        <v>4645</v>
      </c>
      <c r="N18" s="119">
        <v>3744</v>
      </c>
      <c r="O18" s="119">
        <v>4121</v>
      </c>
      <c r="P18" s="119">
        <v>4595</v>
      </c>
      <c r="Q18" s="119">
        <v>4171</v>
      </c>
      <c r="R18" s="160" t="s">
        <v>50</v>
      </c>
      <c r="T18" s="566"/>
      <c r="U18" s="566"/>
      <c r="V18" s="566"/>
    </row>
    <row r="19" spans="1:22" ht="15" customHeight="1" x14ac:dyDescent="0.3">
      <c r="A19" s="474"/>
      <c r="B19" s="566"/>
      <c r="C19" s="566"/>
      <c r="D19" s="52"/>
      <c r="E19" s="145" t="s">
        <v>51</v>
      </c>
      <c r="F19" s="150">
        <v>1664</v>
      </c>
      <c r="G19" s="150">
        <v>1482</v>
      </c>
      <c r="H19" s="150">
        <v>1670</v>
      </c>
      <c r="I19" s="150">
        <v>1941</v>
      </c>
      <c r="J19" s="150">
        <v>1903</v>
      </c>
      <c r="K19" s="150"/>
      <c r="L19" s="150"/>
      <c r="M19" s="119">
        <v>2541</v>
      </c>
      <c r="N19" s="119">
        <v>2135</v>
      </c>
      <c r="O19" s="119">
        <v>2356</v>
      </c>
      <c r="P19" s="119">
        <v>2828</v>
      </c>
      <c r="Q19" s="119">
        <v>2582</v>
      </c>
      <c r="R19" s="160" t="s">
        <v>51</v>
      </c>
      <c r="T19" s="566"/>
      <c r="U19" s="566"/>
      <c r="V19" s="566"/>
    </row>
    <row r="20" spans="1:22" ht="15" customHeight="1" x14ac:dyDescent="0.3">
      <c r="A20" s="474"/>
      <c r="B20" s="566"/>
      <c r="C20" s="566"/>
      <c r="D20" s="52"/>
      <c r="E20" s="145" t="s">
        <v>52</v>
      </c>
      <c r="F20" s="150">
        <v>958</v>
      </c>
      <c r="G20" s="150">
        <v>906</v>
      </c>
      <c r="H20" s="150">
        <v>1009</v>
      </c>
      <c r="I20" s="150">
        <v>1311</v>
      </c>
      <c r="J20" s="150">
        <v>1343</v>
      </c>
      <c r="K20" s="150"/>
      <c r="L20" s="150"/>
      <c r="M20" s="119">
        <v>1321</v>
      </c>
      <c r="N20" s="119">
        <v>1190</v>
      </c>
      <c r="O20" s="119">
        <v>1356</v>
      </c>
      <c r="P20" s="119">
        <v>1691</v>
      </c>
      <c r="Q20" s="119">
        <v>1675</v>
      </c>
      <c r="R20" s="160" t="s">
        <v>52</v>
      </c>
      <c r="T20" s="566"/>
      <c r="U20" s="566"/>
      <c r="V20" s="566"/>
    </row>
    <row r="21" spans="1:22" ht="15" customHeight="1" x14ac:dyDescent="0.3">
      <c r="A21" s="474"/>
      <c r="B21" s="566"/>
      <c r="C21" s="566"/>
      <c r="D21" s="52"/>
      <c r="E21" s="145" t="s">
        <v>53</v>
      </c>
      <c r="F21" s="150">
        <v>563</v>
      </c>
      <c r="G21" s="150">
        <v>563</v>
      </c>
      <c r="H21" s="150">
        <v>585</v>
      </c>
      <c r="I21" s="150">
        <v>825</v>
      </c>
      <c r="J21" s="150">
        <v>817</v>
      </c>
      <c r="K21" s="150"/>
      <c r="L21" s="150"/>
      <c r="M21" s="119">
        <v>815</v>
      </c>
      <c r="N21" s="119">
        <v>710</v>
      </c>
      <c r="O21" s="119">
        <v>793</v>
      </c>
      <c r="P21" s="119">
        <v>1114</v>
      </c>
      <c r="Q21" s="119">
        <v>1127</v>
      </c>
      <c r="R21" s="160" t="s">
        <v>53</v>
      </c>
      <c r="T21" s="566"/>
      <c r="U21" s="566"/>
      <c r="V21" s="566"/>
    </row>
    <row r="22" spans="1:22" ht="15" customHeight="1" x14ac:dyDescent="0.3">
      <c r="A22" s="474"/>
      <c r="B22" s="566"/>
      <c r="C22" s="566"/>
      <c r="D22" s="52"/>
      <c r="E22" s="145" t="s">
        <v>54</v>
      </c>
      <c r="F22" s="150">
        <v>344</v>
      </c>
      <c r="G22" s="150">
        <v>339</v>
      </c>
      <c r="H22" s="150">
        <v>424</v>
      </c>
      <c r="I22" s="150">
        <v>487</v>
      </c>
      <c r="J22" s="150">
        <v>499</v>
      </c>
      <c r="K22" s="150"/>
      <c r="L22" s="150"/>
      <c r="M22" s="119">
        <v>497</v>
      </c>
      <c r="N22" s="119">
        <v>520</v>
      </c>
      <c r="O22" s="119">
        <v>584</v>
      </c>
      <c r="P22" s="119">
        <v>710</v>
      </c>
      <c r="Q22" s="119">
        <v>710</v>
      </c>
      <c r="R22" s="160" t="s">
        <v>54</v>
      </c>
      <c r="T22" s="566"/>
      <c r="U22" s="566"/>
      <c r="V22" s="566"/>
    </row>
    <row r="23" spans="1:22" ht="15" customHeight="1" x14ac:dyDescent="0.3">
      <c r="A23" s="474"/>
      <c r="B23" s="566"/>
      <c r="C23" s="566"/>
      <c r="D23" s="52"/>
      <c r="E23" s="132" t="s">
        <v>55</v>
      </c>
      <c r="F23" s="150">
        <v>237</v>
      </c>
      <c r="G23" s="150">
        <v>209</v>
      </c>
      <c r="H23" s="150">
        <v>236</v>
      </c>
      <c r="I23" s="150">
        <v>257</v>
      </c>
      <c r="J23" s="150">
        <v>265</v>
      </c>
      <c r="K23" s="150"/>
      <c r="L23" s="150"/>
      <c r="M23" s="119">
        <v>409</v>
      </c>
      <c r="N23" s="119">
        <v>390</v>
      </c>
      <c r="O23" s="119">
        <v>432</v>
      </c>
      <c r="P23" s="119">
        <v>470</v>
      </c>
      <c r="Q23" s="119">
        <v>475</v>
      </c>
      <c r="R23" s="160" t="s">
        <v>55</v>
      </c>
      <c r="T23" s="566"/>
      <c r="U23" s="566"/>
      <c r="V23" s="566"/>
    </row>
    <row r="24" spans="1:22" ht="15" customHeight="1" x14ac:dyDescent="0.3">
      <c r="A24" s="474"/>
      <c r="B24" s="566"/>
      <c r="C24" s="566"/>
      <c r="D24" s="52"/>
      <c r="E24" s="132" t="s">
        <v>226</v>
      </c>
      <c r="F24" s="150">
        <v>147</v>
      </c>
      <c r="G24" s="150">
        <v>144</v>
      </c>
      <c r="H24" s="150">
        <v>169</v>
      </c>
      <c r="I24" s="150">
        <v>222</v>
      </c>
      <c r="J24" s="150">
        <v>208</v>
      </c>
      <c r="K24" s="150"/>
      <c r="L24" s="150"/>
      <c r="M24" s="119">
        <v>375</v>
      </c>
      <c r="N24" s="119">
        <v>379</v>
      </c>
      <c r="O24" s="119">
        <v>406</v>
      </c>
      <c r="P24" s="119">
        <v>467</v>
      </c>
      <c r="Q24" s="119">
        <v>448</v>
      </c>
      <c r="R24" s="160" t="s">
        <v>226</v>
      </c>
      <c r="T24" s="566"/>
      <c r="U24" s="566"/>
      <c r="V24" s="566"/>
    </row>
    <row r="25" spans="1:22" ht="15" customHeight="1" x14ac:dyDescent="0.3">
      <c r="A25" s="474"/>
      <c r="B25" s="566"/>
      <c r="C25" s="566"/>
      <c r="D25" s="52"/>
      <c r="E25" s="487" t="s">
        <v>141</v>
      </c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487" t="s">
        <v>214</v>
      </c>
      <c r="T25" s="566"/>
      <c r="U25" s="566"/>
      <c r="V25" s="566"/>
    </row>
    <row r="26" spans="1:22" ht="15" customHeight="1" x14ac:dyDescent="0.3">
      <c r="A26" s="474"/>
      <c r="B26" s="566"/>
      <c r="C26" s="566"/>
      <c r="D26" s="52"/>
      <c r="E26" s="132" t="s">
        <v>66</v>
      </c>
      <c r="F26" s="183">
        <v>2153</v>
      </c>
      <c r="G26" s="183">
        <v>1754</v>
      </c>
      <c r="H26" s="183">
        <v>1882</v>
      </c>
      <c r="I26" s="183">
        <v>2195</v>
      </c>
      <c r="J26" s="183">
        <v>2326</v>
      </c>
      <c r="K26" s="184"/>
      <c r="L26" s="184"/>
      <c r="M26" s="183">
        <v>1958</v>
      </c>
      <c r="N26" s="183">
        <v>1562</v>
      </c>
      <c r="O26" s="183">
        <v>1732</v>
      </c>
      <c r="P26" s="183">
        <v>2042</v>
      </c>
      <c r="Q26" s="183">
        <v>2228</v>
      </c>
      <c r="R26" s="160" t="s">
        <v>75</v>
      </c>
      <c r="T26" s="566"/>
      <c r="U26" s="566"/>
      <c r="V26" s="566"/>
    </row>
    <row r="27" spans="1:22" ht="15" customHeight="1" x14ac:dyDescent="0.3">
      <c r="A27" s="474"/>
      <c r="B27" s="566"/>
      <c r="C27" s="566"/>
      <c r="D27" s="52"/>
      <c r="E27" s="132" t="s">
        <v>67</v>
      </c>
      <c r="F27" s="183">
        <v>2883</v>
      </c>
      <c r="G27" s="183">
        <v>2062</v>
      </c>
      <c r="H27" s="183">
        <v>2373</v>
      </c>
      <c r="I27" s="183">
        <v>2576</v>
      </c>
      <c r="J27" s="183">
        <v>2554</v>
      </c>
      <c r="K27" s="362"/>
      <c r="L27" s="184"/>
      <c r="M27" s="183">
        <v>4882</v>
      </c>
      <c r="N27" s="183">
        <v>3660</v>
      </c>
      <c r="O27" s="183">
        <v>4071</v>
      </c>
      <c r="P27" s="183">
        <v>4338</v>
      </c>
      <c r="Q27" s="183">
        <v>4258</v>
      </c>
      <c r="R27" s="160" t="s">
        <v>76</v>
      </c>
      <c r="T27" s="566"/>
      <c r="U27" s="566"/>
      <c r="V27" s="566"/>
    </row>
    <row r="28" spans="1:22" ht="15" customHeight="1" x14ac:dyDescent="0.3">
      <c r="A28" s="474"/>
      <c r="B28" s="566"/>
      <c r="C28" s="566"/>
      <c r="D28" s="52"/>
      <c r="E28" s="132" t="s">
        <v>68</v>
      </c>
      <c r="F28" s="183">
        <v>12434</v>
      </c>
      <c r="G28" s="183">
        <v>10124</v>
      </c>
      <c r="H28" s="183">
        <v>10449</v>
      </c>
      <c r="I28" s="183">
        <v>9359</v>
      </c>
      <c r="J28" s="183">
        <v>8241</v>
      </c>
      <c r="K28" s="362"/>
      <c r="L28" s="362"/>
      <c r="M28" s="183">
        <v>14386</v>
      </c>
      <c r="N28" s="183">
        <v>11676</v>
      </c>
      <c r="O28" s="183">
        <v>12126</v>
      </c>
      <c r="P28" s="183">
        <v>11385</v>
      </c>
      <c r="Q28" s="183">
        <v>9903</v>
      </c>
      <c r="R28" s="160" t="s">
        <v>77</v>
      </c>
      <c r="T28" s="566"/>
      <c r="U28" s="566"/>
      <c r="V28" s="566"/>
    </row>
    <row r="29" spans="1:22" ht="15" customHeight="1" x14ac:dyDescent="0.3">
      <c r="A29" s="474"/>
      <c r="B29" s="566"/>
      <c r="C29" s="566"/>
      <c r="D29" s="52"/>
      <c r="E29" s="132" t="s">
        <v>69</v>
      </c>
      <c r="F29" s="183">
        <v>12194</v>
      </c>
      <c r="G29" s="183">
        <v>9813</v>
      </c>
      <c r="H29" s="183">
        <v>10727</v>
      </c>
      <c r="I29" s="183">
        <v>11859</v>
      </c>
      <c r="J29" s="183">
        <v>10383</v>
      </c>
      <c r="K29" s="362"/>
      <c r="L29" s="362"/>
      <c r="M29" s="183">
        <v>8438</v>
      </c>
      <c r="N29" s="183">
        <v>6855</v>
      </c>
      <c r="O29" s="183">
        <v>7507</v>
      </c>
      <c r="P29" s="183">
        <v>8228</v>
      </c>
      <c r="Q29" s="183">
        <v>7050</v>
      </c>
      <c r="R29" s="160" t="s">
        <v>78</v>
      </c>
      <c r="T29" s="566"/>
      <c r="U29" s="566"/>
      <c r="V29" s="566"/>
    </row>
    <row r="30" spans="1:22" ht="15" customHeight="1" x14ac:dyDescent="0.3">
      <c r="A30" s="474"/>
      <c r="B30" s="566"/>
      <c r="C30" s="566"/>
      <c r="D30" s="52"/>
      <c r="E30" s="132" t="s">
        <v>369</v>
      </c>
      <c r="F30" s="150" t="s">
        <v>370</v>
      </c>
      <c r="G30" s="150" t="s">
        <v>370</v>
      </c>
      <c r="H30" s="443">
        <v>919</v>
      </c>
      <c r="I30" s="443">
        <v>3183</v>
      </c>
      <c r="J30" s="443">
        <v>2980</v>
      </c>
      <c r="K30" s="150"/>
      <c r="L30" s="150"/>
      <c r="M30" s="150" t="s">
        <v>370</v>
      </c>
      <c r="N30" s="150" t="s">
        <v>370</v>
      </c>
      <c r="O30" s="443">
        <v>914</v>
      </c>
      <c r="P30" s="443">
        <v>3179</v>
      </c>
      <c r="Q30" s="443">
        <v>3045</v>
      </c>
      <c r="R30" s="437" t="s">
        <v>371</v>
      </c>
      <c r="T30" s="566"/>
      <c r="U30" s="566"/>
      <c r="V30" s="566"/>
    </row>
    <row r="31" spans="1:22" ht="15" customHeight="1" x14ac:dyDescent="0.3">
      <c r="A31" s="474"/>
      <c r="B31" s="566"/>
      <c r="C31" s="566"/>
      <c r="D31" s="52"/>
      <c r="E31" s="125" t="s">
        <v>70</v>
      </c>
      <c r="F31" s="157">
        <v>31.4</v>
      </c>
      <c r="G31" s="157">
        <v>31.9</v>
      </c>
      <c r="H31" s="157">
        <v>32.1</v>
      </c>
      <c r="I31" s="157">
        <v>32.590000000000003</v>
      </c>
      <c r="J31" s="157">
        <v>32.950000000000003</v>
      </c>
      <c r="K31" s="157"/>
      <c r="L31" s="157"/>
      <c r="M31" s="157">
        <v>34.299999999999997</v>
      </c>
      <c r="N31" s="157">
        <v>34.9</v>
      </c>
      <c r="O31" s="157">
        <v>34.950000000000003</v>
      </c>
      <c r="P31" s="157">
        <v>35.450000000000003</v>
      </c>
      <c r="Q31" s="157">
        <v>35.76</v>
      </c>
      <c r="R31" s="133" t="s">
        <v>79</v>
      </c>
      <c r="T31" s="566"/>
      <c r="U31" s="566"/>
      <c r="V31" s="566"/>
    </row>
    <row r="32" spans="1:22" ht="15" customHeight="1" x14ac:dyDescent="0.3">
      <c r="A32" s="474"/>
      <c r="B32" s="566"/>
      <c r="C32" s="566"/>
      <c r="D32" s="52"/>
      <c r="E32" s="125" t="s">
        <v>72</v>
      </c>
      <c r="F32" s="157">
        <v>28.8</v>
      </c>
      <c r="G32" s="157">
        <v>28.9</v>
      </c>
      <c r="H32" s="157">
        <v>29.1</v>
      </c>
      <c r="I32" s="157">
        <v>29.36</v>
      </c>
      <c r="J32" s="157">
        <v>29.57</v>
      </c>
      <c r="K32" s="157"/>
      <c r="L32" s="157"/>
      <c r="M32" s="157">
        <v>31.3</v>
      </c>
      <c r="N32" s="157">
        <v>31.5</v>
      </c>
      <c r="O32" s="157">
        <v>31.7</v>
      </c>
      <c r="P32" s="157">
        <v>31.86</v>
      </c>
      <c r="Q32" s="157">
        <v>32.04</v>
      </c>
      <c r="R32" s="189" t="s">
        <v>80</v>
      </c>
      <c r="T32" s="566"/>
      <c r="U32" s="566"/>
      <c r="V32" s="566"/>
    </row>
    <row r="33" spans="1:22" ht="97.5" customHeight="1" x14ac:dyDescent="0.3">
      <c r="A33" s="474"/>
      <c r="B33" s="566"/>
      <c r="C33" s="566"/>
      <c r="D33" s="52"/>
      <c r="E33" s="187" t="s">
        <v>85</v>
      </c>
      <c r="F33" s="188">
        <v>10.63</v>
      </c>
      <c r="G33" s="188">
        <v>8.5</v>
      </c>
      <c r="H33" s="188">
        <v>9.48</v>
      </c>
      <c r="I33" s="188">
        <v>10.52</v>
      </c>
      <c r="J33" s="509">
        <v>9.5500000000000007</v>
      </c>
      <c r="K33" s="158"/>
      <c r="L33" s="158"/>
      <c r="M33" s="188">
        <v>11.14</v>
      </c>
      <c r="N33" s="188">
        <v>8.91</v>
      </c>
      <c r="O33" s="188">
        <v>9.91</v>
      </c>
      <c r="P33" s="188">
        <v>10.99</v>
      </c>
      <c r="Q33" s="188">
        <v>9.98</v>
      </c>
      <c r="R33" s="189" t="s">
        <v>318</v>
      </c>
      <c r="T33" s="566"/>
      <c r="U33" s="566"/>
      <c r="V33" s="566"/>
    </row>
    <row r="34" spans="1:22" ht="15" customHeight="1" x14ac:dyDescent="0.3">
      <c r="A34" s="475"/>
      <c r="B34" s="475"/>
      <c r="C34" s="475"/>
      <c r="D34" s="36"/>
      <c r="E34" s="115"/>
      <c r="F34" s="115"/>
      <c r="G34" s="115"/>
      <c r="H34" s="115"/>
      <c r="I34" s="115"/>
      <c r="J34" s="281"/>
      <c r="K34" s="115"/>
      <c r="L34" s="115"/>
      <c r="M34" s="115"/>
      <c r="N34" s="115"/>
      <c r="O34" s="115"/>
      <c r="P34" s="115"/>
      <c r="Q34" s="115"/>
      <c r="R34" s="114"/>
    </row>
    <row r="35" spans="1:22" ht="15" customHeight="1" x14ac:dyDescent="0.3">
      <c r="A35" s="475"/>
      <c r="B35" s="475"/>
      <c r="C35" s="475"/>
      <c r="D35" s="36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5"/>
    </row>
    <row r="36" spans="1:22" ht="15" customHeight="1" x14ac:dyDescent="0.3">
      <c r="D36" s="36"/>
      <c r="J36" s="23"/>
      <c r="Q36" s="23"/>
    </row>
    <row r="37" spans="1:22" ht="15" customHeight="1" x14ac:dyDescent="0.3">
      <c r="D37" s="36"/>
      <c r="E37" s="9"/>
      <c r="F37" s="3"/>
      <c r="G37" s="3"/>
      <c r="H37" s="3"/>
      <c r="I37" s="3"/>
      <c r="J37" s="4"/>
      <c r="K37" s="5"/>
      <c r="M37" s="10"/>
      <c r="N37" s="12"/>
      <c r="O37" s="12"/>
      <c r="P37" s="12"/>
      <c r="Q37" s="12"/>
      <c r="R37" s="36"/>
    </row>
    <row r="38" spans="1:22" ht="15" customHeight="1" x14ac:dyDescent="0.3">
      <c r="D38" s="36"/>
      <c r="F38" s="24"/>
      <c r="G38" s="24"/>
      <c r="H38" s="24"/>
      <c r="I38" s="24"/>
      <c r="J38" s="139"/>
      <c r="K38" s="24"/>
      <c r="L38" s="24"/>
      <c r="M38" s="24"/>
      <c r="N38" s="24"/>
      <c r="O38" s="24"/>
      <c r="P38" s="24"/>
      <c r="Q38" s="305"/>
      <c r="R38" s="24"/>
    </row>
    <row r="39" spans="1:22" ht="15" customHeight="1" x14ac:dyDescent="0.3">
      <c r="D39" s="36"/>
      <c r="Q39" s="24"/>
      <c r="R39" s="59"/>
    </row>
    <row r="40" spans="1:22" ht="15" customHeight="1" x14ac:dyDescent="0.3">
      <c r="D40" s="36"/>
    </row>
    <row r="41" spans="1:22" ht="15" customHeight="1" x14ac:dyDescent="0.3">
      <c r="D41" s="36"/>
    </row>
    <row r="42" spans="1:22" ht="15" customHeight="1" x14ac:dyDescent="0.3">
      <c r="D42" s="36"/>
    </row>
    <row r="43" spans="1:22" ht="15" customHeight="1" x14ac:dyDescent="0.3">
      <c r="D43" s="36"/>
    </row>
    <row r="44" spans="1:22" ht="15" customHeight="1" x14ac:dyDescent="0.3">
      <c r="D44" s="36"/>
      <c r="F44" s="113"/>
      <c r="G44" s="139"/>
      <c r="H44" s="139"/>
      <c r="I44" s="139"/>
      <c r="J44" s="139"/>
      <c r="M44" s="305"/>
      <c r="N44" s="305"/>
      <c r="O44" s="305"/>
      <c r="P44" s="305"/>
      <c r="Q44" s="305"/>
    </row>
    <row r="45" spans="1:22" ht="15" customHeight="1" x14ac:dyDescent="0.3">
      <c r="D45" s="36"/>
      <c r="F45" s="444"/>
      <c r="G45" s="444"/>
    </row>
    <row r="46" spans="1:22" ht="15" customHeight="1" x14ac:dyDescent="0.3">
      <c r="D46" s="36"/>
      <c r="F46" s="370"/>
      <c r="G46" s="370"/>
    </row>
    <row r="47" spans="1:22" ht="15" customHeight="1" x14ac:dyDescent="0.3">
      <c r="D47" s="36"/>
      <c r="F47" s="139"/>
      <c r="G47" s="139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6">
    <mergeCell ref="T1:V33"/>
    <mergeCell ref="B2:C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V50"/>
  <sheetViews>
    <sheetView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74"/>
      <c r="B1" s="474"/>
      <c r="C1" s="474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474"/>
      <c r="U1" s="474"/>
      <c r="V1" s="474"/>
    </row>
    <row r="2" spans="1:22" ht="15" customHeight="1" x14ac:dyDescent="0.3">
      <c r="A2" s="474"/>
      <c r="B2" s="566" t="s">
        <v>2</v>
      </c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66" t="s">
        <v>3</v>
      </c>
      <c r="U2" s="566"/>
      <c r="V2" s="474"/>
    </row>
    <row r="3" spans="1:22" ht="15" customHeight="1" x14ac:dyDescent="0.3">
      <c r="A3" s="474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568" t="s">
        <v>313</v>
      </c>
      <c r="S3" s="40"/>
      <c r="T3" s="566"/>
      <c r="U3" s="566"/>
      <c r="V3" s="474"/>
    </row>
    <row r="4" spans="1:22" ht="15" customHeight="1" x14ac:dyDescent="0.3">
      <c r="A4" s="474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568"/>
      <c r="S4" s="40"/>
      <c r="T4" s="566"/>
      <c r="U4" s="566"/>
      <c r="V4" s="474"/>
    </row>
    <row r="5" spans="1:22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66"/>
      <c r="U5" s="566"/>
      <c r="V5" s="474"/>
    </row>
    <row r="6" spans="1:22" ht="3.75" customHeight="1" thickTop="1" thickBot="1" x14ac:dyDescent="0.35">
      <c r="A6" s="474"/>
      <c r="B6" s="566"/>
      <c r="C6" s="566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566"/>
      <c r="U6" s="566"/>
      <c r="V6" s="474"/>
    </row>
    <row r="7" spans="1:22" ht="15" customHeight="1" thickTop="1" x14ac:dyDescent="0.3">
      <c r="A7" s="474"/>
      <c r="B7" s="566"/>
      <c r="C7" s="566"/>
      <c r="D7" s="52"/>
      <c r="E7" s="575" t="s">
        <v>86</v>
      </c>
      <c r="F7" s="575"/>
      <c r="G7" s="575"/>
      <c r="H7" s="575"/>
      <c r="I7" s="575"/>
      <c r="J7" s="575"/>
      <c r="K7" s="575"/>
      <c r="L7" s="588" t="s">
        <v>87</v>
      </c>
      <c r="M7" s="588"/>
      <c r="N7" s="588"/>
      <c r="O7" s="588"/>
      <c r="P7" s="588"/>
      <c r="Q7" s="588"/>
      <c r="R7" s="588"/>
      <c r="T7" s="566"/>
      <c r="U7" s="566"/>
      <c r="V7" s="474"/>
    </row>
    <row r="8" spans="1:22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88"/>
      <c r="M8" s="588"/>
      <c r="N8" s="588"/>
      <c r="O8" s="588"/>
      <c r="P8" s="588"/>
      <c r="Q8" s="588"/>
      <c r="R8" s="588"/>
      <c r="T8" s="566"/>
      <c r="U8" s="566"/>
      <c r="V8" s="474"/>
    </row>
    <row r="9" spans="1:22" ht="15" customHeight="1" x14ac:dyDescent="0.3">
      <c r="A9" s="474"/>
      <c r="B9" s="566"/>
      <c r="C9" s="566"/>
      <c r="D9" s="52"/>
      <c r="E9" s="1"/>
      <c r="T9" s="566"/>
      <c r="U9" s="566"/>
      <c r="V9" s="474"/>
    </row>
    <row r="10" spans="1:22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84"/>
      <c r="L10" s="484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R10" s="192"/>
      <c r="T10" s="566"/>
      <c r="U10" s="566"/>
      <c r="V10" s="474"/>
    </row>
    <row r="11" spans="1:22" ht="15" customHeight="1" x14ac:dyDescent="0.3">
      <c r="A11" s="474"/>
      <c r="B11" s="566"/>
      <c r="C11" s="566"/>
      <c r="D11" s="52"/>
      <c r="E11" s="102"/>
      <c r="F11" s="103"/>
      <c r="G11" s="103"/>
      <c r="H11" s="103"/>
      <c r="I11" s="103"/>
      <c r="J11" s="103"/>
      <c r="K11" s="83"/>
      <c r="L11" s="85"/>
      <c r="M11" s="85"/>
      <c r="N11" s="85"/>
      <c r="O11" s="85"/>
      <c r="P11" s="85"/>
      <c r="Q11" s="85"/>
      <c r="R11" s="85"/>
      <c r="T11" s="566"/>
      <c r="U11" s="566"/>
      <c r="V11" s="474"/>
    </row>
    <row r="12" spans="1:22" ht="15" customHeight="1" x14ac:dyDescent="0.3">
      <c r="A12" s="474"/>
      <c r="B12" s="566"/>
      <c r="C12" s="566"/>
      <c r="D12" s="52"/>
      <c r="E12" s="491" t="s">
        <v>88</v>
      </c>
      <c r="F12" s="139">
        <v>9466</v>
      </c>
      <c r="G12" s="139">
        <v>8295</v>
      </c>
      <c r="H12" s="139">
        <v>8131</v>
      </c>
      <c r="I12" s="139">
        <v>8180</v>
      </c>
      <c r="J12" s="139">
        <v>8205</v>
      </c>
      <c r="K12" s="150"/>
      <c r="L12" s="150"/>
      <c r="M12" s="139">
        <v>9466</v>
      </c>
      <c r="N12" s="139">
        <v>8295</v>
      </c>
      <c r="O12" s="139">
        <v>8131</v>
      </c>
      <c r="P12" s="139">
        <v>8180</v>
      </c>
      <c r="Q12" s="139">
        <v>8205</v>
      </c>
      <c r="R12" s="496" t="s">
        <v>309</v>
      </c>
      <c r="T12" s="566"/>
      <c r="U12" s="566"/>
      <c r="V12" s="474"/>
    </row>
    <row r="13" spans="1:22" ht="15" customHeight="1" x14ac:dyDescent="0.3">
      <c r="A13" s="474"/>
      <c r="B13" s="566"/>
      <c r="C13" s="566"/>
      <c r="D13" s="52"/>
      <c r="E13" s="117" t="s">
        <v>64</v>
      </c>
      <c r="F13" s="153"/>
      <c r="G13" s="153"/>
      <c r="H13" s="153"/>
      <c r="I13" s="153"/>
      <c r="J13" s="153"/>
      <c r="K13" s="150"/>
      <c r="L13" s="150"/>
      <c r="M13" s="154"/>
      <c r="N13" s="154"/>
      <c r="O13" s="154"/>
      <c r="P13" s="154"/>
      <c r="Q13" s="154"/>
      <c r="R13" s="132" t="s">
        <v>74</v>
      </c>
      <c r="T13" s="566"/>
      <c r="U13" s="566"/>
      <c r="V13" s="474"/>
    </row>
    <row r="14" spans="1:22" ht="15" customHeight="1" x14ac:dyDescent="0.3">
      <c r="A14" s="474"/>
      <c r="B14" s="566"/>
      <c r="C14" s="566"/>
      <c r="D14" s="52"/>
      <c r="E14" s="132" t="s">
        <v>65</v>
      </c>
      <c r="F14" s="150">
        <v>15</v>
      </c>
      <c r="G14" s="150">
        <v>9</v>
      </c>
      <c r="H14" s="150">
        <v>14</v>
      </c>
      <c r="I14" s="150">
        <v>12</v>
      </c>
      <c r="J14" s="150">
        <v>15</v>
      </c>
      <c r="K14" s="150"/>
      <c r="L14" s="150"/>
      <c r="M14" s="155">
        <v>6</v>
      </c>
      <c r="N14" s="155">
        <v>1</v>
      </c>
      <c r="O14" s="155">
        <v>1</v>
      </c>
      <c r="P14" s="155">
        <v>1</v>
      </c>
      <c r="Q14" s="155">
        <v>3</v>
      </c>
      <c r="R14" s="159" t="s">
        <v>191</v>
      </c>
      <c r="T14" s="566"/>
      <c r="U14" s="566"/>
      <c r="V14" s="474"/>
    </row>
    <row r="15" spans="1:22" ht="15" customHeight="1" x14ac:dyDescent="0.3">
      <c r="A15" s="474"/>
      <c r="B15" s="566"/>
      <c r="C15" s="566"/>
      <c r="D15" s="52"/>
      <c r="E15" s="132" t="s">
        <v>47</v>
      </c>
      <c r="F15" s="150">
        <v>250</v>
      </c>
      <c r="G15" s="150">
        <v>173</v>
      </c>
      <c r="H15" s="150">
        <v>198</v>
      </c>
      <c r="I15" s="150">
        <v>168</v>
      </c>
      <c r="J15" s="150">
        <v>163</v>
      </c>
      <c r="K15" s="150"/>
      <c r="L15" s="150"/>
      <c r="M15" s="155">
        <v>81</v>
      </c>
      <c r="N15" s="155">
        <v>72</v>
      </c>
      <c r="O15" s="155">
        <v>72</v>
      </c>
      <c r="P15" s="155">
        <v>80</v>
      </c>
      <c r="Q15" s="155">
        <v>65</v>
      </c>
      <c r="R15" s="160" t="s">
        <v>47</v>
      </c>
      <c r="T15" s="566"/>
      <c r="U15" s="566"/>
      <c r="V15" s="474"/>
    </row>
    <row r="16" spans="1:22" ht="15" customHeight="1" x14ac:dyDescent="0.3">
      <c r="A16" s="474"/>
      <c r="B16" s="566"/>
      <c r="C16" s="566"/>
      <c r="D16" s="52"/>
      <c r="E16" s="145" t="s">
        <v>48</v>
      </c>
      <c r="F16" s="150">
        <v>871</v>
      </c>
      <c r="G16" s="150">
        <v>720</v>
      </c>
      <c r="H16" s="150">
        <v>679</v>
      </c>
      <c r="I16" s="150">
        <v>701</v>
      </c>
      <c r="J16" s="150">
        <v>630</v>
      </c>
      <c r="K16" s="150"/>
      <c r="L16" s="150"/>
      <c r="M16" s="119">
        <v>466</v>
      </c>
      <c r="N16" s="119">
        <v>365</v>
      </c>
      <c r="O16" s="119">
        <v>366</v>
      </c>
      <c r="P16" s="119">
        <v>363</v>
      </c>
      <c r="Q16" s="119">
        <v>370</v>
      </c>
      <c r="R16" s="160" t="s">
        <v>48</v>
      </c>
      <c r="T16" s="566"/>
      <c r="U16" s="566"/>
      <c r="V16" s="474"/>
    </row>
    <row r="17" spans="1:22" ht="15" customHeight="1" x14ac:dyDescent="0.3">
      <c r="A17" s="474"/>
      <c r="B17" s="566"/>
      <c r="C17" s="566"/>
      <c r="D17" s="52"/>
      <c r="E17" s="145" t="s">
        <v>49</v>
      </c>
      <c r="F17" s="150">
        <v>1513</v>
      </c>
      <c r="G17" s="150">
        <v>1355</v>
      </c>
      <c r="H17" s="150">
        <v>1236</v>
      </c>
      <c r="I17" s="150">
        <v>1219</v>
      </c>
      <c r="J17" s="150">
        <v>1243</v>
      </c>
      <c r="K17" s="150"/>
      <c r="L17" s="150"/>
      <c r="M17" s="154">
        <v>1153</v>
      </c>
      <c r="N17" s="154">
        <v>931</v>
      </c>
      <c r="O17" s="154">
        <v>889</v>
      </c>
      <c r="P17" s="154">
        <v>929</v>
      </c>
      <c r="Q17" s="154">
        <v>878</v>
      </c>
      <c r="R17" s="160" t="s">
        <v>49</v>
      </c>
      <c r="T17" s="566"/>
      <c r="U17" s="566"/>
      <c r="V17" s="474"/>
    </row>
    <row r="18" spans="1:22" ht="15" customHeight="1" x14ac:dyDescent="0.3">
      <c r="A18" s="474"/>
      <c r="B18" s="566"/>
      <c r="C18" s="566"/>
      <c r="D18" s="52"/>
      <c r="E18" s="133" t="s">
        <v>50</v>
      </c>
      <c r="F18" s="121">
        <v>1835</v>
      </c>
      <c r="G18" s="121">
        <v>1594</v>
      </c>
      <c r="H18" s="121">
        <v>1562</v>
      </c>
      <c r="I18" s="121">
        <v>1543</v>
      </c>
      <c r="J18" s="121">
        <v>1549</v>
      </c>
      <c r="K18" s="150"/>
      <c r="L18" s="150"/>
      <c r="M18" s="119">
        <v>1690</v>
      </c>
      <c r="N18" s="119">
        <v>1466</v>
      </c>
      <c r="O18" s="119">
        <v>1357</v>
      </c>
      <c r="P18" s="119">
        <v>1299</v>
      </c>
      <c r="Q18" s="119">
        <v>1314</v>
      </c>
      <c r="R18" s="160" t="s">
        <v>50</v>
      </c>
      <c r="T18" s="566"/>
      <c r="U18" s="566"/>
      <c r="V18" s="474"/>
    </row>
    <row r="19" spans="1:22" ht="15" customHeight="1" x14ac:dyDescent="0.3">
      <c r="A19" s="474"/>
      <c r="B19" s="566"/>
      <c r="C19" s="566"/>
      <c r="D19" s="52"/>
      <c r="E19" s="145" t="s">
        <v>51</v>
      </c>
      <c r="F19" s="150">
        <v>2099</v>
      </c>
      <c r="G19" s="150">
        <v>1835</v>
      </c>
      <c r="H19" s="150">
        <v>1785</v>
      </c>
      <c r="I19" s="150">
        <v>1594</v>
      </c>
      <c r="J19" s="150">
        <v>1591</v>
      </c>
      <c r="K19" s="150"/>
      <c r="L19" s="150"/>
      <c r="M19" s="119">
        <v>2144</v>
      </c>
      <c r="N19" s="119">
        <v>1872</v>
      </c>
      <c r="O19" s="119">
        <v>1748</v>
      </c>
      <c r="P19" s="119">
        <v>1625</v>
      </c>
      <c r="Q19" s="119">
        <v>1645</v>
      </c>
      <c r="R19" s="160" t="s">
        <v>51</v>
      </c>
      <c r="T19" s="566"/>
      <c r="U19" s="566"/>
      <c r="V19" s="474"/>
    </row>
    <row r="20" spans="1:22" ht="15" customHeight="1" x14ac:dyDescent="0.3">
      <c r="A20" s="474"/>
      <c r="B20" s="566"/>
      <c r="C20" s="566"/>
      <c r="D20" s="52"/>
      <c r="E20" s="145" t="s">
        <v>52</v>
      </c>
      <c r="F20" s="150">
        <v>1385</v>
      </c>
      <c r="G20" s="150">
        <v>1325</v>
      </c>
      <c r="H20" s="150">
        <v>1339</v>
      </c>
      <c r="I20" s="150">
        <v>1441</v>
      </c>
      <c r="J20" s="150">
        <v>1431</v>
      </c>
      <c r="K20" s="150"/>
      <c r="L20" s="150"/>
      <c r="M20" s="119">
        <v>1666</v>
      </c>
      <c r="N20" s="119">
        <v>1555</v>
      </c>
      <c r="O20" s="119">
        <v>1653</v>
      </c>
      <c r="P20" s="119">
        <v>1690</v>
      </c>
      <c r="Q20" s="119">
        <v>1646</v>
      </c>
      <c r="R20" s="160" t="s">
        <v>52</v>
      </c>
      <c r="T20" s="566"/>
      <c r="U20" s="566"/>
      <c r="V20" s="474"/>
    </row>
    <row r="21" spans="1:22" ht="15" customHeight="1" x14ac:dyDescent="0.3">
      <c r="A21" s="474"/>
      <c r="B21" s="566"/>
      <c r="C21" s="566"/>
      <c r="D21" s="52"/>
      <c r="E21" s="145" t="s">
        <v>53</v>
      </c>
      <c r="F21" s="150">
        <v>821</v>
      </c>
      <c r="G21" s="150">
        <v>620</v>
      </c>
      <c r="H21" s="150">
        <v>672</v>
      </c>
      <c r="I21" s="150">
        <v>783</v>
      </c>
      <c r="J21" s="150">
        <v>876</v>
      </c>
      <c r="K21" s="150"/>
      <c r="L21" s="150"/>
      <c r="M21" s="119">
        <v>1079</v>
      </c>
      <c r="N21" s="119">
        <v>939</v>
      </c>
      <c r="O21" s="119">
        <v>956</v>
      </c>
      <c r="P21" s="119">
        <v>991</v>
      </c>
      <c r="Q21" s="119">
        <v>1057</v>
      </c>
      <c r="R21" s="160" t="s">
        <v>53</v>
      </c>
      <c r="T21" s="566"/>
      <c r="U21" s="566"/>
      <c r="V21" s="474"/>
    </row>
    <row r="22" spans="1:22" ht="15" customHeight="1" x14ac:dyDescent="0.3">
      <c r="A22" s="474"/>
      <c r="B22" s="566"/>
      <c r="C22" s="566"/>
      <c r="D22" s="52"/>
      <c r="E22" s="145" t="s">
        <v>54</v>
      </c>
      <c r="F22" s="150">
        <v>368</v>
      </c>
      <c r="G22" s="150">
        <v>381</v>
      </c>
      <c r="H22" s="150">
        <v>368</v>
      </c>
      <c r="I22" s="150">
        <v>391</v>
      </c>
      <c r="J22" s="150">
        <v>378</v>
      </c>
      <c r="K22" s="150"/>
      <c r="L22" s="150"/>
      <c r="M22" s="119">
        <v>652</v>
      </c>
      <c r="N22" s="119">
        <v>581</v>
      </c>
      <c r="O22" s="119">
        <v>572</v>
      </c>
      <c r="P22" s="119">
        <v>654</v>
      </c>
      <c r="Q22" s="119">
        <v>651</v>
      </c>
      <c r="R22" s="160" t="s">
        <v>54</v>
      </c>
      <c r="T22" s="566"/>
      <c r="U22" s="566"/>
      <c r="V22" s="474"/>
    </row>
    <row r="23" spans="1:22" ht="15" customHeight="1" x14ac:dyDescent="0.3">
      <c r="A23" s="474"/>
      <c r="B23" s="566"/>
      <c r="C23" s="566"/>
      <c r="D23" s="52"/>
      <c r="E23" s="145" t="s">
        <v>55</v>
      </c>
      <c r="F23" s="150">
        <v>208</v>
      </c>
      <c r="G23" s="150">
        <v>173</v>
      </c>
      <c r="H23" s="150">
        <v>178</v>
      </c>
      <c r="I23" s="150">
        <v>198</v>
      </c>
      <c r="J23" s="150">
        <v>190</v>
      </c>
      <c r="K23" s="150"/>
      <c r="L23" s="150"/>
      <c r="M23" s="119">
        <v>311</v>
      </c>
      <c r="N23" s="119">
        <v>310</v>
      </c>
      <c r="O23" s="119">
        <v>304</v>
      </c>
      <c r="P23" s="119">
        <v>295</v>
      </c>
      <c r="Q23" s="119">
        <v>320</v>
      </c>
      <c r="R23" s="160" t="s">
        <v>55</v>
      </c>
      <c r="T23" s="566"/>
      <c r="U23" s="566"/>
      <c r="V23" s="474"/>
    </row>
    <row r="24" spans="1:22" ht="15" customHeight="1" x14ac:dyDescent="0.3">
      <c r="A24" s="474"/>
      <c r="B24" s="566"/>
      <c r="C24" s="566"/>
      <c r="D24" s="52"/>
      <c r="E24" s="145" t="s">
        <v>226</v>
      </c>
      <c r="F24" s="150">
        <v>101</v>
      </c>
      <c r="G24" s="150">
        <v>110</v>
      </c>
      <c r="H24" s="150">
        <v>100</v>
      </c>
      <c r="I24" s="150">
        <v>130</v>
      </c>
      <c r="J24" s="150">
        <v>139</v>
      </c>
      <c r="K24" s="150"/>
      <c r="L24" s="150"/>
      <c r="M24" s="119">
        <v>218</v>
      </c>
      <c r="N24" s="119">
        <v>203</v>
      </c>
      <c r="O24" s="119">
        <v>213</v>
      </c>
      <c r="P24" s="119">
        <v>253</v>
      </c>
      <c r="Q24" s="119">
        <v>256</v>
      </c>
      <c r="R24" s="160" t="s">
        <v>226</v>
      </c>
      <c r="T24" s="566"/>
      <c r="U24" s="566"/>
      <c r="V24" s="474"/>
    </row>
    <row r="25" spans="1:22" ht="15" customHeight="1" x14ac:dyDescent="0.3">
      <c r="A25" s="474"/>
      <c r="B25" s="566"/>
      <c r="C25" s="566"/>
      <c r="D25" s="52"/>
      <c r="E25" s="487" t="s">
        <v>89</v>
      </c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493" t="s">
        <v>216</v>
      </c>
      <c r="T25" s="566"/>
      <c r="U25" s="566"/>
      <c r="V25" s="474"/>
    </row>
    <row r="26" spans="1:22" ht="15" customHeight="1" x14ac:dyDescent="0.3">
      <c r="A26" s="474"/>
      <c r="B26" s="566"/>
      <c r="C26" s="566"/>
      <c r="D26" s="52"/>
      <c r="E26" s="132" t="s">
        <v>66</v>
      </c>
      <c r="F26" s="361">
        <v>543</v>
      </c>
      <c r="G26" s="361">
        <v>486</v>
      </c>
      <c r="H26" s="361">
        <v>463</v>
      </c>
      <c r="I26" s="361">
        <v>569</v>
      </c>
      <c r="J26" s="361">
        <v>559</v>
      </c>
      <c r="K26" s="150"/>
      <c r="L26" s="150"/>
      <c r="M26" s="361">
        <v>504</v>
      </c>
      <c r="N26" s="361">
        <v>446</v>
      </c>
      <c r="O26" s="361">
        <v>444</v>
      </c>
      <c r="P26" s="361">
        <v>518</v>
      </c>
      <c r="Q26" s="361">
        <v>502</v>
      </c>
      <c r="R26" s="160" t="s">
        <v>75</v>
      </c>
      <c r="T26" s="566"/>
      <c r="U26" s="566"/>
      <c r="V26" s="474"/>
    </row>
    <row r="27" spans="1:22" ht="15" customHeight="1" x14ac:dyDescent="0.3">
      <c r="A27" s="474"/>
      <c r="B27" s="566"/>
      <c r="C27" s="566"/>
      <c r="D27" s="52"/>
      <c r="E27" s="132" t="s">
        <v>67</v>
      </c>
      <c r="F27" s="361">
        <v>1732</v>
      </c>
      <c r="G27" s="361">
        <v>1521</v>
      </c>
      <c r="H27" s="361">
        <v>1366</v>
      </c>
      <c r="I27" s="361">
        <v>1394</v>
      </c>
      <c r="J27" s="361">
        <v>1308</v>
      </c>
      <c r="K27" s="150"/>
      <c r="L27" s="150"/>
      <c r="M27" s="361">
        <v>2532</v>
      </c>
      <c r="N27" s="361">
        <v>2280</v>
      </c>
      <c r="O27" s="361">
        <v>2146</v>
      </c>
      <c r="P27" s="361">
        <v>2084</v>
      </c>
      <c r="Q27" s="361">
        <v>2068</v>
      </c>
      <c r="R27" s="160" t="s">
        <v>76</v>
      </c>
      <c r="T27" s="566"/>
      <c r="U27" s="566"/>
      <c r="V27" s="474"/>
    </row>
    <row r="28" spans="1:22" ht="15" customHeight="1" x14ac:dyDescent="0.3">
      <c r="A28" s="474"/>
      <c r="B28" s="566"/>
      <c r="C28" s="566"/>
      <c r="D28" s="52"/>
      <c r="E28" s="132" t="s">
        <v>68</v>
      </c>
      <c r="F28" s="361">
        <v>4793</v>
      </c>
      <c r="G28" s="361">
        <v>4151</v>
      </c>
      <c r="H28" s="361">
        <v>4068</v>
      </c>
      <c r="I28" s="361">
        <v>3872</v>
      </c>
      <c r="J28" s="361">
        <v>3842</v>
      </c>
      <c r="K28" s="150"/>
      <c r="L28" s="150"/>
      <c r="M28" s="361">
        <v>4691</v>
      </c>
      <c r="N28" s="361">
        <v>4033</v>
      </c>
      <c r="O28" s="361">
        <v>3930</v>
      </c>
      <c r="P28" s="361">
        <v>3922</v>
      </c>
      <c r="Q28" s="361">
        <v>3811</v>
      </c>
      <c r="R28" s="160" t="s">
        <v>77</v>
      </c>
      <c r="T28" s="566"/>
      <c r="U28" s="566"/>
      <c r="V28" s="474"/>
    </row>
    <row r="29" spans="1:22" ht="15" customHeight="1" x14ac:dyDescent="0.3">
      <c r="A29" s="474"/>
      <c r="B29" s="566"/>
      <c r="C29" s="566"/>
      <c r="D29" s="52"/>
      <c r="E29" s="132" t="s">
        <v>69</v>
      </c>
      <c r="F29" s="361">
        <v>2398</v>
      </c>
      <c r="G29" s="361">
        <v>2137</v>
      </c>
      <c r="H29" s="361">
        <v>2198</v>
      </c>
      <c r="I29" s="361">
        <v>2224</v>
      </c>
      <c r="J29" s="361">
        <v>2380</v>
      </c>
      <c r="K29" s="150"/>
      <c r="L29" s="150"/>
      <c r="M29" s="361">
        <v>1739</v>
      </c>
      <c r="N29" s="361">
        <v>1536</v>
      </c>
      <c r="O29" s="361">
        <v>1571</v>
      </c>
      <c r="P29" s="361">
        <v>1537</v>
      </c>
      <c r="Q29" s="361">
        <v>1690</v>
      </c>
      <c r="R29" s="160" t="s">
        <v>78</v>
      </c>
      <c r="T29" s="566"/>
      <c r="U29" s="566"/>
      <c r="V29" s="474"/>
    </row>
    <row r="30" spans="1:22" ht="15" customHeight="1" x14ac:dyDescent="0.3">
      <c r="A30" s="474"/>
      <c r="B30" s="566"/>
      <c r="C30" s="566"/>
      <c r="D30" s="52"/>
      <c r="E30" s="132" t="s">
        <v>369</v>
      </c>
      <c r="F30" s="150" t="s">
        <v>370</v>
      </c>
      <c r="G30" s="150" t="s">
        <v>370</v>
      </c>
      <c r="H30" s="361">
        <v>36</v>
      </c>
      <c r="I30" s="361">
        <v>121</v>
      </c>
      <c r="J30" s="361">
        <v>116</v>
      </c>
      <c r="K30" s="150"/>
      <c r="L30" s="150"/>
      <c r="M30" s="150" t="s">
        <v>370</v>
      </c>
      <c r="N30" s="150" t="s">
        <v>370</v>
      </c>
      <c r="O30" s="361">
        <v>40</v>
      </c>
      <c r="P30" s="361">
        <v>119</v>
      </c>
      <c r="Q30" s="361">
        <v>134</v>
      </c>
      <c r="R30" s="438" t="s">
        <v>371</v>
      </c>
      <c r="T30" s="566"/>
      <c r="U30" s="566"/>
      <c r="V30" s="474"/>
    </row>
    <row r="31" spans="1:22" ht="15" customHeight="1" x14ac:dyDescent="0.3">
      <c r="A31" s="474"/>
      <c r="B31" s="566"/>
      <c r="C31" s="566"/>
      <c r="D31" s="52"/>
      <c r="E31" s="125" t="s">
        <v>90</v>
      </c>
      <c r="F31" s="157">
        <v>40.9</v>
      </c>
      <c r="G31" s="157">
        <v>41.2</v>
      </c>
      <c r="H31" s="157">
        <v>41.36</v>
      </c>
      <c r="I31" s="175">
        <v>41.8</v>
      </c>
      <c r="J31" s="175">
        <v>42.01</v>
      </c>
      <c r="K31" s="157"/>
      <c r="L31" s="157"/>
      <c r="M31" s="157">
        <v>43.8</v>
      </c>
      <c r="N31" s="157">
        <v>44.2</v>
      </c>
      <c r="O31" s="157">
        <v>44.44</v>
      </c>
      <c r="P31" s="157">
        <v>44.7</v>
      </c>
      <c r="Q31" s="157">
        <v>44.91</v>
      </c>
      <c r="R31" s="133" t="s">
        <v>91</v>
      </c>
      <c r="T31" s="566"/>
      <c r="U31" s="566"/>
      <c r="V31" s="474"/>
    </row>
    <row r="32" spans="1:22" ht="15" customHeight="1" x14ac:dyDescent="0.3">
      <c r="A32" s="474"/>
      <c r="B32" s="566"/>
      <c r="C32" s="566"/>
      <c r="D32" s="52"/>
      <c r="E32" s="125" t="s">
        <v>92</v>
      </c>
      <c r="F32" s="158">
        <v>3.39</v>
      </c>
      <c r="G32" s="158">
        <v>2.97</v>
      </c>
      <c r="H32" s="158">
        <v>2.93</v>
      </c>
      <c r="I32" s="158">
        <v>2.95</v>
      </c>
      <c r="J32" s="158">
        <v>2.96</v>
      </c>
      <c r="K32" s="158"/>
      <c r="L32" s="158"/>
      <c r="M32" s="158">
        <v>3.55</v>
      </c>
      <c r="N32" s="158">
        <v>3.11</v>
      </c>
      <c r="O32" s="158">
        <v>3.06</v>
      </c>
      <c r="P32" s="158">
        <v>3.08</v>
      </c>
      <c r="Q32" s="158">
        <v>3.09</v>
      </c>
      <c r="R32" s="132" t="s">
        <v>319</v>
      </c>
      <c r="T32" s="566"/>
      <c r="U32" s="566"/>
      <c r="V32" s="474"/>
    </row>
    <row r="33" spans="1:22" ht="96.75" customHeight="1" x14ac:dyDescent="0.3">
      <c r="A33" s="474"/>
      <c r="B33" s="566"/>
      <c r="C33" s="566"/>
      <c r="D33" s="52"/>
      <c r="F33" s="14"/>
      <c r="G33" s="14"/>
      <c r="H33" s="14"/>
      <c r="I33" s="14"/>
      <c r="J33" s="14"/>
      <c r="K33" s="14"/>
      <c r="L33" s="14"/>
      <c r="M33" s="161"/>
      <c r="N33" s="162"/>
      <c r="O33" s="162"/>
      <c r="P33" s="162"/>
      <c r="Q33" s="162"/>
      <c r="T33" s="566"/>
      <c r="U33" s="566"/>
      <c r="V33" s="474"/>
    </row>
    <row r="34" spans="1:22" ht="15" customHeight="1" x14ac:dyDescent="0.3">
      <c r="A34" s="475"/>
      <c r="B34" s="475"/>
      <c r="C34" s="475"/>
      <c r="D34" s="36"/>
      <c r="R34" s="58"/>
    </row>
    <row r="35" spans="1:22" ht="15" customHeight="1" x14ac:dyDescent="0.3">
      <c r="A35" s="475"/>
      <c r="B35" s="475"/>
      <c r="C35" s="475"/>
      <c r="D35" s="36"/>
      <c r="R35" s="58"/>
    </row>
    <row r="36" spans="1:22" ht="15" customHeight="1" x14ac:dyDescent="0.3">
      <c r="D36" s="36"/>
      <c r="E36" s="9"/>
      <c r="F36" s="14"/>
      <c r="G36" s="14"/>
      <c r="H36" s="14"/>
      <c r="I36" s="14"/>
      <c r="J36" s="139"/>
      <c r="K36" s="13"/>
      <c r="L36" s="35"/>
      <c r="M36" s="10"/>
      <c r="N36" s="12"/>
      <c r="O36" s="12"/>
      <c r="P36" s="12"/>
      <c r="Q36" s="305"/>
      <c r="R36" s="58"/>
    </row>
    <row r="37" spans="1:22" ht="15" customHeight="1" x14ac:dyDescent="0.3">
      <c r="D37" s="36"/>
      <c r="E37" s="11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22" ht="15" customHeight="1" x14ac:dyDescent="0.3">
      <c r="D38" s="36"/>
    </row>
    <row r="39" spans="1:22" ht="15" customHeight="1" x14ac:dyDescent="0.3">
      <c r="D39" s="36"/>
      <c r="F39" s="113"/>
      <c r="G39" s="139"/>
      <c r="H39" s="139"/>
      <c r="I39" s="139"/>
      <c r="J39" s="139"/>
      <c r="M39" s="305"/>
      <c r="N39" s="305"/>
      <c r="O39" s="305"/>
      <c r="P39" s="305"/>
      <c r="Q39" s="305"/>
      <c r="R39" s="25"/>
    </row>
    <row r="40" spans="1:22" ht="15" customHeight="1" x14ac:dyDescent="0.3">
      <c r="D40" s="36"/>
    </row>
    <row r="41" spans="1:22" ht="15" customHeight="1" x14ac:dyDescent="0.3">
      <c r="D41" s="36"/>
      <c r="F41" s="24"/>
      <c r="G41" s="24"/>
      <c r="H41" s="24"/>
      <c r="I41" s="24"/>
      <c r="J41" s="24"/>
      <c r="M41" s="24"/>
      <c r="N41" s="24"/>
      <c r="O41" s="24"/>
      <c r="P41" s="24"/>
      <c r="Q41" s="24"/>
    </row>
    <row r="42" spans="1:22" ht="15" customHeight="1" x14ac:dyDescent="0.3">
      <c r="D42" s="36"/>
    </row>
    <row r="43" spans="1:22" ht="15" customHeight="1" x14ac:dyDescent="0.3">
      <c r="D43" s="36"/>
      <c r="F43" s="444"/>
      <c r="G43" s="444"/>
      <c r="H43" s="444"/>
      <c r="I43" s="444"/>
    </row>
    <row r="44" spans="1:22" ht="15" customHeight="1" x14ac:dyDescent="0.3">
      <c r="D44" s="36"/>
      <c r="F44" s="370"/>
      <c r="G44" s="370"/>
      <c r="H44" s="370"/>
      <c r="I44" s="370"/>
    </row>
    <row r="45" spans="1:22" ht="15" customHeight="1" x14ac:dyDescent="0.3">
      <c r="D45" s="36"/>
      <c r="F45" s="139"/>
      <c r="G45" s="139"/>
      <c r="H45" s="139"/>
      <c r="I45" s="139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6">
    <mergeCell ref="B2:C33"/>
    <mergeCell ref="T2:U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AH50"/>
  <sheetViews>
    <sheetView view="pageBreakPreview" zoomScale="80" zoomScaleNormal="96" zoomScaleSheetLayoutView="80" workbookViewId="0">
      <selection activeCell="E28" sqref="E28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1" width="13.33203125" customWidth="1"/>
    <col min="12" max="12" width="12.6640625" customWidth="1"/>
    <col min="13" max="17" width="9.33203125" customWidth="1"/>
    <col min="18" max="18" width="51.441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69" bestFit="1" customWidth="1"/>
    <col min="34" max="34" width="10.44140625" bestFit="1" customWidth="1"/>
  </cols>
  <sheetData>
    <row r="1" spans="1:34" ht="15" customHeight="1" x14ac:dyDescent="0.3">
      <c r="A1" s="474"/>
      <c r="B1" s="474"/>
      <c r="C1" s="474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500"/>
      <c r="U1" s="500"/>
      <c r="V1" s="474"/>
    </row>
    <row r="2" spans="1:34" ht="15" customHeight="1" x14ac:dyDescent="0.3">
      <c r="A2" s="474"/>
      <c r="B2" s="566" t="s">
        <v>2</v>
      </c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00"/>
      <c r="U2" s="500"/>
      <c r="V2" s="474"/>
    </row>
    <row r="3" spans="1:34" ht="15" customHeight="1" x14ac:dyDescent="0.3">
      <c r="A3" s="474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568" t="s">
        <v>313</v>
      </c>
      <c r="S3" s="40"/>
      <c r="T3" s="595" t="s">
        <v>3</v>
      </c>
      <c r="U3" s="595"/>
      <c r="V3" s="474"/>
    </row>
    <row r="4" spans="1:34" ht="15" customHeight="1" x14ac:dyDescent="0.3">
      <c r="A4" s="474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568"/>
      <c r="S4" s="40"/>
      <c r="T4" s="595"/>
      <c r="U4" s="595"/>
      <c r="V4" s="474"/>
    </row>
    <row r="5" spans="1:34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95"/>
      <c r="U5" s="595"/>
      <c r="V5" s="474"/>
    </row>
    <row r="6" spans="1:34" ht="3.75" customHeight="1" thickTop="1" thickBot="1" x14ac:dyDescent="0.35">
      <c r="A6" s="474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595"/>
      <c r="U6" s="595"/>
      <c r="V6" s="474"/>
    </row>
    <row r="7" spans="1:34" ht="15" customHeight="1" thickTop="1" x14ac:dyDescent="0.3">
      <c r="A7" s="474"/>
      <c r="B7" s="566"/>
      <c r="C7" s="566"/>
      <c r="D7" s="52"/>
      <c r="E7" s="575" t="s">
        <v>86</v>
      </c>
      <c r="F7" s="575"/>
      <c r="G7" s="575"/>
      <c r="H7" s="575"/>
      <c r="I7" s="575"/>
      <c r="J7" s="575"/>
      <c r="K7" s="575"/>
      <c r="L7" s="588" t="s">
        <v>87</v>
      </c>
      <c r="M7" s="588"/>
      <c r="N7" s="588"/>
      <c r="O7" s="588"/>
      <c r="P7" s="588"/>
      <c r="Q7" s="588"/>
      <c r="R7" s="588"/>
      <c r="T7" s="595"/>
      <c r="U7" s="595"/>
      <c r="V7" s="474"/>
    </row>
    <row r="8" spans="1:34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88"/>
      <c r="M8" s="588"/>
      <c r="N8" s="588"/>
      <c r="O8" s="588"/>
      <c r="P8" s="588"/>
      <c r="Q8" s="588"/>
      <c r="R8" s="588"/>
      <c r="T8" s="595"/>
      <c r="U8" s="595"/>
      <c r="V8" s="474"/>
      <c r="W8" s="110"/>
      <c r="X8" s="596"/>
      <c r="Y8" s="596"/>
      <c r="Z8" s="110"/>
      <c r="AA8" s="110"/>
      <c r="AB8" s="110"/>
      <c r="AC8" s="110"/>
      <c r="AD8" s="110"/>
      <c r="AE8" s="110"/>
    </row>
    <row r="9" spans="1:34" ht="15" customHeight="1" x14ac:dyDescent="0.3">
      <c r="A9" s="474"/>
      <c r="B9" s="566"/>
      <c r="C9" s="566"/>
      <c r="D9" s="52"/>
      <c r="E9" s="1"/>
      <c r="J9" s="37" t="s">
        <v>142</v>
      </c>
      <c r="M9" s="185" t="s">
        <v>148</v>
      </c>
      <c r="T9" s="595"/>
      <c r="U9" s="595"/>
      <c r="V9" s="474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</row>
    <row r="10" spans="1:34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97"/>
      <c r="L10" s="497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T10" s="595"/>
      <c r="U10" s="595"/>
      <c r="V10" s="474"/>
      <c r="W10" s="263"/>
      <c r="X10" s="96"/>
      <c r="Y10" s="96"/>
      <c r="Z10" s="197"/>
      <c r="AA10" s="197"/>
      <c r="AB10" s="197"/>
      <c r="AC10" s="197"/>
      <c r="AD10" s="198"/>
      <c r="AE10" s="110"/>
      <c r="AF10" s="110"/>
      <c r="AG10" s="110"/>
      <c r="AH10" s="110"/>
    </row>
    <row r="11" spans="1:34" ht="15" customHeight="1" x14ac:dyDescent="0.3">
      <c r="A11" s="474"/>
      <c r="B11" s="566"/>
      <c r="C11" s="566"/>
      <c r="D11" s="52"/>
      <c r="E11" s="498" t="s">
        <v>192</v>
      </c>
      <c r="F11" s="139">
        <v>9466</v>
      </c>
      <c r="G11" s="139">
        <v>8295</v>
      </c>
      <c r="H11" s="139">
        <v>8131</v>
      </c>
      <c r="I11" s="139">
        <v>8180</v>
      </c>
      <c r="J11" s="139">
        <v>8205</v>
      </c>
      <c r="K11" s="96"/>
      <c r="L11" s="96"/>
      <c r="M11" s="139">
        <v>9466</v>
      </c>
      <c r="N11" s="139">
        <v>8295</v>
      </c>
      <c r="O11" s="139">
        <v>8131</v>
      </c>
      <c r="P11" s="139">
        <v>8180</v>
      </c>
      <c r="Q11" s="139">
        <v>8205</v>
      </c>
      <c r="R11" s="499" t="s">
        <v>193</v>
      </c>
      <c r="T11" s="595"/>
      <c r="U11" s="595"/>
      <c r="V11" s="474"/>
      <c r="W11" s="263"/>
      <c r="X11" s="96"/>
      <c r="Y11" s="201"/>
      <c r="Z11" s="597"/>
      <c r="AA11" s="597"/>
      <c r="AB11" s="597"/>
      <c r="AC11" s="597"/>
      <c r="AD11" s="597"/>
      <c r="AE11" s="597"/>
      <c r="AF11" s="196"/>
      <c r="AG11" s="150"/>
      <c r="AH11" s="155"/>
    </row>
    <row r="12" spans="1:34" ht="15" customHeight="1" x14ac:dyDescent="0.3">
      <c r="A12" s="474"/>
      <c r="B12" s="566"/>
      <c r="C12" s="566"/>
      <c r="D12" s="52"/>
      <c r="E12" s="343" t="s">
        <v>93</v>
      </c>
      <c r="F12" s="96">
        <v>41</v>
      </c>
      <c r="G12" s="96">
        <v>55</v>
      </c>
      <c r="H12" s="96">
        <v>46</v>
      </c>
      <c r="I12" s="96">
        <v>46</v>
      </c>
      <c r="J12" s="96">
        <v>35</v>
      </c>
      <c r="K12" s="96"/>
      <c r="L12" s="96"/>
      <c r="M12" s="96">
        <v>41</v>
      </c>
      <c r="N12" s="96">
        <v>55</v>
      </c>
      <c r="O12" s="96">
        <v>46</v>
      </c>
      <c r="P12" s="96">
        <v>46</v>
      </c>
      <c r="Q12" s="96">
        <v>35</v>
      </c>
      <c r="R12" s="342" t="s">
        <v>103</v>
      </c>
      <c r="T12" s="595"/>
      <c r="U12" s="595"/>
      <c r="V12" s="474"/>
      <c r="W12" s="263"/>
      <c r="X12" s="200"/>
      <c r="Y12" s="96"/>
      <c r="Z12" s="597"/>
      <c r="AA12" s="597"/>
      <c r="AB12" s="597"/>
      <c r="AC12" s="597"/>
      <c r="AD12" s="597"/>
      <c r="AE12" s="110"/>
      <c r="AF12" s="196"/>
      <c r="AG12" s="150"/>
      <c r="AH12" s="155"/>
    </row>
    <row r="13" spans="1:34" ht="15" customHeight="1" x14ac:dyDescent="0.3">
      <c r="A13" s="474"/>
      <c r="B13" s="566"/>
      <c r="C13" s="566"/>
      <c r="D13" s="52"/>
      <c r="E13" s="343" t="s">
        <v>94</v>
      </c>
      <c r="F13" s="96">
        <v>121</v>
      </c>
      <c r="G13" s="96">
        <v>126</v>
      </c>
      <c r="H13" s="96">
        <v>99</v>
      </c>
      <c r="I13" s="96">
        <v>91</v>
      </c>
      <c r="J13" s="96">
        <v>101</v>
      </c>
      <c r="K13" s="96"/>
      <c r="L13" s="96"/>
      <c r="M13" s="201">
        <v>505</v>
      </c>
      <c r="N13" s="201">
        <v>505</v>
      </c>
      <c r="O13" s="201">
        <v>437</v>
      </c>
      <c r="P13" s="201">
        <v>418</v>
      </c>
      <c r="Q13" s="201">
        <v>384</v>
      </c>
      <c r="R13" s="342" t="s">
        <v>104</v>
      </c>
      <c r="T13" s="595"/>
      <c r="U13" s="595"/>
      <c r="V13" s="474"/>
      <c r="W13" s="263"/>
      <c r="X13" s="96"/>
      <c r="Y13" s="96"/>
      <c r="Z13" s="597"/>
      <c r="AA13" s="597"/>
      <c r="AB13" s="597"/>
      <c r="AC13" s="597"/>
      <c r="AD13" s="597"/>
      <c r="AE13" s="597"/>
      <c r="AF13" s="196"/>
      <c r="AG13" s="150"/>
      <c r="AH13" s="119"/>
    </row>
    <row r="14" spans="1:34" ht="15" customHeight="1" x14ac:dyDescent="0.3">
      <c r="A14" s="474"/>
      <c r="B14" s="566"/>
      <c r="C14" s="566"/>
      <c r="E14" s="343" t="s">
        <v>95</v>
      </c>
      <c r="F14" s="200">
        <v>748</v>
      </c>
      <c r="G14" s="200">
        <v>690</v>
      </c>
      <c r="H14" s="200">
        <v>633</v>
      </c>
      <c r="I14" s="200">
        <v>607</v>
      </c>
      <c r="J14" s="200">
        <v>612</v>
      </c>
      <c r="K14" s="96"/>
      <c r="L14" s="96"/>
      <c r="M14" s="96">
        <v>951</v>
      </c>
      <c r="N14" s="96">
        <v>814</v>
      </c>
      <c r="O14" s="96">
        <v>733</v>
      </c>
      <c r="P14" s="96">
        <v>733</v>
      </c>
      <c r="Q14" s="96">
        <v>677</v>
      </c>
      <c r="R14" s="342" t="s">
        <v>105</v>
      </c>
      <c r="T14" s="595"/>
      <c r="U14" s="595"/>
      <c r="V14" s="474"/>
      <c r="W14" s="263"/>
      <c r="X14" s="96"/>
      <c r="Y14" s="96"/>
      <c r="Z14" s="597"/>
      <c r="AA14" s="597"/>
      <c r="AB14" s="597"/>
      <c r="AC14" s="597"/>
      <c r="AD14" s="597"/>
      <c r="AE14" s="597"/>
      <c r="AF14" s="196"/>
      <c r="AG14" s="150"/>
      <c r="AH14" s="154"/>
    </row>
    <row r="15" spans="1:34" ht="15" customHeight="1" x14ac:dyDescent="0.3">
      <c r="A15" s="474"/>
      <c r="B15" s="566"/>
      <c r="C15" s="566"/>
      <c r="E15" s="343" t="s">
        <v>96</v>
      </c>
      <c r="F15" s="96">
        <v>213</v>
      </c>
      <c r="G15" s="96">
        <v>224</v>
      </c>
      <c r="H15" s="96">
        <v>218</v>
      </c>
      <c r="I15" s="96">
        <v>217</v>
      </c>
      <c r="J15" s="96">
        <v>173</v>
      </c>
      <c r="K15" s="96"/>
      <c r="L15" s="96"/>
      <c r="M15" s="96">
        <v>281</v>
      </c>
      <c r="N15" s="96">
        <v>302</v>
      </c>
      <c r="O15" s="96">
        <v>289</v>
      </c>
      <c r="P15" s="96">
        <v>298</v>
      </c>
      <c r="Q15" s="96">
        <v>244</v>
      </c>
      <c r="R15" s="342" t="s">
        <v>106</v>
      </c>
      <c r="T15" s="595"/>
      <c r="U15" s="595"/>
      <c r="V15" s="474"/>
      <c r="W15" s="263"/>
      <c r="X15" s="96"/>
      <c r="Y15" s="96"/>
      <c r="Z15" s="597"/>
      <c r="AA15" s="597"/>
      <c r="AB15" s="597"/>
      <c r="AC15" s="597"/>
      <c r="AD15" s="597"/>
      <c r="AE15" s="597"/>
      <c r="AF15" s="196"/>
      <c r="AG15" s="121"/>
      <c r="AH15" s="119"/>
    </row>
    <row r="16" spans="1:34" ht="15" customHeight="1" x14ac:dyDescent="0.3">
      <c r="A16" s="474"/>
      <c r="B16" s="566"/>
      <c r="C16" s="566"/>
      <c r="E16" s="343" t="s">
        <v>97</v>
      </c>
      <c r="F16" s="96">
        <v>20</v>
      </c>
      <c r="G16" s="96">
        <v>18</v>
      </c>
      <c r="H16" s="96">
        <v>13</v>
      </c>
      <c r="I16" s="96">
        <v>11</v>
      </c>
      <c r="J16" s="96">
        <v>7</v>
      </c>
      <c r="K16" s="96"/>
      <c r="L16" s="96"/>
      <c r="M16" s="96">
        <v>107</v>
      </c>
      <c r="N16" s="96">
        <v>85</v>
      </c>
      <c r="O16" s="96">
        <v>68</v>
      </c>
      <c r="P16" s="96">
        <v>86</v>
      </c>
      <c r="Q16" s="96">
        <v>66</v>
      </c>
      <c r="R16" s="342" t="s">
        <v>107</v>
      </c>
      <c r="T16" s="595"/>
      <c r="U16" s="595"/>
      <c r="V16" s="474"/>
      <c r="W16" s="263"/>
      <c r="X16" s="96"/>
      <c r="Y16" s="96"/>
      <c r="Z16" s="597"/>
      <c r="AA16" s="597"/>
      <c r="AB16" s="597"/>
      <c r="AC16" s="597"/>
      <c r="AD16" s="597"/>
      <c r="AE16" s="597"/>
      <c r="AF16" s="196"/>
      <c r="AG16" s="150"/>
      <c r="AH16" s="119"/>
    </row>
    <row r="17" spans="1:34" ht="15" customHeight="1" x14ac:dyDescent="0.3">
      <c r="A17" s="474"/>
      <c r="B17" s="566"/>
      <c r="C17" s="566"/>
      <c r="E17" s="343" t="s">
        <v>98</v>
      </c>
      <c r="F17" s="96">
        <v>6270</v>
      </c>
      <c r="G17" s="96">
        <v>5422</v>
      </c>
      <c r="H17" s="96">
        <v>5405</v>
      </c>
      <c r="I17" s="96">
        <v>5457</v>
      </c>
      <c r="J17" s="96">
        <v>5753</v>
      </c>
      <c r="K17" s="96"/>
      <c r="L17" s="96"/>
      <c r="M17" s="96">
        <v>6270</v>
      </c>
      <c r="N17" s="96">
        <v>5422</v>
      </c>
      <c r="O17" s="96">
        <v>5405</v>
      </c>
      <c r="P17" s="96">
        <v>5457</v>
      </c>
      <c r="Q17" s="96">
        <v>5753</v>
      </c>
      <c r="R17" s="342" t="s">
        <v>108</v>
      </c>
      <c r="T17" s="595"/>
      <c r="U17" s="595"/>
      <c r="V17" s="474"/>
      <c r="W17" s="263"/>
      <c r="X17" s="96"/>
      <c r="Y17" s="96"/>
      <c r="Z17" s="597"/>
      <c r="AA17" s="597"/>
      <c r="AB17" s="597"/>
      <c r="AC17" s="597"/>
      <c r="AD17" s="597"/>
      <c r="AE17" s="597"/>
      <c r="AF17" s="196"/>
      <c r="AG17" s="150"/>
      <c r="AH17" s="119"/>
    </row>
    <row r="18" spans="1:34" ht="15" customHeight="1" x14ac:dyDescent="0.3">
      <c r="A18" s="474"/>
      <c r="B18" s="566"/>
      <c r="C18" s="566"/>
      <c r="E18" s="343" t="s">
        <v>99</v>
      </c>
      <c r="F18" s="96">
        <v>24</v>
      </c>
      <c r="G18" s="96">
        <v>26</v>
      </c>
      <c r="H18" s="96">
        <v>22</v>
      </c>
      <c r="I18" s="96">
        <v>26</v>
      </c>
      <c r="J18" s="96">
        <v>28</v>
      </c>
      <c r="K18" s="96"/>
      <c r="L18" s="96"/>
      <c r="M18" s="96">
        <v>22</v>
      </c>
      <c r="N18" s="96">
        <v>29</v>
      </c>
      <c r="O18" s="96">
        <v>16</v>
      </c>
      <c r="P18" s="96">
        <v>25</v>
      </c>
      <c r="Q18" s="96">
        <v>33</v>
      </c>
      <c r="R18" s="342" t="s">
        <v>153</v>
      </c>
      <c r="T18" s="595"/>
      <c r="U18" s="595"/>
      <c r="V18" s="474"/>
      <c r="W18" s="263"/>
      <c r="X18" s="96"/>
      <c r="Y18" s="96"/>
      <c r="Z18" s="597"/>
      <c r="AA18" s="597"/>
      <c r="AB18" s="597"/>
      <c r="AC18" s="597"/>
      <c r="AD18" s="597"/>
      <c r="AE18" s="597"/>
      <c r="AF18" s="196"/>
      <c r="AG18" s="150"/>
      <c r="AH18" s="119"/>
    </row>
    <row r="19" spans="1:34" ht="15" customHeight="1" x14ac:dyDescent="0.3">
      <c r="A19" s="474"/>
      <c r="B19" s="566"/>
      <c r="C19" s="566"/>
      <c r="E19" s="343" t="s">
        <v>100</v>
      </c>
      <c r="F19" s="96">
        <v>30</v>
      </c>
      <c r="G19" s="96">
        <v>31</v>
      </c>
      <c r="H19" s="96">
        <v>19</v>
      </c>
      <c r="I19" s="96">
        <v>26</v>
      </c>
      <c r="J19" s="96">
        <v>21</v>
      </c>
      <c r="K19" s="96"/>
      <c r="L19" s="96"/>
      <c r="M19" s="96">
        <v>30</v>
      </c>
      <c r="N19" s="96">
        <v>31</v>
      </c>
      <c r="O19" s="96">
        <v>19</v>
      </c>
      <c r="P19" s="96">
        <v>26</v>
      </c>
      <c r="Q19" s="96">
        <v>21</v>
      </c>
      <c r="R19" s="342" t="s">
        <v>109</v>
      </c>
      <c r="T19" s="595"/>
      <c r="U19" s="595"/>
      <c r="V19" s="474"/>
      <c r="W19" s="263"/>
      <c r="X19" s="96"/>
      <c r="Y19" s="96"/>
      <c r="Z19" s="597"/>
      <c r="AA19" s="597"/>
      <c r="AB19" s="597"/>
      <c r="AC19" s="597"/>
      <c r="AD19" s="597"/>
      <c r="AE19" s="597"/>
      <c r="AF19" s="196"/>
      <c r="AG19" s="150"/>
      <c r="AH19" s="119"/>
    </row>
    <row r="20" spans="1:34" ht="15" customHeight="1" x14ac:dyDescent="0.3">
      <c r="A20" s="474"/>
      <c r="B20" s="566"/>
      <c r="C20" s="566"/>
      <c r="E20" s="343" t="s">
        <v>101</v>
      </c>
      <c r="F20" s="96">
        <v>1211</v>
      </c>
      <c r="G20" s="96">
        <v>1023</v>
      </c>
      <c r="H20" s="96">
        <v>1047</v>
      </c>
      <c r="I20" s="96">
        <v>1019</v>
      </c>
      <c r="J20" s="96">
        <v>862</v>
      </c>
      <c r="K20" s="96"/>
      <c r="L20" s="96"/>
      <c r="M20" s="96">
        <v>996</v>
      </c>
      <c r="N20" s="96">
        <v>812</v>
      </c>
      <c r="O20" s="96">
        <v>847</v>
      </c>
      <c r="P20" s="96">
        <v>860</v>
      </c>
      <c r="Q20" s="96">
        <v>779</v>
      </c>
      <c r="R20" s="342" t="s">
        <v>110</v>
      </c>
      <c r="T20" s="595"/>
      <c r="U20" s="595"/>
      <c r="V20" s="474"/>
      <c r="W20" s="110"/>
      <c r="X20" s="96"/>
      <c r="Y20" s="110"/>
      <c r="Z20" s="110"/>
      <c r="AA20" s="110"/>
      <c r="AB20" s="110"/>
      <c r="AC20" s="110"/>
      <c r="AD20" s="110"/>
      <c r="AE20" s="110"/>
      <c r="AF20" s="196"/>
      <c r="AG20" s="150"/>
      <c r="AH20" s="119"/>
    </row>
    <row r="21" spans="1:34" ht="15" customHeight="1" x14ac:dyDescent="0.3">
      <c r="A21" s="474"/>
      <c r="B21" s="566"/>
      <c r="C21" s="566"/>
      <c r="E21" s="343" t="s">
        <v>102</v>
      </c>
      <c r="F21" s="96">
        <v>788</v>
      </c>
      <c r="G21" s="96">
        <v>680</v>
      </c>
      <c r="H21" s="96">
        <v>629</v>
      </c>
      <c r="I21" s="96">
        <v>680</v>
      </c>
      <c r="J21" s="96">
        <v>613</v>
      </c>
      <c r="K21" s="96"/>
      <c r="L21" s="96"/>
      <c r="M21" s="96">
        <v>263</v>
      </c>
      <c r="N21" s="96">
        <v>240</v>
      </c>
      <c r="O21" s="96">
        <v>271</v>
      </c>
      <c r="P21" s="96">
        <v>231</v>
      </c>
      <c r="Q21" s="96">
        <v>213</v>
      </c>
      <c r="R21" s="342" t="s">
        <v>111</v>
      </c>
      <c r="T21" s="595"/>
      <c r="U21" s="595"/>
      <c r="V21" s="474"/>
      <c r="W21" s="110"/>
      <c r="X21" s="199"/>
      <c r="Y21" s="199"/>
      <c r="Z21" s="110"/>
      <c r="AA21" s="110"/>
      <c r="AB21" s="110"/>
      <c r="AC21" s="110"/>
      <c r="AD21" s="110"/>
      <c r="AE21" s="110"/>
      <c r="AH21" s="119"/>
    </row>
    <row r="22" spans="1:34" ht="15" customHeight="1" x14ac:dyDescent="0.3">
      <c r="A22" s="474"/>
      <c r="B22" s="566"/>
      <c r="C22" s="566"/>
      <c r="J22" s="513"/>
      <c r="K22" s="95"/>
      <c r="L22" s="95"/>
      <c r="Q22" s="23"/>
      <c r="T22" s="595"/>
      <c r="U22" s="595"/>
      <c r="V22" s="474"/>
      <c r="Z22" s="110"/>
      <c r="AA22" s="110"/>
      <c r="AB22" s="110"/>
      <c r="AC22" s="110"/>
      <c r="AD22" s="110"/>
      <c r="AE22" s="110"/>
    </row>
    <row r="23" spans="1:34" ht="15" customHeight="1" x14ac:dyDescent="0.3">
      <c r="A23" s="474"/>
      <c r="B23" s="566"/>
      <c r="C23" s="566"/>
      <c r="K23" s="95"/>
      <c r="L23" s="95"/>
      <c r="M23" s="96"/>
      <c r="N23" s="96"/>
      <c r="O23" s="96"/>
      <c r="P23" s="96"/>
      <c r="Q23" s="86"/>
      <c r="T23" s="595"/>
      <c r="U23" s="595"/>
      <c r="V23" s="474"/>
      <c r="Z23" s="110"/>
      <c r="AA23" s="110"/>
      <c r="AB23" s="110"/>
      <c r="AC23" s="110"/>
      <c r="AD23" s="110"/>
      <c r="AE23" s="110"/>
    </row>
    <row r="24" spans="1:34" ht="15" customHeight="1" x14ac:dyDescent="0.3">
      <c r="A24" s="474"/>
      <c r="B24" s="566"/>
      <c r="C24" s="566"/>
      <c r="D24" s="52"/>
      <c r="K24" s="95"/>
      <c r="L24" s="95"/>
      <c r="T24" s="595"/>
      <c r="U24" s="595"/>
      <c r="V24" s="474"/>
      <c r="Z24" s="110"/>
      <c r="AA24" s="110"/>
      <c r="AB24" s="150"/>
      <c r="AC24" s="132"/>
      <c r="AD24" s="155"/>
      <c r="AE24" s="110"/>
    </row>
    <row r="25" spans="1:34" ht="15" customHeight="1" x14ac:dyDescent="0.3">
      <c r="A25" s="474"/>
      <c r="B25" s="566"/>
      <c r="C25" s="566"/>
      <c r="D25" s="52"/>
      <c r="E25" s="90"/>
      <c r="F25" s="87"/>
      <c r="G25" s="95"/>
      <c r="H25" s="95"/>
      <c r="I25" s="95"/>
      <c r="J25" s="95"/>
      <c r="K25" s="95"/>
      <c r="L25" s="95"/>
      <c r="R25" s="104"/>
      <c r="T25" s="595"/>
      <c r="U25" s="595"/>
      <c r="V25" s="474"/>
      <c r="Z25" s="110"/>
      <c r="AA25" s="110"/>
      <c r="AB25" s="150"/>
      <c r="AC25" s="132"/>
      <c r="AD25" s="155"/>
      <c r="AE25" s="110"/>
    </row>
    <row r="26" spans="1:34" ht="15" customHeight="1" x14ac:dyDescent="0.3">
      <c r="A26" s="474"/>
      <c r="B26" s="566"/>
      <c r="C26" s="566"/>
      <c r="D26" s="52"/>
      <c r="E26" s="101"/>
      <c r="F26" s="87"/>
      <c r="G26" s="95"/>
      <c r="H26" s="95"/>
      <c r="I26" s="95"/>
      <c r="J26" s="95"/>
      <c r="K26" s="95"/>
      <c r="L26" s="95"/>
      <c r="M26" s="96"/>
      <c r="N26" s="96"/>
      <c r="O26" s="96"/>
      <c r="P26" s="96"/>
      <c r="Q26" s="86"/>
      <c r="R26" s="104"/>
      <c r="T26" s="595"/>
      <c r="U26" s="595"/>
      <c r="V26" s="474"/>
      <c r="Z26" s="110"/>
      <c r="AA26" s="110"/>
      <c r="AB26" s="150"/>
      <c r="AC26" s="145"/>
      <c r="AD26" s="119"/>
      <c r="AE26" s="110"/>
    </row>
    <row r="27" spans="1:34" ht="15" customHeight="1" x14ac:dyDescent="0.3">
      <c r="A27" s="474"/>
      <c r="B27" s="566"/>
      <c r="C27" s="566"/>
      <c r="D27" s="52"/>
      <c r="E27" s="101"/>
      <c r="F27" s="95"/>
      <c r="G27" s="95"/>
      <c r="H27" s="95"/>
      <c r="I27" s="95"/>
      <c r="J27" s="95"/>
      <c r="K27" s="95"/>
      <c r="L27" s="95"/>
      <c r="M27" s="96"/>
      <c r="N27" s="96"/>
      <c r="O27" s="96"/>
      <c r="P27" s="96"/>
      <c r="Q27" s="99"/>
      <c r="R27" s="104"/>
      <c r="T27" s="595"/>
      <c r="U27" s="595"/>
      <c r="V27" s="474"/>
      <c r="Z27" s="110"/>
      <c r="AA27" s="110"/>
      <c r="AB27" s="150"/>
      <c r="AC27" s="145"/>
      <c r="AD27" s="154"/>
      <c r="AE27" s="110"/>
    </row>
    <row r="28" spans="1:34" ht="15" customHeight="1" x14ac:dyDescent="0.3">
      <c r="A28" s="474"/>
      <c r="B28" s="566"/>
      <c r="C28" s="566"/>
      <c r="D28" s="52"/>
      <c r="E28" s="101"/>
      <c r="F28" s="95"/>
      <c r="G28" s="95"/>
      <c r="H28" s="95"/>
      <c r="I28" s="95"/>
      <c r="J28" s="95"/>
      <c r="K28" s="95"/>
      <c r="L28" s="95"/>
      <c r="M28" s="96"/>
      <c r="N28" s="96"/>
      <c r="O28" s="96"/>
      <c r="P28" s="96"/>
      <c r="Q28" s="99"/>
      <c r="R28" s="104"/>
      <c r="T28" s="595"/>
      <c r="U28" s="595"/>
      <c r="V28" s="474"/>
      <c r="Z28" s="110"/>
      <c r="AA28" s="110"/>
      <c r="AB28" s="121"/>
      <c r="AC28" s="280"/>
      <c r="AD28" s="119"/>
      <c r="AE28" s="110"/>
      <c r="AG28" s="150"/>
      <c r="AH28" s="23"/>
    </row>
    <row r="29" spans="1:34" ht="15" customHeight="1" x14ac:dyDescent="0.3">
      <c r="A29" s="474"/>
      <c r="B29" s="566"/>
      <c r="C29" s="566"/>
      <c r="D29" s="52"/>
      <c r="E29" s="26"/>
      <c r="F29" s="14"/>
      <c r="G29" s="14"/>
      <c r="H29" s="14"/>
      <c r="I29" s="14"/>
      <c r="J29" s="14"/>
      <c r="K29" s="14"/>
      <c r="L29" s="14"/>
      <c r="M29" s="21"/>
      <c r="N29" s="21"/>
      <c r="O29" s="21"/>
      <c r="P29" s="21"/>
      <c r="Q29" s="14"/>
      <c r="R29" s="27"/>
      <c r="T29" s="595"/>
      <c r="U29" s="595"/>
      <c r="V29" s="474"/>
      <c r="Z29" s="110"/>
      <c r="AA29" s="110"/>
      <c r="AB29" s="150"/>
      <c r="AC29" s="145"/>
      <c r="AD29" s="119"/>
      <c r="AE29" s="110"/>
    </row>
    <row r="30" spans="1:34" ht="15" customHeight="1" x14ac:dyDescent="0.3">
      <c r="A30" s="474"/>
      <c r="B30" s="566"/>
      <c r="C30" s="566"/>
      <c r="D30" s="52"/>
      <c r="E30" s="11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3"/>
      <c r="R30" s="13"/>
      <c r="T30" s="595"/>
      <c r="U30" s="595"/>
      <c r="V30" s="474"/>
      <c r="Z30" s="110"/>
      <c r="AA30" s="110"/>
      <c r="AB30" s="150"/>
      <c r="AC30" s="145"/>
      <c r="AD30" s="119"/>
      <c r="AE30" s="110"/>
    </row>
    <row r="31" spans="1:34" ht="15" customHeight="1" x14ac:dyDescent="0.3">
      <c r="A31" s="474"/>
      <c r="B31" s="566"/>
      <c r="C31" s="566"/>
      <c r="D31" s="52"/>
      <c r="E31" s="1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3"/>
      <c r="R31" s="13"/>
      <c r="T31" s="595"/>
      <c r="U31" s="595"/>
      <c r="V31" s="474"/>
      <c r="Z31" s="110"/>
      <c r="AA31" s="110"/>
      <c r="AB31" s="150"/>
      <c r="AC31" s="145"/>
      <c r="AD31" s="119"/>
      <c r="AE31" s="110"/>
    </row>
    <row r="32" spans="1:34" ht="15" customHeight="1" x14ac:dyDescent="0.3">
      <c r="A32" s="474"/>
      <c r="B32" s="566"/>
      <c r="C32" s="566"/>
      <c r="D32" s="52"/>
      <c r="E32" s="11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3"/>
      <c r="R32" s="27"/>
      <c r="T32" s="595"/>
      <c r="U32" s="595"/>
      <c r="V32" s="474"/>
      <c r="AB32" s="150"/>
      <c r="AC32" s="145"/>
      <c r="AD32" s="119"/>
    </row>
    <row r="33" spans="1:31" ht="96" customHeight="1" x14ac:dyDescent="0.3">
      <c r="A33" s="474"/>
      <c r="B33" s="566"/>
      <c r="C33" s="566"/>
      <c r="D33" s="52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T33" s="595"/>
      <c r="U33" s="595"/>
      <c r="V33" s="474"/>
      <c r="W33" s="132"/>
      <c r="X33" s="150"/>
      <c r="Y33" s="155"/>
      <c r="AB33" s="150"/>
      <c r="AC33" s="132"/>
      <c r="AD33" s="119"/>
    </row>
    <row r="34" spans="1:31" ht="15" customHeight="1" x14ac:dyDescent="0.3">
      <c r="A34" s="475"/>
      <c r="B34" s="475"/>
      <c r="C34" s="475"/>
      <c r="D34" s="36"/>
      <c r="J34" s="23"/>
      <c r="Q34" s="23"/>
      <c r="R34" s="58"/>
      <c r="S34" s="36"/>
      <c r="T34" s="299"/>
      <c r="U34" s="299"/>
      <c r="V34" s="300"/>
      <c r="W34" s="301"/>
      <c r="X34" s="150"/>
      <c r="Y34" s="155"/>
      <c r="AB34" s="150"/>
      <c r="AC34" s="132"/>
      <c r="AD34" s="119"/>
    </row>
    <row r="35" spans="1:31" ht="15" customHeight="1" x14ac:dyDescent="0.3">
      <c r="A35" s="475"/>
      <c r="B35" s="475"/>
      <c r="C35" s="475"/>
      <c r="D35" s="36"/>
      <c r="R35" s="58"/>
      <c r="S35" s="36"/>
      <c r="T35" s="299"/>
      <c r="U35" s="299"/>
      <c r="V35" s="300"/>
      <c r="W35" s="246"/>
      <c r="X35" s="150"/>
      <c r="Y35" s="119"/>
    </row>
    <row r="36" spans="1:31" ht="15" customHeight="1" x14ac:dyDescent="0.3">
      <c r="D36" s="36"/>
      <c r="R36" s="58"/>
      <c r="S36" s="36"/>
      <c r="T36" s="299"/>
      <c r="U36" s="299"/>
      <c r="V36" s="300"/>
      <c r="W36" s="246"/>
      <c r="X36" s="150"/>
      <c r="Y36" s="154"/>
      <c r="AB36" s="23"/>
      <c r="AC36" s="23"/>
      <c r="AD36" s="23"/>
      <c r="AE36" s="23"/>
    </row>
    <row r="37" spans="1:31" ht="15" customHeight="1" x14ac:dyDescent="0.3">
      <c r="D37" s="36"/>
      <c r="R37" s="36"/>
      <c r="S37" s="36"/>
      <c r="T37" s="299"/>
      <c r="U37" s="299"/>
      <c r="V37" s="300"/>
      <c r="W37" s="302"/>
      <c r="X37" s="121"/>
      <c r="Y37" s="119"/>
    </row>
    <row r="38" spans="1:31" ht="15" customHeight="1" x14ac:dyDescent="0.3">
      <c r="D38" s="36"/>
      <c r="R38" s="36"/>
      <c r="S38" s="36"/>
      <c r="T38" s="299"/>
      <c r="U38" s="299"/>
      <c r="V38" s="300"/>
      <c r="W38" s="246"/>
      <c r="X38" s="150"/>
      <c r="Y38" s="119"/>
    </row>
    <row r="39" spans="1:31" ht="15" customHeight="1" x14ac:dyDescent="0.3">
      <c r="D39" s="36"/>
      <c r="R39" s="59"/>
      <c r="S39" s="36"/>
      <c r="T39" s="299"/>
      <c r="U39" s="299"/>
      <c r="V39" s="300"/>
      <c r="W39" s="246"/>
      <c r="X39" s="150"/>
      <c r="Y39" s="119"/>
    </row>
    <row r="40" spans="1:31" ht="15" customHeight="1" x14ac:dyDescent="0.3">
      <c r="D40" s="36"/>
      <c r="R40" s="36"/>
      <c r="S40" s="36"/>
      <c r="T40" s="36"/>
      <c r="U40" s="36"/>
      <c r="V40" s="36"/>
      <c r="W40" s="246"/>
      <c r="X40" s="247"/>
      <c r="Y40" s="248"/>
    </row>
    <row r="41" spans="1:31" ht="15" customHeight="1" x14ac:dyDescent="0.3">
      <c r="D41" s="36"/>
      <c r="R41" s="36"/>
      <c r="S41" s="36"/>
      <c r="T41" s="36"/>
      <c r="U41" s="36"/>
      <c r="V41" s="36"/>
      <c r="W41" s="246"/>
      <c r="X41" s="247"/>
      <c r="Y41" s="248"/>
    </row>
    <row r="42" spans="1:31" ht="15" customHeight="1" x14ac:dyDescent="0.3">
      <c r="D42" s="36"/>
      <c r="R42" s="36"/>
      <c r="S42" s="36"/>
      <c r="T42" s="36"/>
      <c r="U42" s="36"/>
      <c r="V42" s="36"/>
      <c r="W42" s="246"/>
      <c r="X42" s="247"/>
      <c r="Y42" s="248"/>
    </row>
    <row r="43" spans="1:31" ht="15" customHeight="1" x14ac:dyDescent="0.3">
      <c r="D43" s="36"/>
      <c r="W43" s="145"/>
      <c r="X43" s="247"/>
      <c r="Y43" s="248"/>
    </row>
    <row r="44" spans="1:31" ht="15" customHeight="1" x14ac:dyDescent="0.3">
      <c r="D44" s="36"/>
    </row>
    <row r="45" spans="1:31" ht="15" customHeight="1" x14ac:dyDescent="0.3">
      <c r="D45" s="36"/>
      <c r="W45" s="246"/>
    </row>
    <row r="46" spans="1:31" ht="15" customHeight="1" x14ac:dyDescent="0.3">
      <c r="D46" s="36"/>
      <c r="X46" s="23"/>
      <c r="Y46" s="23"/>
    </row>
    <row r="47" spans="1:31" ht="15" customHeight="1" x14ac:dyDescent="0.3">
      <c r="D47" s="36"/>
    </row>
    <row r="48" spans="1:31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16">
    <mergeCell ref="E3:E4"/>
    <mergeCell ref="E7:K8"/>
    <mergeCell ref="L7:R8"/>
    <mergeCell ref="B2:C33"/>
    <mergeCell ref="R3:R4"/>
    <mergeCell ref="T3:U33"/>
    <mergeCell ref="X8:Y8"/>
    <mergeCell ref="Z11:AE11"/>
    <mergeCell ref="Z12:AD12"/>
    <mergeCell ref="Z13:AE13"/>
    <mergeCell ref="Z19:AE19"/>
    <mergeCell ref="Z14:AE14"/>
    <mergeCell ref="Z15:AE15"/>
    <mergeCell ref="Z16:AE16"/>
    <mergeCell ref="Z17:AE17"/>
    <mergeCell ref="Z18:AE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view="pageBreakPreview" zoomScale="80" zoomScaleNormal="80" zoomScaleSheetLayoutView="80" workbookViewId="0">
      <selection activeCell="Y21" sqref="Y2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4" max="24" width="13.5546875" bestFit="1" customWidth="1"/>
    <col min="25" max="25" width="11.44140625" bestFit="1" customWidth="1"/>
    <col min="27" max="27" width="15.6640625" bestFit="1" customWidth="1"/>
    <col min="28" max="28" width="5" customWidth="1"/>
    <col min="29" max="29" width="10.5546875" customWidth="1"/>
    <col min="30" max="30" width="10.88671875" customWidth="1"/>
  </cols>
  <sheetData>
    <row r="1" spans="1:30" ht="15" customHeight="1" x14ac:dyDescent="0.3">
      <c r="A1" s="474"/>
      <c r="B1" s="474"/>
      <c r="C1" s="474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474"/>
      <c r="U1" s="474"/>
      <c r="V1" s="474"/>
    </row>
    <row r="2" spans="1:30" ht="15" customHeight="1" x14ac:dyDescent="0.3">
      <c r="A2" s="474"/>
      <c r="B2" s="566" t="s">
        <v>2</v>
      </c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66" t="s">
        <v>3</v>
      </c>
      <c r="U2" s="566"/>
      <c r="V2" s="474"/>
    </row>
    <row r="3" spans="1:30" ht="15" customHeight="1" x14ac:dyDescent="0.3">
      <c r="A3" s="474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568" t="s">
        <v>313</v>
      </c>
      <c r="S3" s="40"/>
      <c r="T3" s="566"/>
      <c r="U3" s="566"/>
      <c r="V3" s="474"/>
    </row>
    <row r="4" spans="1:30" ht="15" customHeight="1" x14ac:dyDescent="0.3">
      <c r="A4" s="474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568"/>
      <c r="S4" s="40"/>
      <c r="T4" s="566"/>
      <c r="U4" s="566"/>
      <c r="V4" s="474"/>
    </row>
    <row r="5" spans="1:30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66"/>
      <c r="U5" s="566"/>
      <c r="V5" s="474"/>
    </row>
    <row r="6" spans="1:30" ht="3.75" customHeight="1" thickTop="1" thickBot="1" x14ac:dyDescent="0.35">
      <c r="A6" s="474"/>
      <c r="B6" s="566"/>
      <c r="C6" s="566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566"/>
      <c r="U6" s="566"/>
      <c r="V6" s="474"/>
    </row>
    <row r="7" spans="1:30" ht="15" customHeight="1" thickTop="1" x14ac:dyDescent="0.3">
      <c r="A7" s="474"/>
      <c r="B7" s="566"/>
      <c r="C7" s="566"/>
      <c r="D7" s="52"/>
      <c r="E7" s="575" t="s">
        <v>16</v>
      </c>
      <c r="F7" s="575"/>
      <c r="G7" s="575"/>
      <c r="H7" s="575"/>
      <c r="I7" s="575"/>
      <c r="J7" s="575"/>
      <c r="K7" s="575"/>
      <c r="M7" s="594" t="s">
        <v>25</v>
      </c>
      <c r="N7" s="594"/>
      <c r="O7" s="594"/>
      <c r="P7" s="517"/>
      <c r="Q7" s="517"/>
      <c r="R7" s="517"/>
      <c r="T7" s="566"/>
      <c r="U7" s="566"/>
      <c r="V7" s="474"/>
    </row>
    <row r="8" spans="1:30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17"/>
      <c r="M8" s="575"/>
      <c r="N8" s="575"/>
      <c r="O8" s="575"/>
      <c r="P8" s="517"/>
      <c r="Q8" s="517"/>
      <c r="R8" s="517"/>
      <c r="T8" s="566"/>
      <c r="U8" s="566"/>
      <c r="V8" s="474"/>
    </row>
    <row r="9" spans="1:30" ht="15" customHeight="1" x14ac:dyDescent="0.3">
      <c r="A9" s="474"/>
      <c r="B9" s="566"/>
      <c r="C9" s="566"/>
      <c r="D9" s="52"/>
      <c r="E9" s="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T9" s="566"/>
      <c r="U9" s="566"/>
      <c r="V9" s="474"/>
    </row>
    <row r="10" spans="1:30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84"/>
      <c r="L10" s="484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T10" s="566"/>
      <c r="U10" s="566"/>
      <c r="V10" s="474"/>
      <c r="W10" s="28"/>
      <c r="X10" s="202"/>
      <c r="Y10" s="202"/>
      <c r="Z10" s="202"/>
      <c r="AA10" s="207"/>
      <c r="AB10" s="203"/>
      <c r="AC10" s="277"/>
      <c r="AD10" s="465"/>
    </row>
    <row r="11" spans="1:30" ht="15" customHeight="1" x14ac:dyDescent="0.3">
      <c r="A11" s="474"/>
      <c r="B11" s="566"/>
      <c r="C11" s="566"/>
      <c r="D11" s="52"/>
      <c r="E11" s="102"/>
      <c r="F11" s="103"/>
      <c r="G11" s="103"/>
      <c r="H11" s="103"/>
      <c r="I11" s="103"/>
      <c r="J11" s="103"/>
      <c r="K11" s="83"/>
      <c r="L11" s="84"/>
      <c r="M11" s="84"/>
      <c r="N11" s="84"/>
      <c r="O11" s="84"/>
      <c r="P11" s="84"/>
      <c r="Q11" s="84"/>
      <c r="R11" s="84"/>
      <c r="T11" s="566"/>
      <c r="U11" s="566"/>
      <c r="V11" s="474"/>
      <c r="W11" s="204"/>
      <c r="X11" s="205"/>
      <c r="Y11" s="205"/>
      <c r="Z11" s="206"/>
      <c r="AA11" s="207"/>
      <c r="AB11" s="206"/>
      <c r="AC11" s="277"/>
      <c r="AD11" s="465"/>
    </row>
    <row r="12" spans="1:30" ht="15" customHeight="1" x14ac:dyDescent="0.3">
      <c r="A12" s="474"/>
      <c r="B12" s="566"/>
      <c r="C12" s="566"/>
      <c r="D12" s="52"/>
      <c r="E12" s="486" t="s">
        <v>453</v>
      </c>
      <c r="F12" s="139">
        <v>25829</v>
      </c>
      <c r="G12" s="139">
        <v>28661</v>
      </c>
      <c r="H12" s="139">
        <v>35563</v>
      </c>
      <c r="I12" s="277">
        <v>28825</v>
      </c>
      <c r="J12" s="277">
        <v>26179</v>
      </c>
      <c r="K12" s="95"/>
      <c r="L12" s="95"/>
      <c r="M12" s="154">
        <v>27405</v>
      </c>
      <c r="N12" s="154">
        <v>30428</v>
      </c>
      <c r="O12" s="154">
        <v>37898</v>
      </c>
      <c r="P12" s="465">
        <v>30758</v>
      </c>
      <c r="Q12" s="465">
        <v>27954</v>
      </c>
      <c r="R12" s="149"/>
      <c r="T12" s="566"/>
      <c r="U12" s="566"/>
      <c r="V12" s="474"/>
      <c r="W12" s="204"/>
      <c r="X12" s="205"/>
      <c r="Y12" s="205"/>
      <c r="Z12" s="28"/>
      <c r="AA12" s="207"/>
      <c r="AB12" s="28"/>
      <c r="AC12" s="277"/>
      <c r="AD12" s="465"/>
    </row>
    <row r="13" spans="1:30" ht="15" customHeight="1" x14ac:dyDescent="0.3">
      <c r="A13" s="474"/>
      <c r="B13" s="566"/>
      <c r="C13" s="566"/>
      <c r="D13" s="52"/>
      <c r="E13" s="215">
        <v>0</v>
      </c>
      <c r="F13" s="139">
        <v>126</v>
      </c>
      <c r="G13" s="139">
        <v>128</v>
      </c>
      <c r="H13" s="139">
        <v>130</v>
      </c>
      <c r="I13" s="277">
        <v>107</v>
      </c>
      <c r="J13" s="277">
        <v>115</v>
      </c>
      <c r="K13" s="150"/>
      <c r="L13" s="150"/>
      <c r="M13" s="154">
        <v>166</v>
      </c>
      <c r="N13" s="154">
        <v>160</v>
      </c>
      <c r="O13" s="154">
        <v>148</v>
      </c>
      <c r="P13" s="465">
        <v>178</v>
      </c>
      <c r="Q13" s="465">
        <v>155</v>
      </c>
      <c r="R13" s="97"/>
      <c r="T13" s="566"/>
      <c r="U13" s="566"/>
      <c r="V13" s="474"/>
      <c r="W13" s="204"/>
      <c r="X13" s="205"/>
      <c r="Y13" s="205"/>
      <c r="Z13" s="28"/>
      <c r="AA13" s="207"/>
      <c r="AB13" s="28"/>
      <c r="AC13" s="317"/>
      <c r="AD13" s="465"/>
    </row>
    <row r="14" spans="1:30" ht="15" customHeight="1" x14ac:dyDescent="0.3">
      <c r="A14" s="474"/>
      <c r="B14" s="566"/>
      <c r="C14" s="566"/>
      <c r="D14" s="52"/>
      <c r="E14" s="216" t="s">
        <v>43</v>
      </c>
      <c r="F14" s="139">
        <v>31</v>
      </c>
      <c r="G14" s="139">
        <v>25</v>
      </c>
      <c r="H14" s="139">
        <v>15</v>
      </c>
      <c r="I14" s="277">
        <v>31</v>
      </c>
      <c r="J14" s="277">
        <v>28</v>
      </c>
      <c r="K14" s="150"/>
      <c r="L14" s="150"/>
      <c r="M14" s="154">
        <v>34</v>
      </c>
      <c r="N14" s="154">
        <v>34</v>
      </c>
      <c r="O14" s="154">
        <v>29</v>
      </c>
      <c r="P14" s="465">
        <v>27</v>
      </c>
      <c r="Q14" s="465">
        <v>33</v>
      </c>
      <c r="R14" s="163"/>
      <c r="T14" s="566"/>
      <c r="U14" s="566"/>
      <c r="V14" s="474"/>
      <c r="W14" s="204"/>
      <c r="X14" s="205"/>
      <c r="Y14" s="205"/>
      <c r="Z14" s="28"/>
      <c r="AA14" s="207"/>
      <c r="AB14" s="28"/>
      <c r="AC14" s="317"/>
      <c r="AD14" s="465"/>
    </row>
    <row r="15" spans="1:30" ht="15" customHeight="1" x14ac:dyDescent="0.3">
      <c r="A15" s="474"/>
      <c r="B15" s="566"/>
      <c r="C15" s="566"/>
      <c r="D15" s="52"/>
      <c r="E15" s="216" t="s">
        <v>44</v>
      </c>
      <c r="F15" s="317">
        <v>16</v>
      </c>
      <c r="G15" s="317">
        <v>15</v>
      </c>
      <c r="H15" s="317">
        <v>12</v>
      </c>
      <c r="I15" s="317">
        <v>21</v>
      </c>
      <c r="J15" s="317">
        <v>8</v>
      </c>
      <c r="K15" s="150"/>
      <c r="L15" s="150"/>
      <c r="M15" s="154">
        <v>16</v>
      </c>
      <c r="N15" s="154">
        <v>24</v>
      </c>
      <c r="O15" s="154">
        <v>24</v>
      </c>
      <c r="P15" s="465">
        <v>15</v>
      </c>
      <c r="Q15" s="465">
        <v>16</v>
      </c>
      <c r="R15" s="163"/>
      <c r="T15" s="566"/>
      <c r="U15" s="566"/>
      <c r="V15" s="474"/>
      <c r="W15" s="204"/>
      <c r="X15" s="205"/>
      <c r="Y15" s="205"/>
      <c r="Z15" s="28"/>
      <c r="AA15" s="207"/>
      <c r="AB15" s="28"/>
      <c r="AC15" s="317"/>
      <c r="AD15" s="465"/>
    </row>
    <row r="16" spans="1:30" ht="15" customHeight="1" x14ac:dyDescent="0.3">
      <c r="A16" s="474"/>
      <c r="B16" s="566"/>
      <c r="C16" s="566"/>
      <c r="D16" s="52"/>
      <c r="E16" s="213" t="s">
        <v>45</v>
      </c>
      <c r="F16" s="317">
        <v>15</v>
      </c>
      <c r="G16" s="317">
        <v>14</v>
      </c>
      <c r="H16" s="317">
        <v>17</v>
      </c>
      <c r="I16" s="317">
        <v>23</v>
      </c>
      <c r="J16" s="317">
        <v>17</v>
      </c>
      <c r="K16" s="150"/>
      <c r="L16" s="150"/>
      <c r="M16" s="154">
        <v>25</v>
      </c>
      <c r="N16" s="154">
        <v>18</v>
      </c>
      <c r="O16" s="154">
        <v>19</v>
      </c>
      <c r="P16" s="465">
        <v>17</v>
      </c>
      <c r="Q16" s="465">
        <v>30</v>
      </c>
      <c r="R16" s="163"/>
      <c r="T16" s="566"/>
      <c r="U16" s="566"/>
      <c r="V16" s="474"/>
      <c r="W16" s="204"/>
      <c r="X16" s="205"/>
      <c r="Y16" s="205"/>
      <c r="Z16" s="28"/>
      <c r="AA16" s="207"/>
      <c r="AB16" s="28"/>
      <c r="AC16" s="317"/>
      <c r="AD16" s="465"/>
    </row>
    <row r="17" spans="1:30" ht="15" customHeight="1" x14ac:dyDescent="0.3">
      <c r="A17" s="474"/>
      <c r="B17" s="566"/>
      <c r="C17" s="566"/>
      <c r="D17" s="52"/>
      <c r="E17" s="212" t="s">
        <v>46</v>
      </c>
      <c r="F17" s="317">
        <v>35</v>
      </c>
      <c r="G17" s="317">
        <v>32</v>
      </c>
      <c r="H17" s="317">
        <v>28</v>
      </c>
      <c r="I17" s="317">
        <v>19</v>
      </c>
      <c r="J17" s="317">
        <v>19</v>
      </c>
      <c r="K17" s="150"/>
      <c r="L17" s="150"/>
      <c r="M17" s="154">
        <v>52</v>
      </c>
      <c r="N17" s="154">
        <v>73</v>
      </c>
      <c r="O17" s="154">
        <v>61</v>
      </c>
      <c r="P17" s="465">
        <v>57</v>
      </c>
      <c r="Q17" s="465">
        <v>53</v>
      </c>
      <c r="R17" s="164"/>
      <c r="T17" s="566"/>
      <c r="U17" s="566"/>
      <c r="V17" s="474"/>
      <c r="W17" s="204"/>
      <c r="X17" s="205"/>
      <c r="Y17" s="205"/>
      <c r="Z17" s="28"/>
      <c r="AA17" s="207"/>
      <c r="AB17" s="28"/>
      <c r="AC17" s="317"/>
      <c r="AD17" s="465"/>
    </row>
    <row r="18" spans="1:30" ht="15" customHeight="1" x14ac:dyDescent="0.3">
      <c r="A18" s="474"/>
      <c r="B18" s="566"/>
      <c r="C18" s="566"/>
      <c r="D18" s="52"/>
      <c r="E18" s="212" t="s">
        <v>47</v>
      </c>
      <c r="F18" s="317">
        <v>32</v>
      </c>
      <c r="G18" s="317">
        <v>30</v>
      </c>
      <c r="H18" s="317">
        <v>36</v>
      </c>
      <c r="I18" s="317">
        <v>35</v>
      </c>
      <c r="J18" s="317">
        <v>33</v>
      </c>
      <c r="K18" s="150"/>
      <c r="L18" s="150"/>
      <c r="M18" s="154">
        <v>121</v>
      </c>
      <c r="N18" s="154">
        <v>92</v>
      </c>
      <c r="O18" s="154">
        <v>102</v>
      </c>
      <c r="P18" s="465">
        <v>86</v>
      </c>
      <c r="Q18" s="465">
        <v>88</v>
      </c>
      <c r="R18" s="97"/>
      <c r="T18" s="566"/>
      <c r="U18" s="566"/>
      <c r="V18" s="474"/>
      <c r="W18" s="204"/>
      <c r="X18" s="205"/>
      <c r="Y18" s="205"/>
      <c r="Z18" s="28"/>
      <c r="AA18" s="207"/>
      <c r="AB18" s="28"/>
      <c r="AC18" s="317"/>
      <c r="AD18" s="465"/>
    </row>
    <row r="19" spans="1:30" ht="15" customHeight="1" x14ac:dyDescent="0.3">
      <c r="A19" s="474"/>
      <c r="B19" s="566"/>
      <c r="C19" s="566"/>
      <c r="D19" s="52"/>
      <c r="E19" s="212" t="s">
        <v>48</v>
      </c>
      <c r="F19" s="317">
        <v>61</v>
      </c>
      <c r="G19" s="317">
        <v>46</v>
      </c>
      <c r="H19" s="317">
        <v>59</v>
      </c>
      <c r="I19" s="317">
        <v>46</v>
      </c>
      <c r="J19" s="317">
        <v>45</v>
      </c>
      <c r="K19" s="150"/>
      <c r="L19" s="150"/>
      <c r="M19" s="154">
        <v>153</v>
      </c>
      <c r="N19" s="154">
        <v>146</v>
      </c>
      <c r="O19" s="154">
        <v>178</v>
      </c>
      <c r="P19" s="465">
        <v>151</v>
      </c>
      <c r="Q19" s="465">
        <v>149</v>
      </c>
      <c r="R19" s="97"/>
      <c r="T19" s="566"/>
      <c r="U19" s="566"/>
      <c r="V19" s="474"/>
      <c r="W19" s="204"/>
      <c r="X19" s="205"/>
      <c r="Y19" s="205"/>
      <c r="Z19" s="28"/>
      <c r="AA19" s="207"/>
      <c r="AB19" s="28"/>
      <c r="AC19" s="317"/>
      <c r="AD19" s="465"/>
    </row>
    <row r="20" spans="1:30" ht="15" customHeight="1" x14ac:dyDescent="0.3">
      <c r="A20" s="474"/>
      <c r="B20" s="566"/>
      <c r="C20" s="566"/>
      <c r="D20" s="52"/>
      <c r="E20" s="212" t="s">
        <v>49</v>
      </c>
      <c r="F20" s="317">
        <v>91</v>
      </c>
      <c r="G20" s="317">
        <v>81</v>
      </c>
      <c r="H20" s="317">
        <v>100</v>
      </c>
      <c r="I20" s="317">
        <v>75</v>
      </c>
      <c r="J20" s="317">
        <v>78</v>
      </c>
      <c r="K20" s="150"/>
      <c r="L20" s="150"/>
      <c r="M20" s="154">
        <v>238</v>
      </c>
      <c r="N20" s="154">
        <v>245</v>
      </c>
      <c r="O20" s="154">
        <v>294</v>
      </c>
      <c r="P20" s="465">
        <v>271</v>
      </c>
      <c r="Q20" s="465">
        <v>214</v>
      </c>
      <c r="R20" s="97"/>
      <c r="T20" s="566"/>
      <c r="U20" s="566"/>
      <c r="V20" s="474"/>
      <c r="W20" s="204"/>
      <c r="X20" s="205"/>
      <c r="Y20" s="205"/>
      <c r="Z20" s="28"/>
      <c r="AA20" s="207"/>
      <c r="AB20" s="28"/>
      <c r="AC20" s="317"/>
      <c r="AD20" s="465"/>
    </row>
    <row r="21" spans="1:30" ht="15" customHeight="1" x14ac:dyDescent="0.3">
      <c r="A21" s="474"/>
      <c r="B21" s="566"/>
      <c r="C21" s="566"/>
      <c r="D21" s="52"/>
      <c r="E21" s="212" t="s">
        <v>50</v>
      </c>
      <c r="F21" s="317">
        <v>146</v>
      </c>
      <c r="G21" s="317">
        <v>144</v>
      </c>
      <c r="H21" s="317">
        <v>193</v>
      </c>
      <c r="I21" s="317">
        <v>154</v>
      </c>
      <c r="J21" s="317">
        <v>157</v>
      </c>
      <c r="K21" s="150"/>
      <c r="L21" s="150"/>
      <c r="M21" s="154">
        <v>377</v>
      </c>
      <c r="N21" s="154">
        <v>365</v>
      </c>
      <c r="O21" s="154">
        <v>405</v>
      </c>
      <c r="P21" s="465">
        <v>397</v>
      </c>
      <c r="Q21" s="465">
        <v>356</v>
      </c>
      <c r="R21" s="97"/>
      <c r="T21" s="566"/>
      <c r="U21" s="566"/>
      <c r="V21" s="474"/>
      <c r="W21" s="204"/>
      <c r="X21" s="205"/>
      <c r="Y21" s="205"/>
      <c r="Z21" s="28"/>
      <c r="AA21" s="207"/>
      <c r="AB21" s="28"/>
      <c r="AC21" s="317"/>
      <c r="AD21" s="465"/>
    </row>
    <row r="22" spans="1:30" ht="15" customHeight="1" x14ac:dyDescent="0.3">
      <c r="A22" s="474"/>
      <c r="B22" s="566"/>
      <c r="C22" s="566"/>
      <c r="D22" s="52"/>
      <c r="E22" s="212" t="s">
        <v>51</v>
      </c>
      <c r="F22" s="317">
        <v>249</v>
      </c>
      <c r="G22" s="317">
        <v>226</v>
      </c>
      <c r="H22" s="317">
        <v>288</v>
      </c>
      <c r="I22" s="317">
        <v>231</v>
      </c>
      <c r="J22" s="317">
        <v>223</v>
      </c>
      <c r="K22" s="150"/>
      <c r="L22" s="150"/>
      <c r="M22" s="154">
        <v>525</v>
      </c>
      <c r="N22" s="154">
        <v>568</v>
      </c>
      <c r="O22" s="154">
        <v>727</v>
      </c>
      <c r="P22" s="465">
        <v>590</v>
      </c>
      <c r="Q22" s="465">
        <v>624</v>
      </c>
      <c r="R22" s="97"/>
      <c r="T22" s="566"/>
      <c r="U22" s="566"/>
      <c r="V22" s="474"/>
      <c r="W22" s="204"/>
      <c r="X22" s="205"/>
      <c r="Y22" s="205"/>
      <c r="Z22" s="28"/>
      <c r="AA22" s="207"/>
      <c r="AB22" s="28"/>
      <c r="AC22" s="317"/>
      <c r="AD22" s="465"/>
    </row>
    <row r="23" spans="1:30" ht="15" customHeight="1" x14ac:dyDescent="0.3">
      <c r="A23" s="474"/>
      <c r="B23" s="566"/>
      <c r="C23" s="566"/>
      <c r="D23" s="52"/>
      <c r="E23" s="212" t="s">
        <v>52</v>
      </c>
      <c r="F23" s="317">
        <v>334</v>
      </c>
      <c r="G23" s="317">
        <v>391</v>
      </c>
      <c r="H23" s="317">
        <v>452</v>
      </c>
      <c r="I23" s="317">
        <v>405</v>
      </c>
      <c r="J23" s="317">
        <v>393</v>
      </c>
      <c r="K23" s="150"/>
      <c r="L23" s="150"/>
      <c r="M23" s="154">
        <v>831</v>
      </c>
      <c r="N23" s="154">
        <v>834</v>
      </c>
      <c r="O23" s="154">
        <v>1158</v>
      </c>
      <c r="P23" s="465">
        <v>981</v>
      </c>
      <c r="Q23" s="465">
        <v>895</v>
      </c>
      <c r="R23" s="97"/>
      <c r="T23" s="566"/>
      <c r="U23" s="566"/>
      <c r="V23" s="474"/>
      <c r="W23" s="204"/>
      <c r="X23" s="205"/>
      <c r="Y23" s="205"/>
      <c r="Z23" s="28"/>
      <c r="AA23" s="207"/>
      <c r="AB23" s="28"/>
      <c r="AC23" s="317"/>
      <c r="AD23" s="465"/>
    </row>
    <row r="24" spans="1:30" ht="15" customHeight="1" x14ac:dyDescent="0.3">
      <c r="A24" s="474"/>
      <c r="B24" s="566"/>
      <c r="C24" s="566"/>
      <c r="D24" s="52"/>
      <c r="E24" s="212" t="s">
        <v>53</v>
      </c>
      <c r="F24" s="317">
        <v>552</v>
      </c>
      <c r="G24" s="317">
        <v>577</v>
      </c>
      <c r="H24" s="317">
        <v>681</v>
      </c>
      <c r="I24" s="317">
        <v>527</v>
      </c>
      <c r="J24" s="317">
        <v>505</v>
      </c>
      <c r="K24" s="150"/>
      <c r="L24" s="150"/>
      <c r="M24" s="154">
        <v>1281</v>
      </c>
      <c r="N24" s="154">
        <v>1301</v>
      </c>
      <c r="O24" s="154">
        <v>1582</v>
      </c>
      <c r="P24" s="465">
        <v>1265</v>
      </c>
      <c r="Q24" s="465">
        <v>1193</v>
      </c>
      <c r="R24" s="97"/>
      <c r="T24" s="566"/>
      <c r="U24" s="566"/>
      <c r="V24" s="474"/>
      <c r="W24" s="204"/>
      <c r="X24" s="205"/>
      <c r="Y24" s="205"/>
      <c r="Z24" s="28"/>
      <c r="AA24" s="207"/>
      <c r="AB24" s="28"/>
      <c r="AC24" s="317"/>
      <c r="AD24" s="465"/>
    </row>
    <row r="25" spans="1:30" ht="15" customHeight="1" x14ac:dyDescent="0.3">
      <c r="A25" s="474"/>
      <c r="B25" s="566"/>
      <c r="C25" s="566"/>
      <c r="D25" s="52"/>
      <c r="E25" s="212" t="s">
        <v>54</v>
      </c>
      <c r="F25" s="317">
        <v>863</v>
      </c>
      <c r="G25" s="317">
        <v>899</v>
      </c>
      <c r="H25" s="317">
        <v>1198</v>
      </c>
      <c r="I25" s="317">
        <v>881</v>
      </c>
      <c r="J25" s="317">
        <v>776</v>
      </c>
      <c r="K25" s="150"/>
      <c r="L25" s="150"/>
      <c r="M25" s="154">
        <v>2031</v>
      </c>
      <c r="N25" s="154">
        <v>2093</v>
      </c>
      <c r="O25" s="154">
        <v>2656</v>
      </c>
      <c r="P25" s="465">
        <v>2095</v>
      </c>
      <c r="Q25" s="465">
        <v>1742</v>
      </c>
      <c r="R25" s="97"/>
      <c r="T25" s="566"/>
      <c r="U25" s="566"/>
      <c r="V25" s="474"/>
      <c r="W25" s="204"/>
      <c r="X25" s="205"/>
      <c r="Y25" s="205"/>
      <c r="Z25" s="28"/>
      <c r="AA25" s="207"/>
      <c r="AB25" s="28"/>
      <c r="AC25" s="317"/>
      <c r="AD25" s="465"/>
    </row>
    <row r="26" spans="1:30" ht="15" customHeight="1" x14ac:dyDescent="0.3">
      <c r="A26" s="474"/>
      <c r="B26" s="566"/>
      <c r="C26" s="566"/>
      <c r="D26" s="52"/>
      <c r="E26" s="212" t="s">
        <v>55</v>
      </c>
      <c r="F26" s="317">
        <v>1481</v>
      </c>
      <c r="G26" s="317">
        <v>1504</v>
      </c>
      <c r="H26" s="317">
        <v>1992</v>
      </c>
      <c r="I26" s="317">
        <v>1397</v>
      </c>
      <c r="J26" s="317">
        <v>1270</v>
      </c>
      <c r="K26" s="150"/>
      <c r="L26" s="150"/>
      <c r="M26" s="154">
        <v>3261</v>
      </c>
      <c r="N26" s="154">
        <v>3289</v>
      </c>
      <c r="O26" s="154">
        <v>4195</v>
      </c>
      <c r="P26" s="465">
        <v>3133</v>
      </c>
      <c r="Q26" s="465">
        <v>2793</v>
      </c>
      <c r="R26" s="97"/>
      <c r="T26" s="566"/>
      <c r="U26" s="566"/>
      <c r="V26" s="474"/>
      <c r="W26" s="204"/>
      <c r="X26" s="205"/>
      <c r="Y26" s="205"/>
      <c r="Z26" s="28"/>
      <c r="AA26" s="207"/>
      <c r="AB26" s="28"/>
      <c r="AC26" s="317"/>
      <c r="AD26" s="465"/>
    </row>
    <row r="27" spans="1:30" ht="15" customHeight="1" x14ac:dyDescent="0.3">
      <c r="A27" s="474"/>
      <c r="B27" s="566"/>
      <c r="C27" s="566"/>
      <c r="D27" s="52"/>
      <c r="E27" s="212" t="s">
        <v>56</v>
      </c>
      <c r="F27" s="317">
        <v>2094</v>
      </c>
      <c r="G27" s="317">
        <v>2374</v>
      </c>
      <c r="H27" s="317">
        <v>3134</v>
      </c>
      <c r="I27" s="317">
        <v>2321</v>
      </c>
      <c r="J27" s="317">
        <v>2137</v>
      </c>
      <c r="K27" s="150"/>
      <c r="L27" s="150"/>
      <c r="M27" s="154">
        <v>4000</v>
      </c>
      <c r="N27" s="154">
        <v>4394</v>
      </c>
      <c r="O27" s="154">
        <v>5659</v>
      </c>
      <c r="P27" s="465">
        <v>4390</v>
      </c>
      <c r="Q27" s="465">
        <v>3891</v>
      </c>
      <c r="R27" s="97"/>
      <c r="T27" s="566"/>
      <c r="U27" s="566"/>
      <c r="V27" s="474"/>
      <c r="W27" s="204"/>
      <c r="X27" s="205"/>
      <c r="Y27" s="205"/>
      <c r="Z27" s="28"/>
      <c r="AA27" s="207"/>
      <c r="AB27" s="28"/>
      <c r="AC27" s="317"/>
      <c r="AD27" s="465"/>
    </row>
    <row r="28" spans="1:30" ht="15" customHeight="1" x14ac:dyDescent="0.3">
      <c r="A28" s="474"/>
      <c r="B28" s="566"/>
      <c r="C28" s="566"/>
      <c r="D28" s="52"/>
      <c r="E28" s="212" t="s">
        <v>57</v>
      </c>
      <c r="F28" s="317">
        <v>2613</v>
      </c>
      <c r="G28" s="317">
        <v>2992</v>
      </c>
      <c r="H28" s="317">
        <v>4265</v>
      </c>
      <c r="I28" s="317">
        <v>3158</v>
      </c>
      <c r="J28" s="317">
        <v>3119</v>
      </c>
      <c r="K28" s="150"/>
      <c r="L28" s="150"/>
      <c r="M28" s="154">
        <v>3807</v>
      </c>
      <c r="N28" s="154">
        <v>4445</v>
      </c>
      <c r="O28" s="154">
        <v>5983</v>
      </c>
      <c r="P28" s="465">
        <v>4910</v>
      </c>
      <c r="Q28" s="465">
        <v>4525</v>
      </c>
      <c r="R28" s="97"/>
      <c r="T28" s="566"/>
      <c r="U28" s="566"/>
      <c r="V28" s="474"/>
      <c r="W28" s="204"/>
      <c r="X28" s="205"/>
      <c r="Y28" s="205"/>
      <c r="Z28" s="28"/>
      <c r="AA28" s="207"/>
      <c r="AB28" s="28"/>
      <c r="AC28" s="351"/>
      <c r="AD28" s="465"/>
    </row>
    <row r="29" spans="1:30" ht="15" customHeight="1" x14ac:dyDescent="0.3">
      <c r="A29" s="474"/>
      <c r="B29" s="566"/>
      <c r="C29" s="566"/>
      <c r="D29" s="52"/>
      <c r="E29" s="212" t="s">
        <v>58</v>
      </c>
      <c r="F29" s="317">
        <v>3418</v>
      </c>
      <c r="G29" s="317">
        <v>4050</v>
      </c>
      <c r="H29" s="317">
        <v>5109</v>
      </c>
      <c r="I29" s="317">
        <v>3960</v>
      </c>
      <c r="J29" s="317">
        <v>3643</v>
      </c>
      <c r="K29" s="150"/>
      <c r="L29" s="150"/>
      <c r="M29" s="154">
        <v>3489</v>
      </c>
      <c r="N29" s="154">
        <v>4084</v>
      </c>
      <c r="O29" s="154">
        <v>5116</v>
      </c>
      <c r="P29" s="465">
        <v>4063</v>
      </c>
      <c r="Q29" s="465">
        <v>3945</v>
      </c>
      <c r="R29" s="97"/>
      <c r="T29" s="566"/>
      <c r="U29" s="566"/>
      <c r="V29" s="474"/>
      <c r="W29" s="204"/>
      <c r="X29" s="205"/>
      <c r="Y29" s="205"/>
      <c r="Z29" s="28"/>
      <c r="AA29" s="207"/>
      <c r="AB29" s="28"/>
      <c r="AC29" s="222"/>
      <c r="AD29" s="222"/>
    </row>
    <row r="30" spans="1:30" ht="15" customHeight="1" x14ac:dyDescent="0.3">
      <c r="A30" s="474"/>
      <c r="B30" s="566"/>
      <c r="C30" s="566"/>
      <c r="D30" s="52"/>
      <c r="E30" s="214" t="s">
        <v>227</v>
      </c>
      <c r="F30" s="139">
        <v>13672</v>
      </c>
      <c r="G30" s="139">
        <v>15133</v>
      </c>
      <c r="H30" s="139">
        <v>17854</v>
      </c>
      <c r="I30" s="277">
        <v>15434</v>
      </c>
      <c r="J30" s="277">
        <v>13613</v>
      </c>
      <c r="K30" s="150"/>
      <c r="L30" s="150"/>
      <c r="M30" s="154">
        <v>6998</v>
      </c>
      <c r="N30" s="154">
        <v>8263</v>
      </c>
      <c r="O30" s="154">
        <v>9562</v>
      </c>
      <c r="P30" s="465">
        <v>8132</v>
      </c>
      <c r="Q30" s="465">
        <v>7252</v>
      </c>
      <c r="R30" s="97"/>
      <c r="T30" s="566"/>
      <c r="U30" s="566"/>
      <c r="V30" s="474"/>
      <c r="W30" s="204"/>
      <c r="X30" s="28"/>
      <c r="Y30" s="28"/>
      <c r="Z30" s="28"/>
      <c r="AA30" s="249"/>
      <c r="AB30" s="28"/>
      <c r="AC30" s="23"/>
      <c r="AD30" s="23"/>
    </row>
    <row r="31" spans="1:30" ht="15" customHeight="1" x14ac:dyDescent="0.3">
      <c r="A31" s="474"/>
      <c r="B31" s="566"/>
      <c r="C31" s="566"/>
      <c r="D31" s="52"/>
      <c r="E31" s="214" t="s">
        <v>112</v>
      </c>
      <c r="F31" s="139">
        <v>3844</v>
      </c>
      <c r="G31" s="139">
        <v>3930</v>
      </c>
      <c r="H31" s="139">
        <f>H17+H18+H19+H20+H21+H22+H23+H24+H25+H26</f>
        <v>5027</v>
      </c>
      <c r="I31" s="277">
        <v>3770</v>
      </c>
      <c r="J31" s="277">
        <v>3499</v>
      </c>
      <c r="K31" s="150"/>
      <c r="L31" s="150"/>
      <c r="M31" s="154">
        <v>8870</v>
      </c>
      <c r="N31" s="154">
        <v>9006</v>
      </c>
      <c r="O31" s="154">
        <v>11358</v>
      </c>
      <c r="P31" s="465">
        <v>9026</v>
      </c>
      <c r="Q31" s="465">
        <v>8107</v>
      </c>
      <c r="R31" s="97"/>
      <c r="T31" s="566"/>
      <c r="U31" s="566"/>
      <c r="V31" s="474"/>
      <c r="AA31" s="283"/>
      <c r="AB31" s="283"/>
      <c r="AC31" s="283"/>
      <c r="AD31" s="283"/>
    </row>
    <row r="32" spans="1:30" ht="15" customHeight="1" x14ac:dyDescent="0.3">
      <c r="A32" s="474"/>
      <c r="B32" s="566"/>
      <c r="C32" s="566"/>
      <c r="D32" s="52"/>
      <c r="E32" s="125" t="s">
        <v>219</v>
      </c>
      <c r="F32" s="175">
        <v>77.59</v>
      </c>
      <c r="G32" s="175">
        <v>77.92</v>
      </c>
      <c r="H32" s="175">
        <v>77.53</v>
      </c>
      <c r="I32" s="521">
        <v>78.2</v>
      </c>
      <c r="J32" s="521">
        <v>77.849999999999994</v>
      </c>
      <c r="K32" s="157"/>
      <c r="L32" s="157"/>
      <c r="M32" s="522">
        <v>69.430000000000007</v>
      </c>
      <c r="N32" s="522">
        <v>70.239999999999995</v>
      </c>
      <c r="O32" s="522">
        <v>70.06</v>
      </c>
      <c r="P32" s="523">
        <v>70.09</v>
      </c>
      <c r="Q32" s="523">
        <v>70.02</v>
      </c>
      <c r="R32" s="89"/>
      <c r="T32" s="566"/>
      <c r="U32" s="566"/>
      <c r="V32" s="474"/>
    </row>
    <row r="33" spans="1:22" ht="96" customHeight="1" x14ac:dyDescent="0.3">
      <c r="A33" s="474"/>
      <c r="B33" s="566"/>
      <c r="C33" s="566"/>
      <c r="D33" s="52"/>
      <c r="E33" s="190" t="s">
        <v>236</v>
      </c>
      <c r="F33" s="318">
        <v>9.25</v>
      </c>
      <c r="G33" s="318">
        <v>10.26</v>
      </c>
      <c r="H33" s="318">
        <v>12.8</v>
      </c>
      <c r="I33" s="464">
        <v>10.39</v>
      </c>
      <c r="J33" s="464">
        <v>9.44</v>
      </c>
      <c r="K33" s="122"/>
      <c r="L33" s="122"/>
      <c r="M33" s="284">
        <v>10.29</v>
      </c>
      <c r="N33" s="284">
        <v>11.41</v>
      </c>
      <c r="O33" s="284">
        <v>14.25</v>
      </c>
      <c r="P33" s="466">
        <v>11.58</v>
      </c>
      <c r="Q33" s="466">
        <v>10.53</v>
      </c>
      <c r="R33" s="89"/>
      <c r="T33" s="566"/>
      <c r="U33" s="566"/>
      <c r="V33" s="474"/>
    </row>
    <row r="34" spans="1:22" ht="15" customHeight="1" x14ac:dyDescent="0.3">
      <c r="A34" s="475"/>
      <c r="B34" s="475"/>
      <c r="C34" s="477"/>
      <c r="D34" s="53"/>
      <c r="E34" s="165"/>
      <c r="J34" s="282"/>
      <c r="Q34" s="282"/>
      <c r="S34" s="5"/>
      <c r="T34" s="5"/>
    </row>
    <row r="35" spans="1:22" ht="15" customHeight="1" x14ac:dyDescent="0.3">
      <c r="A35" s="475"/>
      <c r="B35" s="475"/>
      <c r="C35" s="475"/>
      <c r="D35" s="3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22" ht="15" customHeight="1" x14ac:dyDescent="0.3">
      <c r="D36" s="36"/>
      <c r="J36" s="23"/>
    </row>
    <row r="37" spans="1:22" ht="15" customHeight="1" x14ac:dyDescent="0.3">
      <c r="D37" s="36"/>
      <c r="E37" s="36"/>
      <c r="F37" s="36"/>
      <c r="G37" s="36"/>
      <c r="H37" s="36"/>
      <c r="I37" s="36"/>
      <c r="J37" s="139"/>
      <c r="K37" s="36"/>
      <c r="L37" s="36"/>
      <c r="M37" s="36"/>
      <c r="N37" s="36"/>
      <c r="O37" s="36"/>
      <c r="Q37" s="305"/>
      <c r="R37" s="36"/>
    </row>
    <row r="38" spans="1:22" ht="15" customHeight="1" x14ac:dyDescent="0.3">
      <c r="D38" s="36"/>
      <c r="E38" s="61"/>
      <c r="F38" s="62"/>
      <c r="G38" s="62"/>
      <c r="H38" s="62"/>
      <c r="I38" s="62"/>
      <c r="J38" s="469"/>
      <c r="K38" s="62"/>
      <c r="L38" s="62"/>
      <c r="M38" s="62"/>
      <c r="N38" s="62"/>
      <c r="O38" s="62"/>
      <c r="P38" s="36"/>
      <c r="Q38" s="294"/>
      <c r="R38" s="63"/>
    </row>
    <row r="39" spans="1:22" ht="15" customHeight="1" x14ac:dyDescent="0.3">
      <c r="D39" s="36"/>
      <c r="E39" s="64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3"/>
      <c r="R39" s="63"/>
    </row>
    <row r="40" spans="1:22" ht="15" customHeight="1" x14ac:dyDescent="0.3">
      <c r="D40" s="36"/>
      <c r="F40" s="444"/>
      <c r="G40" s="444"/>
      <c r="H40" s="444"/>
      <c r="I40" s="514"/>
      <c r="J40" s="48"/>
      <c r="K40" s="48"/>
      <c r="L40" s="48"/>
      <c r="M40" s="48"/>
      <c r="N40" s="48"/>
      <c r="O40" s="48"/>
      <c r="P40" s="48"/>
      <c r="Q40" s="48"/>
      <c r="R40" s="36"/>
    </row>
    <row r="41" spans="1:22" ht="15" customHeight="1" x14ac:dyDescent="0.3">
      <c r="D41" s="36"/>
      <c r="F41" s="370"/>
      <c r="G41" s="370"/>
      <c r="H41" s="370"/>
      <c r="I41" s="370"/>
      <c r="J41" s="468"/>
      <c r="K41" s="36"/>
      <c r="L41" s="36"/>
      <c r="M41" s="36"/>
      <c r="N41" s="36"/>
      <c r="O41" s="36"/>
      <c r="P41" s="36"/>
      <c r="Q41" s="36"/>
      <c r="R41" s="36"/>
    </row>
    <row r="42" spans="1:22" ht="15" customHeight="1" x14ac:dyDescent="0.3">
      <c r="D42" s="36"/>
      <c r="F42" s="139"/>
      <c r="G42" s="139"/>
      <c r="H42" s="139"/>
      <c r="I42" s="139"/>
      <c r="J42" s="467"/>
      <c r="K42" s="53"/>
      <c r="L42" s="36"/>
      <c r="M42" s="65"/>
      <c r="N42" s="66"/>
      <c r="O42" s="66"/>
      <c r="P42" s="66"/>
      <c r="Q42" s="66"/>
      <c r="R42" s="36"/>
    </row>
    <row r="43" spans="1:22" ht="15" customHeight="1" x14ac:dyDescent="0.3">
      <c r="D43" s="36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</row>
    <row r="44" spans="1:22" ht="15" customHeight="1" x14ac:dyDescent="0.3">
      <c r="D44" s="36"/>
    </row>
    <row r="45" spans="1:22" ht="15" customHeight="1" x14ac:dyDescent="0.3">
      <c r="D45" s="36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6">
    <mergeCell ref="T2:U33"/>
    <mergeCell ref="B2:C33"/>
    <mergeCell ref="R3:R4"/>
    <mergeCell ref="E3:E4"/>
    <mergeCell ref="E7:K8"/>
    <mergeCell ref="M7:O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view="pageBreakPreview" topLeftCell="B1" zoomScale="80" zoomScaleNormal="80" zoomScaleSheetLayoutView="80" workbookViewId="0">
      <selection activeCell="R21" sqref="R2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74"/>
      <c r="B1" s="474"/>
      <c r="C1" s="474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474"/>
      <c r="U1" s="474"/>
      <c r="V1" s="474"/>
    </row>
    <row r="2" spans="1:22" ht="15" customHeight="1" x14ac:dyDescent="0.3">
      <c r="A2" s="474"/>
      <c r="B2" s="566" t="s">
        <v>2</v>
      </c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66" t="s">
        <v>3</v>
      </c>
      <c r="U2" s="566"/>
      <c r="V2" s="474"/>
    </row>
    <row r="3" spans="1:22" ht="15" customHeight="1" x14ac:dyDescent="0.3">
      <c r="A3" s="474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568" t="s">
        <v>313</v>
      </c>
      <c r="S3" s="40"/>
      <c r="T3" s="566"/>
      <c r="U3" s="566"/>
      <c r="V3" s="474"/>
    </row>
    <row r="4" spans="1:22" ht="15" customHeight="1" x14ac:dyDescent="0.3">
      <c r="A4" s="474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568"/>
      <c r="S4" s="40"/>
      <c r="T4" s="566"/>
      <c r="U4" s="566"/>
      <c r="V4" s="474"/>
    </row>
    <row r="5" spans="1:22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66"/>
      <c r="U5" s="566"/>
      <c r="V5" s="474"/>
    </row>
    <row r="6" spans="1:22" ht="3.75" customHeight="1" thickTop="1" thickBot="1" x14ac:dyDescent="0.35">
      <c r="A6" s="474"/>
      <c r="B6" s="566"/>
      <c r="C6" s="566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566"/>
      <c r="U6" s="566"/>
      <c r="V6" s="474"/>
    </row>
    <row r="7" spans="1:22" ht="15" customHeight="1" thickTop="1" x14ac:dyDescent="0.3">
      <c r="A7" s="474"/>
      <c r="B7" s="566"/>
      <c r="C7" s="566"/>
      <c r="D7" s="52"/>
      <c r="E7" s="575" t="s">
        <v>113</v>
      </c>
      <c r="F7" s="575"/>
      <c r="G7" s="575"/>
      <c r="H7" s="575"/>
      <c r="I7" s="575"/>
      <c r="J7" s="575"/>
      <c r="K7" s="575"/>
      <c r="M7" s="594" t="s">
        <v>114</v>
      </c>
      <c r="N7" s="594"/>
      <c r="O7" s="594"/>
      <c r="P7" s="594"/>
      <c r="Q7" s="594"/>
      <c r="R7" s="594"/>
      <c r="T7" s="566"/>
      <c r="U7" s="566"/>
      <c r="V7" s="474"/>
    </row>
    <row r="8" spans="1:22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17"/>
      <c r="M8" s="575"/>
      <c r="N8" s="575"/>
      <c r="O8" s="575"/>
      <c r="P8" s="575"/>
      <c r="Q8" s="575"/>
      <c r="R8" s="575"/>
      <c r="T8" s="566"/>
      <c r="U8" s="566"/>
      <c r="V8" s="474"/>
    </row>
    <row r="9" spans="1:22" ht="15" customHeight="1" x14ac:dyDescent="0.3">
      <c r="A9" s="474"/>
      <c r="B9" s="566"/>
      <c r="C9" s="566"/>
      <c r="D9" s="52"/>
      <c r="E9" s="1"/>
      <c r="T9" s="566"/>
      <c r="U9" s="566"/>
      <c r="V9" s="474"/>
    </row>
    <row r="10" spans="1:22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84"/>
      <c r="L10" s="484"/>
      <c r="M10" s="490">
        <v>2019</v>
      </c>
      <c r="N10" s="490">
        <v>2020</v>
      </c>
      <c r="O10" s="490">
        <v>2021</v>
      </c>
      <c r="P10" s="490">
        <v>2022</v>
      </c>
      <c r="Q10" s="490">
        <v>2023</v>
      </c>
      <c r="T10" s="566"/>
      <c r="U10" s="566"/>
      <c r="V10" s="474"/>
    </row>
    <row r="11" spans="1:22" ht="15" customHeight="1" x14ac:dyDescent="0.3">
      <c r="A11" s="474"/>
      <c r="B11" s="566"/>
      <c r="C11" s="566"/>
      <c r="D11" s="52"/>
      <c r="E11" s="166"/>
      <c r="F11" s="168"/>
      <c r="G11" s="167"/>
      <c r="H11" s="168"/>
      <c r="I11" s="167"/>
      <c r="J11" s="167"/>
      <c r="K11" s="114"/>
      <c r="L11" s="115"/>
      <c r="M11" s="115"/>
      <c r="N11" s="115"/>
      <c r="O11" s="115"/>
      <c r="P11" s="115"/>
      <c r="Q11" s="115"/>
      <c r="R11" s="115"/>
      <c r="T11" s="566"/>
      <c r="U11" s="566"/>
      <c r="V11" s="474"/>
    </row>
    <row r="12" spans="1:22" ht="15" customHeight="1" x14ac:dyDescent="0.3">
      <c r="A12" s="474"/>
      <c r="B12" s="566"/>
      <c r="C12" s="566"/>
      <c r="D12" s="52"/>
      <c r="E12" s="599" t="s">
        <v>194</v>
      </c>
      <c r="F12" s="599"/>
      <c r="G12" s="599"/>
      <c r="H12" s="599"/>
      <c r="I12" s="139"/>
      <c r="J12" s="139"/>
      <c r="K12" s="150"/>
      <c r="L12" s="150"/>
      <c r="M12" s="598" t="s">
        <v>195</v>
      </c>
      <c r="N12" s="598"/>
      <c r="O12" s="598"/>
      <c r="P12" s="598"/>
      <c r="Q12" s="598"/>
      <c r="R12" s="116"/>
      <c r="T12" s="566"/>
      <c r="U12" s="566"/>
      <c r="V12" s="474"/>
    </row>
    <row r="13" spans="1:22" ht="15" customHeight="1" x14ac:dyDescent="0.3">
      <c r="A13" s="474"/>
      <c r="B13" s="566"/>
      <c r="C13" s="566"/>
      <c r="D13" s="52"/>
      <c r="F13" s="151"/>
      <c r="G13" s="150"/>
      <c r="H13" s="152"/>
      <c r="I13" s="153"/>
      <c r="J13" s="153"/>
      <c r="K13" s="150"/>
      <c r="L13" s="150"/>
      <c r="M13" s="151"/>
      <c r="N13" s="151"/>
      <c r="O13" s="151"/>
      <c r="P13" s="151"/>
      <c r="Q13" s="154"/>
      <c r="R13" s="116"/>
      <c r="T13" s="566"/>
      <c r="U13" s="566"/>
      <c r="V13" s="474"/>
    </row>
    <row r="14" spans="1:22" ht="15" customHeight="1" x14ac:dyDescent="0.3">
      <c r="A14" s="474"/>
      <c r="B14" s="566"/>
      <c r="C14" s="566"/>
      <c r="D14" s="52"/>
      <c r="E14" s="219">
        <v>0</v>
      </c>
      <c r="F14" s="124" t="s">
        <v>289</v>
      </c>
      <c r="G14" s="124">
        <v>80.17</v>
      </c>
      <c r="H14" s="124" t="s">
        <v>392</v>
      </c>
      <c r="I14" s="124" t="s">
        <v>430</v>
      </c>
      <c r="J14" s="124" t="s">
        <v>479</v>
      </c>
      <c r="K14" s="150"/>
      <c r="L14" s="150"/>
      <c r="M14" s="124" t="s">
        <v>270</v>
      </c>
      <c r="N14" s="124">
        <v>73.47</v>
      </c>
      <c r="O14" s="124" t="s">
        <v>373</v>
      </c>
      <c r="P14" s="124" t="s">
        <v>411</v>
      </c>
      <c r="Q14" s="124" t="s">
        <v>460</v>
      </c>
      <c r="R14" s="116"/>
      <c r="T14" s="566"/>
      <c r="U14" s="566"/>
      <c r="V14" s="474"/>
    </row>
    <row r="15" spans="1:22" ht="15" customHeight="1" x14ac:dyDescent="0.3">
      <c r="A15" s="474"/>
      <c r="B15" s="566"/>
      <c r="C15" s="566"/>
      <c r="D15" s="52"/>
      <c r="E15" s="219" t="s">
        <v>43</v>
      </c>
      <c r="F15" s="124" t="s">
        <v>290</v>
      </c>
      <c r="G15" s="124">
        <v>79.45</v>
      </c>
      <c r="H15" s="124" t="s">
        <v>393</v>
      </c>
      <c r="I15" s="124" t="s">
        <v>431</v>
      </c>
      <c r="J15" s="124" t="s">
        <v>480</v>
      </c>
      <c r="K15" s="150"/>
      <c r="L15" s="150"/>
      <c r="M15" s="124" t="s">
        <v>271</v>
      </c>
      <c r="N15" s="124">
        <v>72.8</v>
      </c>
      <c r="O15" s="124" t="s">
        <v>374</v>
      </c>
      <c r="P15" s="124" t="s">
        <v>412</v>
      </c>
      <c r="Q15" s="124" t="s">
        <v>461</v>
      </c>
      <c r="R15" s="116"/>
      <c r="T15" s="566"/>
      <c r="U15" s="566"/>
      <c r="V15" s="474"/>
    </row>
    <row r="16" spans="1:22" ht="15" customHeight="1" x14ac:dyDescent="0.3">
      <c r="A16" s="474"/>
      <c r="B16" s="566"/>
      <c r="C16" s="566"/>
      <c r="D16" s="52"/>
      <c r="E16" s="219" t="s">
        <v>44</v>
      </c>
      <c r="F16" s="124" t="s">
        <v>291</v>
      </c>
      <c r="G16" s="124">
        <v>75.510000000000005</v>
      </c>
      <c r="H16" s="124" t="s">
        <v>394</v>
      </c>
      <c r="I16" s="124" t="s">
        <v>432</v>
      </c>
      <c r="J16" s="124" t="s">
        <v>481</v>
      </c>
      <c r="K16" s="150"/>
      <c r="L16" s="150"/>
      <c r="M16" s="124" t="s">
        <v>272</v>
      </c>
      <c r="N16" s="124">
        <v>68.88</v>
      </c>
      <c r="O16" s="124" t="s">
        <v>375</v>
      </c>
      <c r="P16" s="124" t="s">
        <v>413</v>
      </c>
      <c r="Q16" s="124" t="s">
        <v>462</v>
      </c>
      <c r="R16" s="116"/>
      <c r="T16" s="566"/>
      <c r="U16" s="566"/>
      <c r="V16" s="474"/>
    </row>
    <row r="17" spans="1:22" ht="15" customHeight="1" x14ac:dyDescent="0.3">
      <c r="A17" s="474"/>
      <c r="B17" s="566"/>
      <c r="C17" s="566"/>
      <c r="D17" s="52"/>
      <c r="E17" s="217" t="s">
        <v>45</v>
      </c>
      <c r="F17" s="124" t="s">
        <v>292</v>
      </c>
      <c r="G17" s="124">
        <v>70.55</v>
      </c>
      <c r="H17" s="124" t="s">
        <v>395</v>
      </c>
      <c r="I17" s="124" t="s">
        <v>433</v>
      </c>
      <c r="J17" s="124" t="s">
        <v>482</v>
      </c>
      <c r="K17" s="150"/>
      <c r="L17" s="150"/>
      <c r="M17" s="124" t="s">
        <v>273</v>
      </c>
      <c r="N17" s="124">
        <v>63.93</v>
      </c>
      <c r="O17" s="124" t="s">
        <v>376</v>
      </c>
      <c r="P17" s="124" t="s">
        <v>414</v>
      </c>
      <c r="Q17" s="124" t="s">
        <v>463</v>
      </c>
      <c r="R17" s="116"/>
      <c r="T17" s="566"/>
      <c r="U17" s="566"/>
      <c r="V17" s="474"/>
    </row>
    <row r="18" spans="1:22" ht="15" customHeight="1" x14ac:dyDescent="0.3">
      <c r="A18" s="474"/>
      <c r="B18" s="566"/>
      <c r="C18" s="566"/>
      <c r="D18" s="52"/>
      <c r="E18" s="217" t="s">
        <v>46</v>
      </c>
      <c r="F18" s="124" t="s">
        <v>293</v>
      </c>
      <c r="G18" s="124">
        <v>65.59</v>
      </c>
      <c r="H18" s="124" t="s">
        <v>396</v>
      </c>
      <c r="I18" s="124" t="s">
        <v>434</v>
      </c>
      <c r="J18" s="124" t="s">
        <v>483</v>
      </c>
      <c r="K18" s="150"/>
      <c r="L18" s="150"/>
      <c r="M18" s="124" t="s">
        <v>274</v>
      </c>
      <c r="N18" s="124">
        <v>58.97</v>
      </c>
      <c r="O18" s="124" t="s">
        <v>377</v>
      </c>
      <c r="P18" s="124" t="s">
        <v>415</v>
      </c>
      <c r="Q18" s="124" t="s">
        <v>464</v>
      </c>
      <c r="R18" s="116"/>
      <c r="T18" s="566"/>
      <c r="U18" s="566"/>
      <c r="V18" s="474"/>
    </row>
    <row r="19" spans="1:22" ht="15" customHeight="1" x14ac:dyDescent="0.3">
      <c r="A19" s="474"/>
      <c r="B19" s="566"/>
      <c r="C19" s="566"/>
      <c r="D19" s="52"/>
      <c r="E19" s="217" t="s">
        <v>47</v>
      </c>
      <c r="F19" s="124" t="s">
        <v>294</v>
      </c>
      <c r="G19" s="124">
        <v>60.67</v>
      </c>
      <c r="H19" s="124" t="s">
        <v>397</v>
      </c>
      <c r="I19" s="124" t="s">
        <v>435</v>
      </c>
      <c r="J19" s="124" t="s">
        <v>484</v>
      </c>
      <c r="K19" s="150"/>
      <c r="L19" s="150"/>
      <c r="M19" s="124" t="s">
        <v>275</v>
      </c>
      <c r="N19" s="124">
        <v>54.12</v>
      </c>
      <c r="O19" s="124" t="s">
        <v>378</v>
      </c>
      <c r="P19" s="124" t="s">
        <v>416</v>
      </c>
      <c r="Q19" s="124" t="s">
        <v>465</v>
      </c>
      <c r="R19" s="116"/>
      <c r="T19" s="566"/>
      <c r="U19" s="566"/>
      <c r="V19" s="474"/>
    </row>
    <row r="20" spans="1:22" ht="15" customHeight="1" x14ac:dyDescent="0.3">
      <c r="A20" s="474"/>
      <c r="B20" s="566"/>
      <c r="C20" s="566"/>
      <c r="D20" s="52"/>
      <c r="E20" s="217" t="s">
        <v>48</v>
      </c>
      <c r="F20" s="124" t="s">
        <v>295</v>
      </c>
      <c r="G20" s="124">
        <v>55.73</v>
      </c>
      <c r="H20" s="124" t="s">
        <v>398</v>
      </c>
      <c r="I20" s="124" t="s">
        <v>436</v>
      </c>
      <c r="J20" s="124" t="s">
        <v>485</v>
      </c>
      <c r="K20" s="150"/>
      <c r="L20" s="150"/>
      <c r="M20" s="124" t="s">
        <v>276</v>
      </c>
      <c r="N20" s="124">
        <v>49.28</v>
      </c>
      <c r="O20" s="124" t="s">
        <v>379</v>
      </c>
      <c r="P20" s="124" t="s">
        <v>417</v>
      </c>
      <c r="Q20" s="124" t="s">
        <v>466</v>
      </c>
      <c r="R20" s="116"/>
      <c r="T20" s="566"/>
      <c r="U20" s="566"/>
      <c r="V20" s="474"/>
    </row>
    <row r="21" spans="1:22" ht="15" customHeight="1" x14ac:dyDescent="0.3">
      <c r="A21" s="474"/>
      <c r="B21" s="566"/>
      <c r="C21" s="566"/>
      <c r="D21" s="52"/>
      <c r="E21" s="217" t="s">
        <v>49</v>
      </c>
      <c r="F21" s="124" t="s">
        <v>296</v>
      </c>
      <c r="G21" s="124">
        <v>50.8</v>
      </c>
      <c r="H21" s="124" t="s">
        <v>399</v>
      </c>
      <c r="I21" s="124" t="s">
        <v>437</v>
      </c>
      <c r="J21" s="124" t="s">
        <v>486</v>
      </c>
      <c r="K21" s="150"/>
      <c r="L21" s="150"/>
      <c r="M21" s="124" t="s">
        <v>277</v>
      </c>
      <c r="N21" s="124">
        <v>44.47</v>
      </c>
      <c r="O21" s="124" t="s">
        <v>380</v>
      </c>
      <c r="P21" s="124" t="s">
        <v>418</v>
      </c>
      <c r="Q21" s="124" t="s">
        <v>467</v>
      </c>
      <c r="R21" s="116"/>
      <c r="T21" s="566"/>
      <c r="U21" s="566"/>
      <c r="V21" s="474"/>
    </row>
    <row r="22" spans="1:22" ht="15" customHeight="1" x14ac:dyDescent="0.3">
      <c r="A22" s="474"/>
      <c r="B22" s="566"/>
      <c r="C22" s="566"/>
      <c r="D22" s="52"/>
      <c r="E22" s="217" t="s">
        <v>50</v>
      </c>
      <c r="F22" s="124" t="s">
        <v>297</v>
      </c>
      <c r="G22" s="124">
        <v>45.9</v>
      </c>
      <c r="H22" s="124" t="s">
        <v>400</v>
      </c>
      <c r="I22" s="124" t="s">
        <v>438</v>
      </c>
      <c r="J22" s="124" t="s">
        <v>487</v>
      </c>
      <c r="K22" s="150"/>
      <c r="L22" s="150"/>
      <c r="M22" s="124" t="s">
        <v>278</v>
      </c>
      <c r="N22" s="124">
        <v>39.71</v>
      </c>
      <c r="O22" s="124" t="s">
        <v>381</v>
      </c>
      <c r="P22" s="124" t="s">
        <v>419</v>
      </c>
      <c r="Q22" s="124" t="s">
        <v>468</v>
      </c>
      <c r="R22" s="116"/>
      <c r="T22" s="566"/>
      <c r="U22" s="566"/>
      <c r="V22" s="474"/>
    </row>
    <row r="23" spans="1:22" ht="15" customHeight="1" x14ac:dyDescent="0.3">
      <c r="A23" s="474"/>
      <c r="B23" s="566"/>
      <c r="C23" s="566"/>
      <c r="D23" s="52"/>
      <c r="E23" s="218" t="s">
        <v>51</v>
      </c>
      <c r="F23" s="124" t="s">
        <v>298</v>
      </c>
      <c r="G23" s="124">
        <v>41.05</v>
      </c>
      <c r="H23" s="124" t="s">
        <v>401</v>
      </c>
      <c r="I23" s="124" t="s">
        <v>439</v>
      </c>
      <c r="J23" s="124" t="s">
        <v>488</v>
      </c>
      <c r="K23" s="150"/>
      <c r="L23" s="150"/>
      <c r="M23" s="124" t="s">
        <v>279</v>
      </c>
      <c r="N23" s="124">
        <v>35.020000000000003</v>
      </c>
      <c r="O23" s="124" t="s">
        <v>382</v>
      </c>
      <c r="P23" s="124" t="s">
        <v>420</v>
      </c>
      <c r="Q23" s="124" t="s">
        <v>469</v>
      </c>
      <c r="R23" s="116"/>
      <c r="T23" s="566"/>
      <c r="U23" s="566"/>
      <c r="V23" s="474"/>
    </row>
    <row r="24" spans="1:22" ht="15" customHeight="1" x14ac:dyDescent="0.3">
      <c r="A24" s="474"/>
      <c r="B24" s="566"/>
      <c r="C24" s="566"/>
      <c r="D24" s="52"/>
      <c r="E24" s="217" t="s">
        <v>52</v>
      </c>
      <c r="F24" s="124" t="s">
        <v>299</v>
      </c>
      <c r="G24" s="124">
        <v>36.25</v>
      </c>
      <c r="H24" s="124" t="s">
        <v>402</v>
      </c>
      <c r="I24" s="124" t="s">
        <v>440</v>
      </c>
      <c r="J24" s="124" t="s">
        <v>489</v>
      </c>
      <c r="K24" s="150"/>
      <c r="L24" s="150"/>
      <c r="M24" s="124" t="s">
        <v>280</v>
      </c>
      <c r="N24" s="124">
        <v>30.42</v>
      </c>
      <c r="O24" s="124" t="s">
        <v>383</v>
      </c>
      <c r="P24" s="124" t="s">
        <v>421</v>
      </c>
      <c r="Q24" s="124" t="s">
        <v>470</v>
      </c>
      <c r="R24" s="116"/>
      <c r="T24" s="566"/>
      <c r="U24" s="566"/>
      <c r="V24" s="474"/>
    </row>
    <row r="25" spans="1:22" ht="15" customHeight="1" x14ac:dyDescent="0.3">
      <c r="A25" s="474"/>
      <c r="B25" s="566"/>
      <c r="C25" s="566"/>
      <c r="D25" s="52"/>
      <c r="E25" s="217" t="s">
        <v>53</v>
      </c>
      <c r="F25" s="124" t="s">
        <v>300</v>
      </c>
      <c r="G25" s="124">
        <v>31.58</v>
      </c>
      <c r="H25" s="124" t="s">
        <v>403</v>
      </c>
      <c r="I25" s="124" t="s">
        <v>441</v>
      </c>
      <c r="J25" s="124" t="s">
        <v>490</v>
      </c>
      <c r="K25" s="150"/>
      <c r="L25" s="150"/>
      <c r="M25" s="124" t="s">
        <v>281</v>
      </c>
      <c r="N25" s="124">
        <v>26</v>
      </c>
      <c r="O25" s="124" t="s">
        <v>384</v>
      </c>
      <c r="P25" s="124" t="s">
        <v>422</v>
      </c>
      <c r="Q25" s="124" t="s">
        <v>471</v>
      </c>
      <c r="R25" s="116"/>
      <c r="T25" s="566"/>
      <c r="U25" s="566"/>
      <c r="V25" s="474"/>
    </row>
    <row r="26" spans="1:22" ht="15" customHeight="1" x14ac:dyDescent="0.3">
      <c r="A26" s="474"/>
      <c r="B26" s="566"/>
      <c r="C26" s="566"/>
      <c r="D26" s="52"/>
      <c r="E26" s="217" t="s">
        <v>54</v>
      </c>
      <c r="F26" s="124" t="s">
        <v>301</v>
      </c>
      <c r="G26" s="124">
        <v>27.07</v>
      </c>
      <c r="H26" s="124" t="s">
        <v>404</v>
      </c>
      <c r="I26" s="124" t="s">
        <v>442</v>
      </c>
      <c r="J26" s="124" t="s">
        <v>491</v>
      </c>
      <c r="K26" s="150"/>
      <c r="L26" s="150"/>
      <c r="M26" s="124" t="s">
        <v>282</v>
      </c>
      <c r="N26" s="124">
        <v>21.9</v>
      </c>
      <c r="O26" s="124" t="s">
        <v>385</v>
      </c>
      <c r="P26" s="124" t="s">
        <v>423</v>
      </c>
      <c r="Q26" s="124" t="s">
        <v>472</v>
      </c>
      <c r="R26" s="116"/>
      <c r="T26" s="566"/>
      <c r="U26" s="566"/>
      <c r="V26" s="474"/>
    </row>
    <row r="27" spans="1:22" ht="15" customHeight="1" x14ac:dyDescent="0.3">
      <c r="A27" s="474"/>
      <c r="B27" s="566"/>
      <c r="C27" s="566"/>
      <c r="D27" s="52"/>
      <c r="E27" s="217" t="s">
        <v>55</v>
      </c>
      <c r="F27" s="124" t="s">
        <v>302</v>
      </c>
      <c r="G27" s="124">
        <v>22.68</v>
      </c>
      <c r="H27" s="124" t="s">
        <v>405</v>
      </c>
      <c r="I27" s="124" t="s">
        <v>443</v>
      </c>
      <c r="J27" s="124" t="s">
        <v>492</v>
      </c>
      <c r="K27" s="150"/>
      <c r="L27" s="150"/>
      <c r="M27" s="124" t="s">
        <v>283</v>
      </c>
      <c r="N27" s="124">
        <v>18.09</v>
      </c>
      <c r="O27" s="124" t="s">
        <v>386</v>
      </c>
      <c r="P27" s="124" t="s">
        <v>424</v>
      </c>
      <c r="Q27" s="124" t="s">
        <v>473</v>
      </c>
      <c r="R27" s="116"/>
      <c r="T27" s="566"/>
      <c r="U27" s="566"/>
      <c r="V27" s="474"/>
    </row>
    <row r="28" spans="1:22" ht="15" customHeight="1" x14ac:dyDescent="0.3">
      <c r="A28" s="474"/>
      <c r="B28" s="566"/>
      <c r="C28" s="566"/>
      <c r="D28" s="52"/>
      <c r="E28" s="217" t="s">
        <v>56</v>
      </c>
      <c r="F28" s="124" t="s">
        <v>303</v>
      </c>
      <c r="G28" s="124">
        <v>18.5</v>
      </c>
      <c r="H28" s="124" t="s">
        <v>406</v>
      </c>
      <c r="I28" s="124" t="s">
        <v>444</v>
      </c>
      <c r="J28" s="124" t="s">
        <v>493</v>
      </c>
      <c r="K28" s="150"/>
      <c r="L28" s="150"/>
      <c r="M28" s="124" t="s">
        <v>284</v>
      </c>
      <c r="N28" s="124">
        <v>14.68</v>
      </c>
      <c r="O28" s="124" t="s">
        <v>387</v>
      </c>
      <c r="P28" s="124" t="s">
        <v>425</v>
      </c>
      <c r="Q28" s="124" t="s">
        <v>474</v>
      </c>
      <c r="R28" s="116"/>
      <c r="T28" s="566"/>
      <c r="U28" s="566"/>
      <c r="V28" s="474"/>
    </row>
    <row r="29" spans="1:22" ht="15" customHeight="1" x14ac:dyDescent="0.3">
      <c r="A29" s="474"/>
      <c r="B29" s="566"/>
      <c r="C29" s="566"/>
      <c r="D29" s="52"/>
      <c r="E29" s="217" t="s">
        <v>57</v>
      </c>
      <c r="F29" s="124" t="s">
        <v>304</v>
      </c>
      <c r="G29" s="124">
        <v>14.58</v>
      </c>
      <c r="H29" s="124" t="s">
        <v>407</v>
      </c>
      <c r="I29" s="124" t="s">
        <v>445</v>
      </c>
      <c r="J29" s="124" t="s">
        <v>494</v>
      </c>
      <c r="K29" s="150"/>
      <c r="L29" s="150"/>
      <c r="M29" s="124" t="s">
        <v>285</v>
      </c>
      <c r="N29" s="124">
        <v>11.64</v>
      </c>
      <c r="O29" s="124" t="s">
        <v>388</v>
      </c>
      <c r="P29" s="124" t="s">
        <v>426</v>
      </c>
      <c r="Q29" s="124" t="s">
        <v>475</v>
      </c>
      <c r="R29" s="116"/>
      <c r="T29" s="566"/>
      <c r="U29" s="566"/>
      <c r="V29" s="474"/>
    </row>
    <row r="30" spans="1:22" ht="15" customHeight="1" x14ac:dyDescent="0.3">
      <c r="A30" s="474"/>
      <c r="B30" s="566"/>
      <c r="C30" s="566"/>
      <c r="D30" s="52"/>
      <c r="E30" s="217" t="s">
        <v>58</v>
      </c>
      <c r="F30" s="124" t="s">
        <v>305</v>
      </c>
      <c r="G30" s="124">
        <v>10.98</v>
      </c>
      <c r="H30" s="124" t="s">
        <v>408</v>
      </c>
      <c r="I30" s="124" t="s">
        <v>446</v>
      </c>
      <c r="J30" s="124" t="s">
        <v>426</v>
      </c>
      <c r="K30" s="150"/>
      <c r="L30" s="150"/>
      <c r="M30" s="124" t="s">
        <v>286</v>
      </c>
      <c r="N30" s="124">
        <v>8.9600000000000009</v>
      </c>
      <c r="O30" s="124" t="s">
        <v>389</v>
      </c>
      <c r="P30" s="124" t="s">
        <v>427</v>
      </c>
      <c r="Q30" s="124" t="s">
        <v>476</v>
      </c>
      <c r="R30" s="116"/>
      <c r="T30" s="566"/>
      <c r="U30" s="566"/>
      <c r="V30" s="474"/>
    </row>
    <row r="31" spans="1:22" ht="15" customHeight="1" x14ac:dyDescent="0.3">
      <c r="A31" s="474"/>
      <c r="B31" s="566"/>
      <c r="C31" s="566"/>
      <c r="D31" s="52"/>
      <c r="E31" s="217" t="s">
        <v>59</v>
      </c>
      <c r="F31" s="124" t="s">
        <v>306</v>
      </c>
      <c r="G31" s="124">
        <v>7.89</v>
      </c>
      <c r="H31" s="124" t="s">
        <v>409</v>
      </c>
      <c r="I31" s="124" t="s">
        <v>447</v>
      </c>
      <c r="J31" s="124" t="s">
        <v>495</v>
      </c>
      <c r="K31" s="150"/>
      <c r="L31" s="150"/>
      <c r="M31" s="124" t="s">
        <v>287</v>
      </c>
      <c r="N31" s="124">
        <v>6.65</v>
      </c>
      <c r="O31" s="124" t="s">
        <v>390</v>
      </c>
      <c r="P31" s="124" t="s">
        <v>428</v>
      </c>
      <c r="Q31" s="124" t="s">
        <v>477</v>
      </c>
      <c r="R31" s="116"/>
      <c r="T31" s="566"/>
      <c r="U31" s="566"/>
      <c r="V31" s="474"/>
    </row>
    <row r="32" spans="1:22" ht="15" customHeight="1" x14ac:dyDescent="0.3">
      <c r="A32" s="474"/>
      <c r="B32" s="566"/>
      <c r="C32" s="566"/>
      <c r="D32" s="52"/>
      <c r="E32" s="217" t="s">
        <v>225</v>
      </c>
      <c r="F32" s="124" t="s">
        <v>307</v>
      </c>
      <c r="G32" s="124">
        <v>5.36</v>
      </c>
      <c r="H32" s="124" t="s">
        <v>410</v>
      </c>
      <c r="I32" s="124" t="s">
        <v>448</v>
      </c>
      <c r="J32" s="124" t="s">
        <v>496</v>
      </c>
      <c r="K32" s="150"/>
      <c r="L32" s="150"/>
      <c r="M32" s="124" t="s">
        <v>288</v>
      </c>
      <c r="N32" s="124">
        <v>4.83</v>
      </c>
      <c r="O32" s="124" t="s">
        <v>391</v>
      </c>
      <c r="P32" s="124" t="s">
        <v>429</v>
      </c>
      <c r="Q32" s="124" t="s">
        <v>478</v>
      </c>
      <c r="R32" s="116"/>
      <c r="T32" s="566"/>
      <c r="U32" s="566"/>
      <c r="V32" s="474"/>
    </row>
    <row r="33" spans="1:22" ht="96" customHeight="1" x14ac:dyDescent="0.3">
      <c r="A33" s="474"/>
      <c r="B33" s="566"/>
      <c r="C33" s="566"/>
      <c r="D33" s="52"/>
      <c r="E33" s="11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R33" s="13"/>
      <c r="T33" s="566"/>
      <c r="U33" s="566"/>
      <c r="V33" s="474"/>
    </row>
    <row r="34" spans="1:22" ht="15" customHeight="1" x14ac:dyDescent="0.3">
      <c r="A34" s="475"/>
      <c r="B34" s="475"/>
      <c r="C34" s="475"/>
      <c r="D34" s="36"/>
    </row>
    <row r="35" spans="1:22" ht="15" customHeight="1" x14ac:dyDescent="0.3">
      <c r="A35" s="475"/>
      <c r="B35" s="475"/>
      <c r="C35" s="475"/>
      <c r="D35" s="36"/>
    </row>
    <row r="36" spans="1:22" ht="15" customHeight="1" x14ac:dyDescent="0.3">
      <c r="D36" s="36"/>
    </row>
    <row r="37" spans="1:22" ht="15" customHeight="1" x14ac:dyDescent="0.3">
      <c r="D37" s="36"/>
    </row>
    <row r="38" spans="1:22" ht="15" customHeight="1" x14ac:dyDescent="0.3">
      <c r="D38" s="36"/>
      <c r="E38" s="171"/>
      <c r="F38" s="28"/>
      <c r="G38" s="28"/>
      <c r="H38" s="28"/>
      <c r="I38" s="28"/>
      <c r="J38" s="28"/>
    </row>
    <row r="39" spans="1:22" ht="15" customHeight="1" x14ac:dyDescent="0.3">
      <c r="D39" s="36"/>
      <c r="E39" s="172"/>
      <c r="F39" s="28"/>
      <c r="G39" s="28"/>
      <c r="H39" s="28"/>
      <c r="I39" s="28"/>
      <c r="J39" s="28"/>
    </row>
    <row r="40" spans="1:22" ht="15" customHeight="1" x14ac:dyDescent="0.3">
      <c r="D40" s="36"/>
      <c r="E40" s="56"/>
      <c r="F40" s="56"/>
      <c r="G40" s="56"/>
      <c r="H40" s="28"/>
      <c r="I40" s="28"/>
      <c r="J40" s="28"/>
    </row>
    <row r="41" spans="1:22" ht="15" customHeight="1" x14ac:dyDescent="0.3">
      <c r="D41" s="36"/>
      <c r="E41" s="81"/>
      <c r="F41" s="170"/>
      <c r="G41" s="170"/>
      <c r="H41" s="28"/>
      <c r="I41" s="28"/>
      <c r="J41" s="28"/>
    </row>
    <row r="42" spans="1:22" ht="15" customHeight="1" x14ac:dyDescent="0.3">
      <c r="D42" s="36"/>
      <c r="E42" s="81"/>
      <c r="F42" s="170"/>
      <c r="G42" s="170"/>
      <c r="H42" s="28"/>
      <c r="I42" s="28"/>
      <c r="J42" s="28"/>
    </row>
    <row r="43" spans="1:22" ht="15" customHeight="1" x14ac:dyDescent="0.3">
      <c r="D43" s="36"/>
      <c r="E43" s="81"/>
      <c r="F43" s="170"/>
      <c r="G43" s="170"/>
      <c r="H43" s="28"/>
      <c r="I43" s="28"/>
      <c r="J43" s="28"/>
    </row>
    <row r="44" spans="1:22" ht="15" customHeight="1" x14ac:dyDescent="0.3">
      <c r="D44" s="36"/>
      <c r="E44" s="81"/>
      <c r="F44" s="170"/>
      <c r="G44" s="170"/>
      <c r="H44" s="28"/>
      <c r="I44" s="28"/>
      <c r="J44" s="28"/>
    </row>
    <row r="45" spans="1:22" ht="15" customHeight="1" x14ac:dyDescent="0.3">
      <c r="D45" s="36"/>
      <c r="E45" s="81"/>
      <c r="F45" s="170"/>
      <c r="G45" s="170"/>
      <c r="H45" s="28"/>
      <c r="I45" s="28"/>
      <c r="J45" s="28"/>
    </row>
    <row r="46" spans="1:22" ht="15" customHeight="1" x14ac:dyDescent="0.3">
      <c r="D46" s="36"/>
      <c r="E46" s="81"/>
      <c r="F46" s="170"/>
      <c r="G46" s="170"/>
      <c r="H46" s="28"/>
      <c r="I46" s="28"/>
      <c r="J46" s="28"/>
    </row>
    <row r="47" spans="1:22" ht="15" customHeight="1" x14ac:dyDescent="0.3">
      <c r="D47" s="36"/>
      <c r="E47" s="81"/>
      <c r="F47" s="170"/>
      <c r="G47" s="170"/>
      <c r="H47" s="28"/>
      <c r="I47" s="28"/>
      <c r="J47" s="28"/>
    </row>
    <row r="48" spans="1:22" ht="15" customHeight="1" x14ac:dyDescent="0.3">
      <c r="D48" s="36"/>
      <c r="E48" s="81"/>
      <c r="F48" s="56"/>
      <c r="G48" s="56"/>
      <c r="H48" s="28"/>
      <c r="I48" s="28"/>
      <c r="J48" s="28"/>
    </row>
    <row r="49" spans="4:10" ht="15" customHeight="1" x14ac:dyDescent="0.3">
      <c r="D49" s="36"/>
      <c r="E49" s="81"/>
      <c r="F49" s="56"/>
      <c r="G49" s="56"/>
      <c r="H49" s="28"/>
      <c r="I49" s="28"/>
      <c r="J49" s="28"/>
    </row>
    <row r="50" spans="4:10" ht="15" customHeight="1" x14ac:dyDescent="0.3">
      <c r="D50" s="36"/>
      <c r="E50" s="81"/>
      <c r="F50" s="170"/>
      <c r="G50" s="170"/>
      <c r="H50" s="56"/>
      <c r="I50" s="28"/>
      <c r="J50" s="28"/>
    </row>
    <row r="51" spans="4:10" ht="15" customHeight="1" x14ac:dyDescent="0.3">
      <c r="E51" s="81"/>
      <c r="F51" s="170"/>
      <c r="G51" s="170"/>
    </row>
    <row r="52" spans="4:10" ht="15" customHeight="1" x14ac:dyDescent="0.3">
      <c r="E52" s="81"/>
      <c r="F52" s="170"/>
      <c r="G52" s="170"/>
    </row>
    <row r="53" spans="4:10" ht="15" customHeight="1" x14ac:dyDescent="0.3">
      <c r="E53" s="81"/>
      <c r="F53" s="170"/>
      <c r="G53" s="170"/>
    </row>
    <row r="54" spans="4:10" ht="15" customHeight="1" x14ac:dyDescent="0.3">
      <c r="E54" s="81"/>
      <c r="F54" s="170"/>
      <c r="G54" s="170"/>
    </row>
    <row r="55" spans="4:10" ht="15" customHeight="1" x14ac:dyDescent="0.3">
      <c r="E55" s="81"/>
      <c r="F55" s="170"/>
      <c r="G55" s="170"/>
    </row>
    <row r="56" spans="4:10" ht="15" customHeight="1" x14ac:dyDescent="0.3">
      <c r="E56" s="81"/>
      <c r="F56" s="170"/>
      <c r="G56" s="170"/>
    </row>
    <row r="57" spans="4:10" ht="15" customHeight="1" x14ac:dyDescent="0.3">
      <c r="E57" s="81"/>
      <c r="F57" s="170"/>
      <c r="G57" s="170"/>
    </row>
    <row r="58" spans="4:10" ht="15" customHeight="1" x14ac:dyDescent="0.3">
      <c r="E58" s="81"/>
      <c r="F58" s="170"/>
      <c r="G58" s="170"/>
    </row>
    <row r="59" spans="4:10" ht="15" customHeight="1" x14ac:dyDescent="0.3">
      <c r="E59" s="81"/>
      <c r="F59" s="170"/>
      <c r="G59" s="170"/>
    </row>
    <row r="60" spans="4:10" ht="15" customHeight="1" x14ac:dyDescent="0.3">
      <c r="E60" s="81"/>
      <c r="F60" s="170"/>
      <c r="G60" s="170"/>
    </row>
  </sheetData>
  <mergeCells count="8">
    <mergeCell ref="M12:Q12"/>
    <mergeCell ref="B2:C33"/>
    <mergeCell ref="T2:U33"/>
    <mergeCell ref="R3:R4"/>
    <mergeCell ref="E3:E4"/>
    <mergeCell ref="E7:K8"/>
    <mergeCell ref="E12:H12"/>
    <mergeCell ref="M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view="pageBreakPreview" zoomScale="80" zoomScaleNormal="80" zoomScaleSheetLayoutView="80" workbookViewId="0">
      <selection sqref="A1:C3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66" t="s">
        <v>2</v>
      </c>
      <c r="B1" s="566"/>
      <c r="C1" s="566"/>
      <c r="D1" s="381"/>
      <c r="E1" s="382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566" t="s">
        <v>3</v>
      </c>
      <c r="U1" s="566"/>
      <c r="V1" s="566"/>
    </row>
    <row r="2" spans="1:22" ht="15" customHeight="1" x14ac:dyDescent="0.3">
      <c r="A2" s="566"/>
      <c r="B2" s="566"/>
      <c r="C2" s="566"/>
      <c r="D2" s="381"/>
      <c r="E2" s="382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66"/>
      <c r="U2" s="566"/>
      <c r="V2" s="566"/>
    </row>
    <row r="3" spans="1:22" ht="15" customHeight="1" x14ac:dyDescent="0.3">
      <c r="A3" s="566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601" t="s">
        <v>315</v>
      </c>
      <c r="S3" s="40"/>
      <c r="T3" s="566"/>
      <c r="U3" s="566"/>
      <c r="V3" s="566"/>
    </row>
    <row r="4" spans="1:22" ht="15" customHeight="1" x14ac:dyDescent="0.3">
      <c r="A4" s="566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601"/>
      <c r="S4" s="40"/>
      <c r="T4" s="566"/>
      <c r="U4" s="566"/>
      <c r="V4" s="566"/>
    </row>
    <row r="5" spans="1:22" ht="15" customHeight="1" thickBot="1" x14ac:dyDescent="0.35">
      <c r="A5" s="566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66"/>
      <c r="U5" s="566"/>
      <c r="V5" s="566"/>
    </row>
    <row r="6" spans="1:22" ht="3.75" customHeight="1" thickTop="1" thickBot="1" x14ac:dyDescent="0.35">
      <c r="A6" s="566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566"/>
      <c r="U6" s="566"/>
      <c r="V6" s="566"/>
    </row>
    <row r="7" spans="1:22" ht="15" customHeight="1" thickTop="1" x14ac:dyDescent="0.3">
      <c r="A7" s="566"/>
      <c r="B7" s="566"/>
      <c r="C7" s="566"/>
      <c r="D7" s="52"/>
      <c r="E7" s="575" t="s">
        <v>115</v>
      </c>
      <c r="F7" s="575"/>
      <c r="G7" s="575"/>
      <c r="H7" s="575"/>
      <c r="I7" s="575"/>
      <c r="J7" s="575"/>
      <c r="K7" s="575"/>
      <c r="L7" s="481"/>
      <c r="M7" s="609" t="s">
        <v>117</v>
      </c>
      <c r="N7" s="609"/>
      <c r="O7" s="609"/>
      <c r="P7" s="609"/>
      <c r="Q7" s="609"/>
      <c r="R7" s="609"/>
      <c r="T7" s="566"/>
      <c r="U7" s="566"/>
      <c r="V7" s="566"/>
    </row>
    <row r="8" spans="1:22" ht="15" customHeight="1" x14ac:dyDescent="0.3">
      <c r="A8" s="566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482"/>
      <c r="M8" s="609"/>
      <c r="N8" s="609"/>
      <c r="O8" s="609"/>
      <c r="P8" s="609"/>
      <c r="Q8" s="609"/>
      <c r="R8" s="609"/>
      <c r="T8" s="566"/>
      <c r="U8" s="566"/>
      <c r="V8" s="566"/>
    </row>
    <row r="9" spans="1:22" ht="11.1" customHeight="1" x14ac:dyDescent="0.3">
      <c r="A9" s="566"/>
      <c r="B9" s="566"/>
      <c r="C9" s="566"/>
      <c r="D9" s="52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T9" s="566"/>
      <c r="U9" s="566"/>
      <c r="V9" s="566"/>
    </row>
    <row r="10" spans="1:22" ht="15" customHeight="1" x14ac:dyDescent="0.3">
      <c r="A10" s="566"/>
      <c r="B10" s="566"/>
      <c r="C10" s="566"/>
      <c r="D10" s="52"/>
      <c r="E10" s="92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433"/>
      <c r="L10" s="85"/>
      <c r="M10" s="600"/>
      <c r="N10" s="600"/>
      <c r="O10" s="600"/>
      <c r="P10" s="600"/>
      <c r="Q10" s="600"/>
      <c r="R10" s="85"/>
      <c r="T10" s="566"/>
      <c r="U10" s="566"/>
      <c r="V10" s="566"/>
    </row>
    <row r="11" spans="1:22" ht="11.1" customHeight="1" x14ac:dyDescent="0.3">
      <c r="A11" s="566"/>
      <c r="B11" s="566"/>
      <c r="C11" s="566"/>
      <c r="D11" s="52"/>
      <c r="E11" s="173"/>
      <c r="F11" s="174"/>
      <c r="G11" s="174"/>
      <c r="H11" s="174"/>
      <c r="I11" s="174"/>
      <c r="J11" s="174"/>
      <c r="K11" s="85"/>
      <c r="L11" s="85"/>
      <c r="M11" s="105"/>
      <c r="N11" s="105"/>
      <c r="O11" s="105"/>
      <c r="P11" s="105"/>
      <c r="Q11" s="105"/>
      <c r="R11" s="85"/>
      <c r="T11" s="566"/>
      <c r="U11" s="566"/>
      <c r="V11" s="566"/>
    </row>
    <row r="12" spans="1:22" ht="15" customHeight="1" x14ac:dyDescent="0.3">
      <c r="A12" s="566"/>
      <c r="B12" s="566"/>
      <c r="C12" s="566"/>
      <c r="D12" s="52"/>
      <c r="E12" s="501" t="s">
        <v>116</v>
      </c>
      <c r="F12" s="150">
        <v>57054</v>
      </c>
      <c r="G12" s="150">
        <v>56650</v>
      </c>
      <c r="H12" s="150">
        <v>56565</v>
      </c>
      <c r="I12" s="150">
        <v>52668</v>
      </c>
      <c r="J12" s="150">
        <v>48627</v>
      </c>
      <c r="K12" s="83"/>
      <c r="L12" s="83"/>
      <c r="M12" s="603" t="s">
        <v>118</v>
      </c>
      <c r="N12" s="603"/>
      <c r="O12" s="603"/>
      <c r="P12" s="603"/>
      <c r="Q12" s="603"/>
      <c r="R12" s="85"/>
      <c r="T12" s="566"/>
      <c r="U12" s="566"/>
      <c r="V12" s="566"/>
    </row>
    <row r="13" spans="1:22" ht="14.1" customHeight="1" x14ac:dyDescent="0.3">
      <c r="A13" s="566"/>
      <c r="B13" s="566"/>
      <c r="C13" s="566"/>
      <c r="D13" s="52"/>
      <c r="E13" s="133" t="s">
        <v>167</v>
      </c>
      <c r="F13" s="150">
        <v>38</v>
      </c>
      <c r="G13" s="150">
        <v>47</v>
      </c>
      <c r="H13" s="150">
        <v>45</v>
      </c>
      <c r="I13" s="150">
        <v>44</v>
      </c>
      <c r="J13" s="150">
        <v>43</v>
      </c>
      <c r="K13" s="83"/>
      <c r="L13" s="83"/>
      <c r="M13" s="181" t="s">
        <v>196</v>
      </c>
      <c r="N13" s="176"/>
      <c r="O13" s="176"/>
      <c r="P13" s="176"/>
      <c r="Q13" s="176"/>
      <c r="R13" s="107"/>
      <c r="T13" s="566"/>
      <c r="U13" s="566"/>
      <c r="V13" s="566"/>
    </row>
    <row r="14" spans="1:22" ht="14.1" customHeight="1" x14ac:dyDescent="0.3">
      <c r="A14" s="566"/>
      <c r="B14" s="566"/>
      <c r="C14" s="566"/>
      <c r="D14" s="52"/>
      <c r="E14" s="132" t="s">
        <v>46</v>
      </c>
      <c r="F14" s="150">
        <v>3452</v>
      </c>
      <c r="G14" s="150">
        <v>3296</v>
      </c>
      <c r="H14" s="150">
        <v>3308</v>
      </c>
      <c r="I14" s="150">
        <v>3169</v>
      </c>
      <c r="J14" s="150">
        <v>3153</v>
      </c>
      <c r="K14" s="83"/>
      <c r="L14" s="83"/>
      <c r="M14" s="604" t="s">
        <v>46</v>
      </c>
      <c r="N14" s="604"/>
      <c r="O14" s="604"/>
      <c r="P14" s="604"/>
      <c r="Q14" s="17"/>
      <c r="R14" s="17"/>
      <c r="S14" s="5"/>
      <c r="T14" s="566"/>
      <c r="U14" s="566"/>
      <c r="V14" s="566"/>
    </row>
    <row r="15" spans="1:22" ht="14.1" customHeight="1" x14ac:dyDescent="0.3">
      <c r="A15" s="566"/>
      <c r="B15" s="566"/>
      <c r="C15" s="566"/>
      <c r="D15" s="52"/>
      <c r="E15" s="132" t="s">
        <v>47</v>
      </c>
      <c r="F15" s="150">
        <v>8361</v>
      </c>
      <c r="G15" s="150">
        <v>8225</v>
      </c>
      <c r="H15" s="150">
        <v>8187</v>
      </c>
      <c r="I15" s="150">
        <v>7517</v>
      </c>
      <c r="J15" s="150">
        <v>7046</v>
      </c>
      <c r="K15" s="287"/>
      <c r="L15" s="83"/>
      <c r="M15" s="604" t="s">
        <v>47</v>
      </c>
      <c r="N15" s="604"/>
      <c r="O15" s="604"/>
      <c r="P15" s="604"/>
      <c r="Q15" s="17"/>
      <c r="R15" s="17"/>
      <c r="S15" s="5"/>
      <c r="T15" s="566"/>
      <c r="U15" s="566"/>
      <c r="V15" s="566"/>
    </row>
    <row r="16" spans="1:22" ht="14.1" customHeight="1" x14ac:dyDescent="0.3">
      <c r="A16" s="566"/>
      <c r="B16" s="566"/>
      <c r="C16" s="566"/>
      <c r="D16" s="52"/>
      <c r="E16" s="145" t="s">
        <v>48</v>
      </c>
      <c r="F16" s="150">
        <v>16734</v>
      </c>
      <c r="G16" s="150">
        <v>16672</v>
      </c>
      <c r="H16" s="150">
        <v>16103</v>
      </c>
      <c r="I16" s="150">
        <v>15273</v>
      </c>
      <c r="J16" s="150">
        <v>13707</v>
      </c>
      <c r="K16" s="83"/>
      <c r="L16" s="83"/>
      <c r="M16" s="182" t="s">
        <v>48</v>
      </c>
      <c r="N16" s="106"/>
      <c r="O16" s="106"/>
      <c r="P16" s="106"/>
      <c r="Q16" s="100"/>
      <c r="R16" s="177"/>
      <c r="S16" s="5"/>
      <c r="T16" s="566"/>
      <c r="U16" s="566"/>
      <c r="V16" s="566"/>
    </row>
    <row r="17" spans="1:22" ht="14.1" customHeight="1" x14ac:dyDescent="0.3">
      <c r="A17" s="566"/>
      <c r="B17" s="566"/>
      <c r="C17" s="566"/>
      <c r="D17" s="52"/>
      <c r="E17" s="145" t="s">
        <v>49</v>
      </c>
      <c r="F17" s="150">
        <v>17870</v>
      </c>
      <c r="G17" s="150">
        <v>17751</v>
      </c>
      <c r="H17" s="150">
        <v>17978</v>
      </c>
      <c r="I17" s="150">
        <v>16411</v>
      </c>
      <c r="J17" s="150">
        <v>15043</v>
      </c>
      <c r="K17" s="83"/>
      <c r="L17" s="83"/>
      <c r="M17" s="182" t="s">
        <v>49</v>
      </c>
      <c r="N17" s="107"/>
      <c r="O17" s="107"/>
      <c r="P17" s="107"/>
      <c r="Q17" s="100"/>
      <c r="R17" s="107"/>
      <c r="S17" s="5"/>
      <c r="T17" s="566"/>
      <c r="U17" s="566"/>
      <c r="V17" s="566"/>
    </row>
    <row r="18" spans="1:22" ht="14.1" customHeight="1" x14ac:dyDescent="0.3">
      <c r="A18" s="566"/>
      <c r="B18" s="566"/>
      <c r="C18" s="566"/>
      <c r="D18" s="52"/>
      <c r="E18" s="133" t="s">
        <v>50</v>
      </c>
      <c r="F18" s="121">
        <v>8775</v>
      </c>
      <c r="G18" s="121">
        <v>8714</v>
      </c>
      <c r="H18" s="121">
        <v>9005</v>
      </c>
      <c r="I18" s="121">
        <v>8405</v>
      </c>
      <c r="J18" s="121">
        <v>7747</v>
      </c>
      <c r="K18" s="83"/>
      <c r="L18" s="83"/>
      <c r="M18" s="144" t="s">
        <v>50</v>
      </c>
      <c r="N18" s="106"/>
      <c r="O18" s="106"/>
      <c r="P18" s="106"/>
      <c r="Q18" s="106"/>
      <c r="R18" s="178"/>
      <c r="S18" s="5"/>
      <c r="T18" s="566"/>
      <c r="U18" s="566"/>
      <c r="V18" s="566"/>
    </row>
    <row r="19" spans="1:22" ht="14.1" customHeight="1" x14ac:dyDescent="0.3">
      <c r="A19" s="566"/>
      <c r="B19" s="566"/>
      <c r="C19" s="566"/>
      <c r="D19" s="52"/>
      <c r="E19" s="145" t="s">
        <v>51</v>
      </c>
      <c r="F19" s="150">
        <v>1753</v>
      </c>
      <c r="G19" s="150">
        <v>1847</v>
      </c>
      <c r="H19" s="150">
        <v>1850</v>
      </c>
      <c r="I19" s="150">
        <v>1752</v>
      </c>
      <c r="J19" s="150">
        <v>1809</v>
      </c>
      <c r="K19" s="83"/>
      <c r="L19" s="83"/>
      <c r="M19" s="182" t="s">
        <v>51</v>
      </c>
      <c r="N19" s="106"/>
      <c r="O19" s="106"/>
      <c r="P19" s="106"/>
      <c r="Q19" s="100"/>
      <c r="R19" s="177"/>
      <c r="S19" s="5"/>
      <c r="T19" s="566"/>
      <c r="U19" s="566"/>
      <c r="V19" s="566"/>
    </row>
    <row r="20" spans="1:22" ht="14.1" customHeight="1" x14ac:dyDescent="0.3">
      <c r="A20" s="566"/>
      <c r="B20" s="566"/>
      <c r="C20" s="566"/>
      <c r="D20" s="52"/>
      <c r="E20" s="145" t="s">
        <v>52</v>
      </c>
      <c r="F20" s="150">
        <v>70</v>
      </c>
      <c r="G20" s="150">
        <v>96</v>
      </c>
      <c r="H20" s="150">
        <v>83</v>
      </c>
      <c r="I20" s="150">
        <v>91</v>
      </c>
      <c r="J20" s="150">
        <v>79</v>
      </c>
      <c r="K20" s="83"/>
      <c r="L20" s="83"/>
      <c r="M20" s="182" t="s">
        <v>52</v>
      </c>
      <c r="N20" s="106"/>
      <c r="O20" s="106"/>
      <c r="P20" s="106"/>
      <c r="Q20" s="106"/>
      <c r="R20" s="179"/>
      <c r="S20" s="5"/>
      <c r="T20" s="566"/>
      <c r="U20" s="566"/>
      <c r="V20" s="566"/>
    </row>
    <row r="21" spans="1:22" ht="14.1" customHeight="1" x14ac:dyDescent="0.3">
      <c r="A21" s="566"/>
      <c r="B21" s="566"/>
      <c r="C21" s="566"/>
      <c r="D21" s="52"/>
      <c r="E21" s="145" t="s">
        <v>228</v>
      </c>
      <c r="F21" s="150">
        <v>1</v>
      </c>
      <c r="G21" s="150">
        <v>2</v>
      </c>
      <c r="H21" s="150">
        <v>6</v>
      </c>
      <c r="I21" s="150">
        <v>6</v>
      </c>
      <c r="J21" s="150">
        <v>0</v>
      </c>
      <c r="K21" s="287"/>
      <c r="L21" s="83"/>
      <c r="M21" s="182" t="s">
        <v>228</v>
      </c>
      <c r="N21" s="106"/>
      <c r="O21" s="106"/>
      <c r="P21" s="106"/>
      <c r="Q21" s="106"/>
      <c r="R21" s="179"/>
      <c r="S21" s="5"/>
      <c r="T21" s="566"/>
      <c r="U21" s="566"/>
      <c r="V21" s="566"/>
    </row>
    <row r="22" spans="1:22" ht="14.1" customHeight="1" x14ac:dyDescent="0.3">
      <c r="A22" s="566"/>
      <c r="B22" s="566"/>
      <c r="C22" s="566"/>
      <c r="D22" s="52"/>
      <c r="E22" s="246" t="s">
        <v>168</v>
      </c>
      <c r="F22" s="150">
        <v>57015</v>
      </c>
      <c r="G22" s="150">
        <v>56601</v>
      </c>
      <c r="H22" s="150">
        <v>56514</v>
      </c>
      <c r="I22" s="150">
        <v>52618</v>
      </c>
      <c r="J22" s="150">
        <v>48584</v>
      </c>
      <c r="M22" s="182" t="s">
        <v>168</v>
      </c>
      <c r="N22" s="182"/>
      <c r="O22" s="106"/>
      <c r="P22" s="106"/>
      <c r="Q22" s="106"/>
      <c r="R22" s="178"/>
      <c r="S22" s="5"/>
      <c r="T22" s="566"/>
      <c r="U22" s="566"/>
      <c r="V22" s="566"/>
    </row>
    <row r="23" spans="1:22" ht="15" customHeight="1" x14ac:dyDescent="0.3">
      <c r="A23" s="566"/>
      <c r="B23" s="566"/>
      <c r="C23" s="566"/>
      <c r="D23" s="52"/>
      <c r="E23" s="491" t="s">
        <v>122</v>
      </c>
      <c r="F23" s="150"/>
      <c r="G23" s="150"/>
      <c r="H23" s="150"/>
      <c r="K23" s="83"/>
      <c r="L23" s="83"/>
      <c r="M23" s="602" t="s">
        <v>320</v>
      </c>
      <c r="N23" s="602"/>
      <c r="O23" s="602"/>
      <c r="P23" s="602"/>
      <c r="Q23" s="602"/>
      <c r="R23" s="178"/>
      <c r="S23" s="5"/>
      <c r="T23" s="566"/>
      <c r="U23" s="566"/>
      <c r="V23" s="566"/>
    </row>
    <row r="24" spans="1:22" ht="14.1" customHeight="1" x14ac:dyDescent="0.3">
      <c r="A24" s="566"/>
      <c r="B24" s="566"/>
      <c r="C24" s="566"/>
      <c r="D24" s="52"/>
      <c r="E24" s="132" t="s">
        <v>46</v>
      </c>
      <c r="F24" s="175">
        <v>26.9</v>
      </c>
      <c r="G24" s="175">
        <v>25.8</v>
      </c>
      <c r="H24" s="175">
        <v>26.2</v>
      </c>
      <c r="I24" s="175">
        <v>24.8</v>
      </c>
      <c r="J24" s="175">
        <v>24.2</v>
      </c>
      <c r="K24" s="286"/>
      <c r="L24" s="286"/>
      <c r="M24" s="604" t="s">
        <v>46</v>
      </c>
      <c r="N24" s="604"/>
      <c r="O24" s="604"/>
      <c r="P24" s="106"/>
      <c r="Q24" s="106"/>
      <c r="R24" s="180"/>
      <c r="S24" s="5"/>
      <c r="T24" s="566"/>
      <c r="U24" s="566"/>
      <c r="V24" s="566"/>
    </row>
    <row r="25" spans="1:22" ht="14.1" customHeight="1" x14ac:dyDescent="0.3">
      <c r="A25" s="566"/>
      <c r="B25" s="566"/>
      <c r="C25" s="566"/>
      <c r="D25" s="52"/>
      <c r="E25" s="132" t="s">
        <v>47</v>
      </c>
      <c r="F25" s="175">
        <v>57.7</v>
      </c>
      <c r="G25" s="175">
        <v>58.3</v>
      </c>
      <c r="H25" s="175">
        <v>60</v>
      </c>
      <c r="I25" s="175">
        <v>56.8</v>
      </c>
      <c r="J25" s="175">
        <v>54.6</v>
      </c>
      <c r="K25" s="286"/>
      <c r="L25" s="286"/>
      <c r="M25" s="604" t="s">
        <v>47</v>
      </c>
      <c r="N25" s="604"/>
      <c r="O25" s="604"/>
      <c r="P25" s="604"/>
      <c r="Q25" s="106"/>
      <c r="R25" s="178"/>
      <c r="S25" s="5"/>
      <c r="T25" s="566"/>
      <c r="U25" s="566"/>
      <c r="V25" s="566"/>
    </row>
    <row r="26" spans="1:22" ht="14.1" customHeight="1" x14ac:dyDescent="0.3">
      <c r="A26" s="566"/>
      <c r="B26" s="566"/>
      <c r="C26" s="566"/>
      <c r="D26" s="52"/>
      <c r="E26" s="145" t="s">
        <v>48</v>
      </c>
      <c r="F26" s="175">
        <v>91.4</v>
      </c>
      <c r="G26" s="175">
        <v>94.9</v>
      </c>
      <c r="H26" s="175">
        <v>97.1</v>
      </c>
      <c r="I26" s="175">
        <v>96.9</v>
      </c>
      <c r="J26" s="175">
        <v>91.3</v>
      </c>
      <c r="K26" s="286"/>
      <c r="L26" s="286"/>
      <c r="M26" s="182" t="s">
        <v>48</v>
      </c>
      <c r="N26" s="106"/>
      <c r="O26" s="106"/>
      <c r="P26" s="106"/>
      <c r="Q26" s="106"/>
      <c r="R26" s="178"/>
      <c r="S26" s="5"/>
      <c r="T26" s="566"/>
      <c r="U26" s="566"/>
      <c r="V26" s="566"/>
    </row>
    <row r="27" spans="1:22" ht="14.1" customHeight="1" x14ac:dyDescent="0.3">
      <c r="A27" s="566"/>
      <c r="B27" s="566"/>
      <c r="C27" s="566"/>
      <c r="D27" s="52"/>
      <c r="E27" s="145" t="s">
        <v>49</v>
      </c>
      <c r="F27" s="175">
        <v>87.8</v>
      </c>
      <c r="G27" s="175">
        <v>89</v>
      </c>
      <c r="H27" s="175">
        <v>92.5</v>
      </c>
      <c r="I27" s="175">
        <v>86.1</v>
      </c>
      <c r="J27" s="175">
        <v>80.8</v>
      </c>
      <c r="K27" s="286"/>
      <c r="L27" s="286"/>
      <c r="M27" s="182" t="s">
        <v>49</v>
      </c>
      <c r="N27" s="106"/>
      <c r="O27" s="106"/>
      <c r="P27" s="106"/>
      <c r="Q27" s="106"/>
      <c r="R27" s="178"/>
      <c r="S27" s="5"/>
      <c r="T27" s="566"/>
      <c r="U27" s="566"/>
      <c r="V27" s="566"/>
    </row>
    <row r="28" spans="1:22" ht="14.1" customHeight="1" x14ac:dyDescent="0.3">
      <c r="A28" s="566"/>
      <c r="B28" s="566"/>
      <c r="C28" s="566"/>
      <c r="D28" s="52"/>
      <c r="E28" s="133" t="s">
        <v>50</v>
      </c>
      <c r="F28" s="175">
        <v>41.2</v>
      </c>
      <c r="G28" s="175">
        <v>41.3</v>
      </c>
      <c r="H28" s="175">
        <v>43.3</v>
      </c>
      <c r="I28" s="175">
        <v>40.799999999999997</v>
      </c>
      <c r="J28" s="175">
        <v>38</v>
      </c>
      <c r="K28" s="286"/>
      <c r="L28" s="286"/>
      <c r="M28" s="144" t="s">
        <v>50</v>
      </c>
      <c r="N28" s="106"/>
      <c r="O28" s="106"/>
      <c r="P28" s="106"/>
      <c r="Q28" s="106"/>
      <c r="R28" s="178"/>
      <c r="S28" s="5"/>
      <c r="T28" s="566"/>
      <c r="U28" s="566"/>
      <c r="V28" s="566"/>
    </row>
    <row r="29" spans="1:22" ht="14.1" customHeight="1" x14ac:dyDescent="0.3">
      <c r="A29" s="566"/>
      <c r="B29" s="566"/>
      <c r="C29" s="566"/>
      <c r="D29" s="52"/>
      <c r="E29" s="145" t="s">
        <v>51</v>
      </c>
      <c r="F29" s="175">
        <v>7.9</v>
      </c>
      <c r="G29" s="175">
        <v>8.4</v>
      </c>
      <c r="H29" s="175">
        <v>8.5</v>
      </c>
      <c r="I29" s="175">
        <v>8.1</v>
      </c>
      <c r="J29" s="175">
        <v>8.5</v>
      </c>
      <c r="K29" s="286"/>
      <c r="L29" s="286"/>
      <c r="M29" s="182" t="s">
        <v>51</v>
      </c>
      <c r="N29" s="106"/>
      <c r="O29" s="106"/>
      <c r="P29" s="106"/>
      <c r="Q29" s="106"/>
      <c r="R29" s="178"/>
      <c r="S29" s="5"/>
      <c r="T29" s="566"/>
      <c r="U29" s="566"/>
      <c r="V29" s="566"/>
    </row>
    <row r="30" spans="1:22" ht="14.1" customHeight="1" x14ac:dyDescent="0.3">
      <c r="A30" s="566"/>
      <c r="B30" s="566"/>
      <c r="C30" s="566"/>
      <c r="D30" s="52"/>
      <c r="E30" s="145" t="s">
        <v>52</v>
      </c>
      <c r="F30" s="175">
        <v>0.4</v>
      </c>
      <c r="G30" s="175">
        <v>0.5</v>
      </c>
      <c r="H30" s="175">
        <v>0.4</v>
      </c>
      <c r="I30" s="175">
        <v>0.4</v>
      </c>
      <c r="J30" s="175">
        <v>0.4</v>
      </c>
      <c r="K30" s="286"/>
      <c r="L30" s="286"/>
      <c r="M30" s="182" t="s">
        <v>52</v>
      </c>
      <c r="N30" s="106"/>
      <c r="O30" s="106"/>
      <c r="P30" s="106"/>
      <c r="Q30" s="100"/>
      <c r="R30" s="178"/>
      <c r="S30" s="5"/>
      <c r="T30" s="566"/>
      <c r="U30" s="566"/>
      <c r="V30" s="566"/>
    </row>
    <row r="31" spans="1:22" ht="14.1" customHeight="1" x14ac:dyDescent="0.3">
      <c r="A31" s="566"/>
      <c r="B31" s="566"/>
      <c r="C31" s="566"/>
      <c r="D31" s="52"/>
      <c r="E31" s="132" t="s">
        <v>168</v>
      </c>
      <c r="F31" s="175">
        <v>44.3</v>
      </c>
      <c r="G31" s="175">
        <v>44.4</v>
      </c>
      <c r="H31" s="175">
        <v>45</v>
      </c>
      <c r="I31" s="175">
        <v>42.6</v>
      </c>
      <c r="J31" s="175">
        <v>39.6</v>
      </c>
      <c r="K31" s="83"/>
      <c r="L31" s="83"/>
      <c r="M31" s="604" t="s">
        <v>168</v>
      </c>
      <c r="N31" s="604"/>
      <c r="O31" s="604"/>
      <c r="P31" s="604"/>
      <c r="Q31" s="100"/>
      <c r="R31" s="178"/>
      <c r="S31" s="5"/>
      <c r="T31" s="566"/>
      <c r="U31" s="566"/>
      <c r="V31" s="566"/>
    </row>
    <row r="32" spans="1:22" ht="14.1" customHeight="1" x14ac:dyDescent="0.3">
      <c r="A32" s="566"/>
      <c r="B32" s="566"/>
      <c r="C32" s="566"/>
      <c r="D32" s="52"/>
      <c r="E32" s="114" t="s">
        <v>123</v>
      </c>
      <c r="F32" s="333">
        <v>0.77</v>
      </c>
      <c r="G32" s="333">
        <v>0.78</v>
      </c>
      <c r="H32" s="333">
        <v>0.81</v>
      </c>
      <c r="I32" s="333">
        <v>0.76</v>
      </c>
      <c r="J32" s="333">
        <v>0.73</v>
      </c>
      <c r="K32" s="83"/>
      <c r="L32" s="83"/>
      <c r="M32" s="133" t="s">
        <v>128</v>
      </c>
      <c r="N32" s="106"/>
      <c r="O32" s="106"/>
      <c r="P32" s="106"/>
      <c r="Q32" s="108"/>
      <c r="R32" s="178"/>
      <c r="S32" s="5"/>
      <c r="T32" s="566"/>
      <c r="U32" s="566"/>
      <c r="V32" s="566"/>
    </row>
    <row r="33" spans="1:22" ht="14.1" customHeight="1" x14ac:dyDescent="0.3">
      <c r="A33" s="566"/>
      <c r="B33" s="566"/>
      <c r="C33" s="566"/>
      <c r="D33" s="52"/>
      <c r="E33" s="114" t="s">
        <v>124</v>
      </c>
      <c r="F33" s="333">
        <v>0.76</v>
      </c>
      <c r="G33" s="333">
        <v>0.77</v>
      </c>
      <c r="H33" s="333">
        <v>0.8</v>
      </c>
      <c r="I33" s="333">
        <v>0.76</v>
      </c>
      <c r="J33" s="333">
        <v>0.72</v>
      </c>
      <c r="K33" s="83"/>
      <c r="L33" s="83"/>
      <c r="M33" s="579" t="s">
        <v>129</v>
      </c>
      <c r="N33" s="579"/>
      <c r="O33" s="579"/>
      <c r="P33" s="579"/>
      <c r="Q33" s="109"/>
      <c r="R33" s="109"/>
      <c r="S33" s="5"/>
      <c r="T33" s="566"/>
      <c r="U33" s="566"/>
      <c r="V33" s="566"/>
    </row>
    <row r="34" spans="1:22" ht="14.1" customHeight="1" x14ac:dyDescent="0.3">
      <c r="A34" s="566"/>
      <c r="B34" s="566"/>
      <c r="C34" s="566"/>
      <c r="D34" s="52"/>
      <c r="E34" s="114" t="s">
        <v>125</v>
      </c>
      <c r="F34" s="333">
        <v>1.56</v>
      </c>
      <c r="G34" s="333">
        <v>1.59</v>
      </c>
      <c r="H34" s="333">
        <v>1.64</v>
      </c>
      <c r="I34" s="333">
        <v>1.57</v>
      </c>
      <c r="J34" s="333">
        <v>1.49</v>
      </c>
      <c r="K34" s="83"/>
      <c r="L34" s="83"/>
      <c r="M34" s="133" t="s">
        <v>130</v>
      </c>
      <c r="N34" s="109"/>
      <c r="O34" s="109"/>
      <c r="P34" s="109"/>
      <c r="Q34" s="109"/>
      <c r="R34" s="109"/>
      <c r="S34" s="5"/>
      <c r="T34" s="566"/>
      <c r="U34" s="566"/>
      <c r="V34" s="566"/>
    </row>
    <row r="35" spans="1:22" ht="14.1" customHeight="1" x14ac:dyDescent="0.3">
      <c r="A35" s="566"/>
      <c r="B35" s="566"/>
      <c r="C35" s="566"/>
      <c r="D35" s="52"/>
      <c r="E35" s="114" t="s">
        <v>126</v>
      </c>
      <c r="F35" s="358">
        <v>29.73</v>
      </c>
      <c r="G35" s="358">
        <v>29.81</v>
      </c>
      <c r="H35" s="358">
        <v>29.88</v>
      </c>
      <c r="I35" s="358">
        <v>29.85</v>
      </c>
      <c r="J35" s="358">
        <v>29.84</v>
      </c>
      <c r="K35" s="83"/>
      <c r="L35" s="83"/>
      <c r="M35" s="579" t="s">
        <v>229</v>
      </c>
      <c r="N35" s="579"/>
      <c r="O35" s="579"/>
      <c r="P35" s="579"/>
      <c r="Q35" s="579"/>
      <c r="R35" s="579"/>
      <c r="S35" s="5"/>
      <c r="T35" s="566"/>
      <c r="U35" s="566"/>
      <c r="V35" s="566"/>
    </row>
    <row r="36" spans="1:22" ht="103.5" customHeight="1" x14ac:dyDescent="0.3">
      <c r="A36" s="566"/>
      <c r="B36" s="566"/>
      <c r="C36" s="566"/>
      <c r="D36" s="52"/>
      <c r="E36" s="191" t="s">
        <v>127</v>
      </c>
      <c r="F36" s="359">
        <v>28.09</v>
      </c>
      <c r="G36" s="359">
        <v>28.16</v>
      </c>
      <c r="H36" s="359">
        <v>28.26</v>
      </c>
      <c r="I36" s="359">
        <v>28.23</v>
      </c>
      <c r="J36" s="359">
        <v>28.25</v>
      </c>
      <c r="K36" s="191"/>
      <c r="L36" s="83"/>
      <c r="M36" s="607" t="s">
        <v>230</v>
      </c>
      <c r="N36" s="607"/>
      <c r="O36" s="607"/>
      <c r="P36" s="607"/>
      <c r="Q36" s="607"/>
      <c r="R36" s="607"/>
      <c r="S36" s="5"/>
      <c r="T36" s="566"/>
      <c r="U36" s="566"/>
      <c r="V36" s="566"/>
    </row>
    <row r="37" spans="1:22" ht="15" customHeight="1" x14ac:dyDescent="0.3">
      <c r="D37" s="36"/>
      <c r="E37" s="107"/>
      <c r="F37" s="107"/>
      <c r="G37" s="107"/>
      <c r="H37" s="107"/>
      <c r="I37" s="107"/>
      <c r="J37" s="107"/>
      <c r="K37" s="107"/>
      <c r="L37" s="107"/>
      <c r="M37" s="107"/>
      <c r="N37" s="85"/>
      <c r="O37" s="85"/>
      <c r="P37" s="85"/>
      <c r="Q37" s="85"/>
      <c r="R37" s="85"/>
    </row>
    <row r="38" spans="1:22" ht="15" customHeight="1" x14ac:dyDescent="0.3">
      <c r="C38" s="251"/>
      <c r="D38" s="251"/>
      <c r="E38" s="608"/>
      <c r="F38" s="540"/>
      <c r="G38" s="540"/>
      <c r="H38" s="540"/>
      <c r="I38" s="540"/>
      <c r="J38" s="540"/>
      <c r="K38" s="540"/>
      <c r="L38" s="540"/>
      <c r="M38" s="17"/>
    </row>
    <row r="39" spans="1:22" ht="15" customHeight="1" x14ac:dyDescent="0.3">
      <c r="C39" s="251"/>
      <c r="D39" s="251"/>
      <c r="E39" s="608"/>
      <c r="F39" s="541"/>
      <c r="G39" s="541"/>
      <c r="H39" s="541"/>
      <c r="I39" s="541"/>
      <c r="J39" s="541"/>
      <c r="K39" s="541"/>
      <c r="L39" s="541"/>
      <c r="M39" s="367"/>
      <c r="N39" s="367"/>
      <c r="O39" s="367"/>
      <c r="P39" s="367"/>
      <c r="Q39" s="367"/>
    </row>
    <row r="40" spans="1:22" ht="49.5" customHeight="1" x14ac:dyDescent="0.3">
      <c r="C40" s="291"/>
      <c r="D40" s="292"/>
      <c r="E40" s="542"/>
      <c r="F40" s="543"/>
      <c r="G40" s="543"/>
      <c r="H40" s="364"/>
      <c r="I40" s="365"/>
      <c r="J40" s="543"/>
      <c r="K40" s="542"/>
      <c r="L40" s="542"/>
      <c r="M40" s="544"/>
    </row>
    <row r="41" spans="1:22" ht="15" customHeight="1" x14ac:dyDescent="0.3">
      <c r="D41" s="36"/>
      <c r="E41" s="363"/>
      <c r="F41" s="366"/>
      <c r="G41" s="366"/>
      <c r="H41" s="366"/>
      <c r="I41" s="366"/>
      <c r="J41" s="366"/>
      <c r="K41" s="366"/>
      <c r="L41" s="366"/>
      <c r="M41" s="366"/>
    </row>
    <row r="42" spans="1:22" ht="15" customHeight="1" x14ac:dyDescent="0.3">
      <c r="D42" s="36"/>
      <c r="E42" s="69"/>
      <c r="F42" s="70"/>
      <c r="H42" s="40"/>
      <c r="I42" s="40"/>
      <c r="J42" s="38"/>
      <c r="K42" s="38"/>
      <c r="L42" s="40"/>
    </row>
    <row r="43" spans="1:22" ht="15" customHeight="1" x14ac:dyDescent="0.3">
      <c r="D43" s="36"/>
      <c r="E43" s="289"/>
      <c r="F43" s="290"/>
      <c r="G43" s="296"/>
      <c r="H43" s="40"/>
      <c r="I43" s="40"/>
      <c r="J43" s="39"/>
      <c r="K43" s="38"/>
      <c r="L43" s="40"/>
    </row>
    <row r="44" spans="1:22" ht="15" customHeight="1" x14ac:dyDescent="0.3">
      <c r="D44" s="36"/>
      <c r="E44" s="288"/>
      <c r="F44" s="295"/>
      <c r="G44" s="297"/>
      <c r="H44" s="72"/>
      <c r="I44" s="57"/>
      <c r="J44" s="67"/>
      <c r="K44" s="39"/>
      <c r="L44" s="40"/>
    </row>
    <row r="45" spans="1:22" ht="15" customHeight="1" x14ac:dyDescent="0.3">
      <c r="D45" s="36"/>
      <c r="E45" s="368"/>
      <c r="F45" s="293"/>
      <c r="G45" s="57"/>
      <c r="H45" s="72"/>
      <c r="I45" s="57"/>
      <c r="J45" s="67"/>
      <c r="K45" s="40"/>
      <c r="L45" s="40"/>
    </row>
    <row r="46" spans="1:22" ht="15" customHeight="1" x14ac:dyDescent="0.3">
      <c r="D46" s="36"/>
      <c r="E46" s="73"/>
      <c r="F46" s="70"/>
      <c r="G46" s="57"/>
      <c r="H46" s="72"/>
      <c r="I46" s="57"/>
      <c r="J46" s="67"/>
      <c r="K46" s="40"/>
      <c r="L46" s="40"/>
    </row>
    <row r="47" spans="1:22" ht="15" customHeight="1" x14ac:dyDescent="0.3">
      <c r="D47" s="36"/>
      <c r="E47" s="341"/>
      <c r="F47" s="610"/>
      <c r="G47" s="610"/>
      <c r="H47" s="610"/>
      <c r="I47" s="610"/>
      <c r="J47" s="610"/>
      <c r="K47" s="610"/>
      <c r="L47" s="40"/>
    </row>
    <row r="48" spans="1:22" ht="15" customHeight="1" x14ac:dyDescent="0.3">
      <c r="D48" s="36"/>
      <c r="E48" s="71"/>
      <c r="F48" s="74"/>
      <c r="G48" s="57"/>
      <c r="H48" s="72"/>
      <c r="I48" s="57"/>
      <c r="J48" s="67"/>
      <c r="K48" s="40"/>
      <c r="L48" s="40"/>
    </row>
    <row r="49" spans="4:19" ht="15" customHeight="1" x14ac:dyDescent="0.3">
      <c r="D49" s="36"/>
      <c r="F49" s="70"/>
      <c r="G49" s="57"/>
      <c r="H49" s="72"/>
      <c r="I49" s="57"/>
      <c r="J49" s="67"/>
      <c r="K49" s="40"/>
      <c r="L49" s="40"/>
    </row>
    <row r="50" spans="4:19" ht="15" customHeight="1" x14ac:dyDescent="0.3">
      <c r="D50" s="36"/>
      <c r="E50" s="319"/>
      <c r="F50" s="70"/>
      <c r="G50" s="57"/>
      <c r="H50" s="72"/>
      <c r="I50" s="57"/>
      <c r="J50" s="67"/>
      <c r="K50" s="40"/>
      <c r="L50" s="40"/>
    </row>
    <row r="51" spans="4:19" ht="15" customHeight="1" x14ac:dyDescent="0.3">
      <c r="D51" s="36"/>
      <c r="E51" s="55"/>
      <c r="F51" s="55"/>
      <c r="G51" s="55"/>
      <c r="H51" s="55"/>
      <c r="I51" s="55"/>
      <c r="J51" s="55"/>
      <c r="K51" s="334"/>
      <c r="L51" s="334"/>
      <c r="M51" s="334"/>
      <c r="N51" s="334"/>
      <c r="O51" s="334"/>
      <c r="P51" s="334"/>
      <c r="Q51" s="334"/>
      <c r="R51" s="470"/>
      <c r="S51" s="515">
        <v>2023</v>
      </c>
    </row>
    <row r="52" spans="4:19" ht="15" customHeight="1" x14ac:dyDescent="0.3">
      <c r="D52" s="36"/>
      <c r="E52" s="360"/>
      <c r="F52" s="360"/>
      <c r="G52" s="360"/>
      <c r="H52" s="360"/>
      <c r="I52" s="88"/>
      <c r="J52" s="88"/>
      <c r="K52" s="88"/>
      <c r="L52" s="88"/>
      <c r="M52" s="88"/>
      <c r="N52" s="88"/>
      <c r="O52" s="88"/>
      <c r="P52" s="88"/>
      <c r="Q52" s="88"/>
      <c r="R52" s="471"/>
      <c r="S52" s="516">
        <v>28.25</v>
      </c>
    </row>
    <row r="53" spans="4:19" ht="15" customHeight="1" x14ac:dyDescent="0.3">
      <c r="E53" s="40"/>
      <c r="F53" s="40"/>
      <c r="G53" s="40"/>
      <c r="H53" s="40"/>
      <c r="I53" s="40"/>
      <c r="J53" s="40"/>
      <c r="K53" s="40"/>
      <c r="L53" s="40"/>
    </row>
    <row r="54" spans="4:19" ht="15" customHeight="1" x14ac:dyDescent="0.3">
      <c r="E54" s="40"/>
      <c r="F54" s="40"/>
      <c r="G54" s="40"/>
      <c r="H54" s="40"/>
      <c r="I54" s="40"/>
      <c r="J54" s="40"/>
      <c r="K54" s="40"/>
      <c r="L54" s="40"/>
    </row>
    <row r="55" spans="4:19" ht="15" customHeight="1" x14ac:dyDescent="0.3">
      <c r="E55" s="68"/>
      <c r="F55" s="68"/>
      <c r="G55" s="68"/>
      <c r="H55" s="68"/>
      <c r="I55" s="40"/>
      <c r="J55" s="40"/>
      <c r="K55" s="40"/>
      <c r="L55" s="40"/>
    </row>
    <row r="56" spans="4:19" ht="15" customHeight="1" x14ac:dyDescent="0.3">
      <c r="E56" s="68"/>
      <c r="F56" s="68"/>
      <c r="G56" s="68"/>
      <c r="H56" s="68"/>
      <c r="I56" s="40"/>
      <c r="J56" s="40"/>
      <c r="K56" s="40"/>
      <c r="L56" s="40"/>
    </row>
    <row r="57" spans="4:19" ht="15" customHeight="1" x14ac:dyDescent="0.3">
      <c r="E57" s="60"/>
      <c r="F57" s="605"/>
      <c r="G57" s="605"/>
      <c r="H57" s="605"/>
      <c r="I57" s="40"/>
      <c r="J57" s="40"/>
      <c r="K57" s="40"/>
      <c r="L57" s="40"/>
    </row>
    <row r="58" spans="4:19" ht="15" customHeight="1" x14ac:dyDescent="0.3">
      <c r="E58" s="76"/>
      <c r="F58" s="606"/>
      <c r="G58" s="606"/>
      <c r="H58" s="606"/>
      <c r="I58" s="40"/>
      <c r="J58" s="40"/>
      <c r="K58" s="40"/>
      <c r="L58" s="40"/>
    </row>
    <row r="59" spans="4:19" ht="15" customHeight="1" x14ac:dyDescent="0.3">
      <c r="E59" s="77"/>
      <c r="F59" s="78"/>
      <c r="G59" s="78"/>
      <c r="H59" s="79"/>
      <c r="I59" s="40"/>
      <c r="J59" s="40"/>
      <c r="K59" s="40"/>
      <c r="L59" s="40"/>
    </row>
    <row r="60" spans="4:19" ht="15" customHeight="1" x14ac:dyDescent="0.3">
      <c r="E60" s="75"/>
      <c r="F60" s="57"/>
      <c r="G60" s="57"/>
      <c r="H60" s="57"/>
      <c r="I60" s="40"/>
      <c r="J60" s="40"/>
      <c r="K60" s="40"/>
      <c r="L60" s="40"/>
    </row>
    <row r="61" spans="4:19" ht="15" customHeight="1" x14ac:dyDescent="0.3">
      <c r="E61" s="75"/>
      <c r="F61" s="57"/>
      <c r="G61" s="57"/>
      <c r="H61" s="57"/>
      <c r="I61" s="40"/>
      <c r="J61" s="40"/>
      <c r="K61" s="40"/>
      <c r="L61" s="40"/>
    </row>
    <row r="62" spans="4:19" ht="15" customHeight="1" x14ac:dyDescent="0.3">
      <c r="E62" s="75"/>
      <c r="F62" s="57"/>
      <c r="G62" s="57"/>
      <c r="H62" s="57"/>
      <c r="I62" s="40"/>
      <c r="J62" s="40"/>
      <c r="K62" s="40"/>
      <c r="L62" s="40"/>
    </row>
    <row r="63" spans="4:19" ht="15" customHeight="1" x14ac:dyDescent="0.3">
      <c r="E63" s="75"/>
      <c r="F63" s="57"/>
      <c r="G63" s="57"/>
      <c r="H63" s="57"/>
      <c r="I63" s="40"/>
      <c r="J63" s="40"/>
      <c r="K63" s="40"/>
      <c r="L63" s="40"/>
    </row>
    <row r="64" spans="4:19" ht="15" customHeight="1" x14ac:dyDescent="0.3">
      <c r="E64" s="75"/>
      <c r="F64" s="57"/>
      <c r="G64" s="40"/>
      <c r="H64" s="57"/>
      <c r="I64" s="40"/>
      <c r="J64" s="40"/>
      <c r="K64" s="40"/>
      <c r="L64" s="40"/>
    </row>
    <row r="65" spans="5:12" ht="15" customHeight="1" x14ac:dyDescent="0.3">
      <c r="E65" s="75"/>
      <c r="F65" s="57"/>
      <c r="G65" s="40"/>
      <c r="H65" s="57"/>
      <c r="I65" s="40"/>
      <c r="J65" s="40"/>
      <c r="K65" s="40"/>
      <c r="L65" s="40"/>
    </row>
    <row r="66" spans="5:12" ht="15" customHeight="1" x14ac:dyDescent="0.3">
      <c r="E66" s="75"/>
      <c r="F66" s="57"/>
      <c r="G66" s="40"/>
      <c r="H66" s="57"/>
      <c r="I66" s="40"/>
      <c r="J66" s="40"/>
      <c r="K66" s="40"/>
      <c r="L66" s="40"/>
    </row>
    <row r="67" spans="5:12" ht="15" customHeight="1" x14ac:dyDescent="0.3">
      <c r="E67" s="75"/>
      <c r="F67" s="57"/>
      <c r="G67" s="40"/>
      <c r="H67" s="57"/>
      <c r="I67" s="40"/>
      <c r="J67" s="40"/>
      <c r="K67" s="40"/>
      <c r="L67" s="40"/>
    </row>
    <row r="68" spans="5:12" ht="15" customHeight="1" x14ac:dyDescent="0.3">
      <c r="E68" s="75"/>
      <c r="F68" s="57"/>
      <c r="G68" s="40"/>
      <c r="H68" s="57"/>
      <c r="I68" s="40"/>
      <c r="J68" s="40"/>
      <c r="K68" s="40"/>
      <c r="L68" s="40"/>
    </row>
    <row r="69" spans="5:12" ht="15" customHeight="1" x14ac:dyDescent="0.3">
      <c r="E69" s="75"/>
      <c r="F69" s="57"/>
      <c r="G69" s="40"/>
      <c r="H69" s="57"/>
      <c r="I69" s="40"/>
      <c r="J69" s="40"/>
      <c r="K69" s="40"/>
      <c r="L69" s="40"/>
    </row>
    <row r="70" spans="5:12" ht="15" customHeight="1" x14ac:dyDescent="0.3">
      <c r="E70" s="75"/>
      <c r="F70" s="57"/>
      <c r="G70" s="40"/>
      <c r="H70" s="57"/>
      <c r="I70" s="40"/>
      <c r="J70" s="40"/>
      <c r="K70" s="40"/>
      <c r="L70" s="40"/>
    </row>
    <row r="71" spans="5:12" ht="15" customHeight="1" x14ac:dyDescent="0.3">
      <c r="E71" s="75"/>
      <c r="F71" s="57"/>
      <c r="G71" s="57"/>
      <c r="H71" s="57"/>
      <c r="I71" s="40"/>
      <c r="J71" s="40"/>
      <c r="K71" s="40"/>
      <c r="L71" s="40"/>
    </row>
    <row r="72" spans="5:12" ht="15" customHeight="1" x14ac:dyDescent="0.3">
      <c r="E72" s="75"/>
      <c r="F72" s="57"/>
      <c r="G72" s="57"/>
      <c r="H72" s="57"/>
      <c r="I72" s="40"/>
      <c r="J72" s="40"/>
      <c r="K72" s="40"/>
      <c r="L72" s="40"/>
    </row>
    <row r="73" spans="5:12" ht="15" customHeight="1" x14ac:dyDescent="0.3">
      <c r="E73" s="75"/>
      <c r="F73" s="57"/>
      <c r="G73" s="57"/>
      <c r="H73" s="57"/>
      <c r="I73" s="40"/>
      <c r="J73" s="40"/>
      <c r="K73" s="40"/>
      <c r="L73" s="40"/>
    </row>
    <row r="74" spans="5:12" ht="15" customHeight="1" x14ac:dyDescent="0.3">
      <c r="E74" s="75"/>
      <c r="F74" s="57"/>
      <c r="G74" s="57"/>
      <c r="H74" s="57"/>
      <c r="I74" s="40"/>
      <c r="J74" s="40"/>
      <c r="K74" s="40"/>
      <c r="L74" s="40"/>
    </row>
    <row r="75" spans="5:12" ht="15" customHeight="1" x14ac:dyDescent="0.3">
      <c r="E75" s="75"/>
      <c r="F75" s="57"/>
      <c r="G75" s="57"/>
      <c r="H75" s="57"/>
      <c r="I75" s="40"/>
      <c r="J75" s="40"/>
      <c r="K75" s="40"/>
      <c r="L75" s="40"/>
    </row>
    <row r="76" spans="5:12" ht="15" customHeight="1" x14ac:dyDescent="0.3">
      <c r="E76" s="75"/>
      <c r="F76" s="57"/>
      <c r="G76" s="57"/>
      <c r="H76" s="57"/>
      <c r="I76" s="40"/>
      <c r="J76" s="40"/>
      <c r="K76" s="40"/>
      <c r="L76" s="40"/>
    </row>
    <row r="77" spans="5:12" ht="15" customHeight="1" x14ac:dyDescent="0.3">
      <c r="E77" s="75"/>
      <c r="F77" s="57"/>
      <c r="G77" s="57"/>
      <c r="H77" s="57"/>
      <c r="I77" s="40"/>
      <c r="J77" s="40"/>
      <c r="K77" s="40"/>
      <c r="L77" s="40"/>
    </row>
    <row r="78" spans="5:12" ht="15" customHeight="1" x14ac:dyDescent="0.3">
      <c r="E78" s="75"/>
      <c r="F78" s="57"/>
      <c r="G78" s="57"/>
      <c r="H78" s="57"/>
      <c r="I78" s="40"/>
      <c r="J78" s="40"/>
      <c r="K78" s="40"/>
      <c r="L78" s="40"/>
    </row>
    <row r="79" spans="5:12" ht="15" customHeight="1" x14ac:dyDescent="0.3">
      <c r="E79" s="76"/>
      <c r="F79" s="76"/>
      <c r="G79" s="76"/>
      <c r="H79" s="76"/>
      <c r="I79" s="40"/>
      <c r="J79" s="40"/>
      <c r="K79" s="40"/>
      <c r="L79" s="40"/>
    </row>
    <row r="80" spans="5:12" ht="15" customHeight="1" x14ac:dyDescent="0.3">
      <c r="E80" s="76"/>
      <c r="F80" s="57"/>
      <c r="G80" s="57"/>
      <c r="H80" s="57"/>
      <c r="I80" s="40"/>
      <c r="J80" s="40"/>
      <c r="K80" s="40"/>
      <c r="L80" s="40"/>
    </row>
    <row r="81" spans="5:12" ht="15" customHeight="1" x14ac:dyDescent="0.3">
      <c r="E81" s="76"/>
      <c r="F81" s="76"/>
      <c r="G81" s="76"/>
      <c r="H81" s="76"/>
      <c r="I81" s="40"/>
      <c r="J81" s="40"/>
      <c r="K81" s="40"/>
      <c r="L81" s="40"/>
    </row>
    <row r="82" spans="5:12" ht="15" customHeight="1" x14ac:dyDescent="0.3">
      <c r="E82" s="76"/>
      <c r="F82" s="76"/>
      <c r="G82" s="76"/>
      <c r="H82" s="76"/>
      <c r="I82" s="40"/>
      <c r="J82" s="40"/>
      <c r="K82" s="40"/>
      <c r="L82" s="40"/>
    </row>
    <row r="83" spans="5:12" ht="15" customHeight="1" x14ac:dyDescent="0.3">
      <c r="E83" s="40"/>
      <c r="F83" s="57"/>
      <c r="G83" s="40"/>
      <c r="H83" s="76"/>
      <c r="I83" s="40"/>
      <c r="J83" s="40"/>
      <c r="K83" s="40"/>
      <c r="L83" s="40"/>
    </row>
    <row r="84" spans="5:12" ht="15" customHeight="1" x14ac:dyDescent="0.3">
      <c r="E84" s="76"/>
      <c r="F84" s="76"/>
      <c r="G84" s="76"/>
      <c r="H84" s="76"/>
      <c r="I84" s="40"/>
      <c r="J84" s="40"/>
      <c r="K84" s="40"/>
      <c r="L84" s="40"/>
    </row>
  </sheetData>
  <mergeCells count="22">
    <mergeCell ref="E38:E39"/>
    <mergeCell ref="E3:E4"/>
    <mergeCell ref="E7:K8"/>
    <mergeCell ref="M7:R8"/>
    <mergeCell ref="F47:K47"/>
    <mergeCell ref="F57:F58"/>
    <mergeCell ref="G57:G58"/>
    <mergeCell ref="H57:H58"/>
    <mergeCell ref="M15:P15"/>
    <mergeCell ref="M25:P25"/>
    <mergeCell ref="M24:O24"/>
    <mergeCell ref="M31:P31"/>
    <mergeCell ref="M33:P33"/>
    <mergeCell ref="M35:R35"/>
    <mergeCell ref="M36:R36"/>
    <mergeCell ref="A1:C36"/>
    <mergeCell ref="T1:V36"/>
    <mergeCell ref="M10:Q10"/>
    <mergeCell ref="R3:R4"/>
    <mergeCell ref="M23:Q23"/>
    <mergeCell ref="M12:Q12"/>
    <mergeCell ref="M14:P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1" max="3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view="pageBreakPreview" topLeftCell="B1" zoomScale="80" zoomScaleNormal="80" zoomScaleSheetLayoutView="80" workbookViewId="0">
      <selection activeCell="L23" sqref="L2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4">
      <c r="A1" s="474"/>
      <c r="B1" s="474"/>
      <c r="C1" s="474"/>
      <c r="D1" s="381"/>
      <c r="E1" s="389"/>
      <c r="F1" s="40"/>
      <c r="G1" s="40"/>
      <c r="H1" s="40"/>
      <c r="I1" s="40"/>
      <c r="J1" s="381"/>
      <c r="K1" s="40"/>
      <c r="L1" s="40"/>
      <c r="M1" s="40"/>
      <c r="N1" s="383"/>
      <c r="O1" s="40"/>
      <c r="P1" s="381"/>
      <c r="Q1" s="381"/>
      <c r="R1" s="382"/>
      <c r="S1" s="40"/>
      <c r="T1" s="474"/>
      <c r="U1" s="474"/>
      <c r="V1" s="474"/>
    </row>
    <row r="2" spans="1:22" ht="15" customHeight="1" x14ac:dyDescent="0.4">
      <c r="A2" s="474"/>
      <c r="B2" s="566" t="s">
        <v>267</v>
      </c>
      <c r="C2" s="566"/>
      <c r="D2" s="381"/>
      <c r="E2" s="389"/>
      <c r="F2" s="40"/>
      <c r="G2" s="40"/>
      <c r="H2" s="40"/>
      <c r="I2" s="40"/>
      <c r="J2" s="381"/>
      <c r="K2" s="40"/>
      <c r="L2" s="40"/>
      <c r="M2" s="40"/>
      <c r="N2" s="383"/>
      <c r="O2" s="40"/>
      <c r="P2" s="381"/>
      <c r="Q2" s="381"/>
      <c r="R2" s="382"/>
      <c r="S2" s="40"/>
      <c r="T2" s="566" t="s">
        <v>3</v>
      </c>
      <c r="U2" s="566"/>
      <c r="V2" s="474"/>
    </row>
    <row r="3" spans="1:22" ht="15" customHeight="1" x14ac:dyDescent="0.3">
      <c r="A3" s="474"/>
      <c r="B3" s="566"/>
      <c r="C3" s="566"/>
      <c r="D3" s="381"/>
      <c r="E3" s="567" t="s">
        <v>314</v>
      </c>
      <c r="F3" s="40"/>
      <c r="G3" s="40"/>
      <c r="H3" s="40"/>
      <c r="I3" s="40"/>
      <c r="J3" s="384"/>
      <c r="K3" s="384"/>
      <c r="L3" s="384"/>
      <c r="M3" s="384"/>
      <c r="N3" s="384"/>
      <c r="O3" s="384"/>
      <c r="P3" s="381"/>
      <c r="Q3" s="381"/>
      <c r="R3" s="601" t="s">
        <v>316</v>
      </c>
      <c r="S3" s="40"/>
      <c r="T3" s="566"/>
      <c r="U3" s="566"/>
      <c r="V3" s="474"/>
    </row>
    <row r="4" spans="1:22" ht="15" customHeight="1" x14ac:dyDescent="0.3">
      <c r="A4" s="474"/>
      <c r="B4" s="566"/>
      <c r="C4" s="566"/>
      <c r="D4" s="381"/>
      <c r="E4" s="567"/>
      <c r="F4" s="40"/>
      <c r="G4" s="40"/>
      <c r="H4" s="40"/>
      <c r="I4" s="40"/>
      <c r="J4" s="384"/>
      <c r="K4" s="384"/>
      <c r="L4" s="384"/>
      <c r="M4" s="384"/>
      <c r="N4" s="384"/>
      <c r="O4" s="384"/>
      <c r="P4" s="381"/>
      <c r="Q4" s="381"/>
      <c r="R4" s="601"/>
      <c r="S4" s="40"/>
      <c r="T4" s="566"/>
      <c r="U4" s="566"/>
      <c r="V4" s="474"/>
    </row>
    <row r="5" spans="1:22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6"/>
      <c r="L5" s="386"/>
      <c r="M5" s="386"/>
      <c r="N5" s="387"/>
      <c r="O5" s="40"/>
      <c r="P5" s="381"/>
      <c r="Q5" s="381"/>
      <c r="R5" s="386"/>
      <c r="S5" s="386"/>
      <c r="T5" s="566"/>
      <c r="U5" s="566"/>
      <c r="V5" s="474"/>
    </row>
    <row r="6" spans="1:22" ht="3.75" customHeight="1" thickTop="1" thickBot="1" x14ac:dyDescent="0.35">
      <c r="A6" s="474"/>
      <c r="B6" s="566"/>
      <c r="C6" s="566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566"/>
      <c r="U6" s="566"/>
      <c r="V6" s="474"/>
    </row>
    <row r="7" spans="1:22" ht="15" customHeight="1" thickTop="1" x14ac:dyDescent="0.3">
      <c r="A7" s="474"/>
      <c r="B7" s="566"/>
      <c r="C7" s="566"/>
      <c r="D7" s="52"/>
      <c r="E7" s="575" t="s">
        <v>131</v>
      </c>
      <c r="F7" s="575"/>
      <c r="G7" s="575"/>
      <c r="H7" s="575"/>
      <c r="I7" s="575"/>
      <c r="J7" s="575"/>
      <c r="K7" s="575"/>
      <c r="L7" s="479"/>
      <c r="M7" s="609" t="s">
        <v>132</v>
      </c>
      <c r="N7" s="609"/>
      <c r="O7" s="609"/>
      <c r="P7" s="609"/>
      <c r="Q7" s="609"/>
      <c r="R7" s="609"/>
      <c r="T7" s="566"/>
      <c r="U7" s="566"/>
      <c r="V7" s="474"/>
    </row>
    <row r="8" spans="1:22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480"/>
      <c r="M8" s="609"/>
      <c r="N8" s="609"/>
      <c r="O8" s="609"/>
      <c r="P8" s="609"/>
      <c r="Q8" s="609"/>
      <c r="R8" s="609"/>
      <c r="T8" s="566"/>
      <c r="U8" s="566"/>
      <c r="V8" s="474"/>
    </row>
    <row r="9" spans="1:22" ht="15" customHeight="1" x14ac:dyDescent="0.3">
      <c r="A9" s="474"/>
      <c r="B9" s="566"/>
      <c r="C9" s="566"/>
      <c r="D9" s="52"/>
      <c r="E9" s="1"/>
      <c r="M9" s="614"/>
      <c r="N9" s="614"/>
      <c r="O9" s="614"/>
      <c r="P9" s="614"/>
      <c r="Q9" s="614"/>
      <c r="T9" s="566"/>
      <c r="U9" s="566"/>
      <c r="V9" s="474"/>
    </row>
    <row r="10" spans="1:22" ht="15" customHeight="1" x14ac:dyDescent="0.3">
      <c r="A10" s="474"/>
      <c r="B10" s="566"/>
      <c r="C10" s="566"/>
      <c r="D10" s="52"/>
      <c r="E10" s="1"/>
      <c r="F10" s="490">
        <v>2019</v>
      </c>
      <c r="G10" s="490">
        <v>2020</v>
      </c>
      <c r="H10" s="490">
        <v>2021</v>
      </c>
      <c r="I10" s="490">
        <v>2022</v>
      </c>
      <c r="J10" s="490">
        <v>2023</v>
      </c>
      <c r="K10" s="8"/>
      <c r="M10" s="6"/>
      <c r="N10" s="7"/>
      <c r="O10" s="6"/>
      <c r="P10" s="7"/>
      <c r="Q10" s="6"/>
      <c r="T10" s="566"/>
      <c r="U10" s="566"/>
      <c r="V10" s="474"/>
    </row>
    <row r="11" spans="1:22" ht="15.75" customHeight="1" x14ac:dyDescent="0.3">
      <c r="A11" s="474"/>
      <c r="B11" s="566"/>
      <c r="C11" s="566"/>
      <c r="D11" s="52"/>
      <c r="E11" s="29"/>
      <c r="F11" s="30"/>
      <c r="G11" s="30"/>
      <c r="H11" s="30"/>
      <c r="I11" s="30"/>
      <c r="J11" s="30"/>
      <c r="K11" s="2"/>
      <c r="L11" s="2"/>
      <c r="M11" s="32"/>
      <c r="N11" s="134"/>
      <c r="O11" s="134"/>
      <c r="P11" s="134"/>
      <c r="Q11" s="134"/>
      <c r="R11" s="17"/>
      <c r="T11" s="566"/>
      <c r="U11" s="566"/>
      <c r="V11" s="474"/>
    </row>
    <row r="12" spans="1:22" ht="14.4" x14ac:dyDescent="0.3">
      <c r="A12" s="474"/>
      <c r="B12" s="566"/>
      <c r="C12" s="566"/>
      <c r="D12" s="52"/>
      <c r="E12" s="501" t="s">
        <v>454</v>
      </c>
      <c r="F12" s="150">
        <v>13760</v>
      </c>
      <c r="G12" s="150">
        <v>12737</v>
      </c>
      <c r="H12" s="150">
        <v>11719</v>
      </c>
      <c r="I12" s="150">
        <v>11251</v>
      </c>
      <c r="J12" s="150">
        <v>10987</v>
      </c>
      <c r="K12" s="83"/>
      <c r="L12" s="83"/>
      <c r="M12" s="616" t="s">
        <v>455</v>
      </c>
      <c r="N12" s="616"/>
      <c r="O12" s="616"/>
      <c r="P12" s="616"/>
      <c r="Q12" s="19"/>
      <c r="R12" s="135"/>
      <c r="S12" s="5"/>
      <c r="T12" s="566"/>
      <c r="U12" s="566"/>
      <c r="V12" s="474"/>
    </row>
    <row r="13" spans="1:22" ht="15" customHeight="1" x14ac:dyDescent="0.3">
      <c r="A13" s="474"/>
      <c r="B13" s="566"/>
      <c r="C13" s="566"/>
      <c r="D13" s="52"/>
      <c r="E13" s="114" t="s">
        <v>39</v>
      </c>
      <c r="F13" s="150"/>
      <c r="G13" s="150"/>
      <c r="H13" s="150"/>
      <c r="I13" s="150"/>
      <c r="J13" s="150"/>
      <c r="K13" s="83"/>
      <c r="L13" s="83"/>
      <c r="M13" s="441" t="s">
        <v>41</v>
      </c>
      <c r="N13" s="447"/>
      <c r="O13" s="447"/>
      <c r="P13" s="447"/>
      <c r="Q13" s="15"/>
      <c r="R13" s="135"/>
      <c r="S13" s="5"/>
      <c r="T13" s="566"/>
      <c r="U13" s="566"/>
      <c r="V13" s="474"/>
    </row>
    <row r="14" spans="1:22" ht="15" customHeight="1" x14ac:dyDescent="0.3">
      <c r="A14" s="474"/>
      <c r="B14" s="566"/>
      <c r="C14" s="566"/>
      <c r="D14" s="52"/>
      <c r="E14" s="132" t="s">
        <v>169</v>
      </c>
      <c r="F14" s="183">
        <v>7078</v>
      </c>
      <c r="G14" s="183">
        <v>6557</v>
      </c>
      <c r="H14" s="183">
        <v>6167</v>
      </c>
      <c r="I14" s="183">
        <v>5360</v>
      </c>
      <c r="J14" s="183">
        <v>5077</v>
      </c>
      <c r="K14" s="287"/>
      <c r="L14" s="83"/>
      <c r="M14" s="442" t="s">
        <v>171</v>
      </c>
      <c r="N14" s="451"/>
      <c r="O14" s="451"/>
      <c r="P14" s="451"/>
      <c r="Q14" s="15"/>
      <c r="R14" s="136"/>
      <c r="S14" s="5"/>
      <c r="T14" s="566"/>
      <c r="U14" s="566"/>
      <c r="V14" s="474"/>
    </row>
    <row r="15" spans="1:22" ht="15" customHeight="1" x14ac:dyDescent="0.3">
      <c r="A15" s="474"/>
      <c r="B15" s="566"/>
      <c r="C15" s="566"/>
      <c r="D15" s="52"/>
      <c r="E15" s="133" t="s">
        <v>170</v>
      </c>
      <c r="F15" s="128">
        <f>F14/F12*100</f>
        <v>51.4389534883721</v>
      </c>
      <c r="G15" s="128">
        <f>G14/G12*100</f>
        <v>51.479940331318211</v>
      </c>
      <c r="H15" s="128">
        <f t="shared" ref="H15:I15" si="0">H14/H12*100</f>
        <v>52.623944022527525</v>
      </c>
      <c r="I15" s="128">
        <f t="shared" si="0"/>
        <v>47.640209759132524</v>
      </c>
      <c r="J15" s="128">
        <f>J14/J12*100</f>
        <v>46.209156275598431</v>
      </c>
      <c r="K15" s="298"/>
      <c r="L15" s="84"/>
      <c r="M15" s="442" t="s">
        <v>172</v>
      </c>
      <c r="N15" s="452"/>
      <c r="O15" s="452"/>
      <c r="P15" s="452"/>
      <c r="Q15" s="15"/>
      <c r="R15" s="17"/>
      <c r="S15" s="5"/>
      <c r="T15" s="566"/>
      <c r="U15" s="566"/>
      <c r="V15" s="474"/>
    </row>
    <row r="16" spans="1:22" ht="15" customHeight="1" x14ac:dyDescent="0.3">
      <c r="A16" s="474"/>
      <c r="B16" s="566"/>
      <c r="C16" s="566"/>
      <c r="D16" s="52"/>
      <c r="E16" s="145" t="s">
        <v>257</v>
      </c>
      <c r="F16" s="150">
        <v>6682</v>
      </c>
      <c r="G16" s="150">
        <v>6180</v>
      </c>
      <c r="H16" s="150">
        <v>5552</v>
      </c>
      <c r="I16" s="150">
        <v>5891</v>
      </c>
      <c r="J16" s="150">
        <v>5910</v>
      </c>
      <c r="K16" s="287"/>
      <c r="L16" s="83"/>
      <c r="M16" s="613" t="s">
        <v>210</v>
      </c>
      <c r="N16" s="613"/>
      <c r="O16" s="613"/>
      <c r="P16" s="613"/>
      <c r="Q16" s="16"/>
      <c r="R16" s="137"/>
      <c r="S16" s="5"/>
      <c r="T16" s="566"/>
      <c r="U16" s="566"/>
      <c r="V16" s="474"/>
    </row>
    <row r="17" spans="1:22" ht="15" customHeight="1" x14ac:dyDescent="0.3">
      <c r="A17" s="474"/>
      <c r="B17" s="566"/>
      <c r="C17" s="566"/>
      <c r="D17" s="52"/>
      <c r="E17" s="133" t="s">
        <v>170</v>
      </c>
      <c r="F17" s="128">
        <f>F16/F12*100</f>
        <v>48.561046511627907</v>
      </c>
      <c r="G17" s="128">
        <f>G16/G12*100</f>
        <v>48.520059668681789</v>
      </c>
      <c r="H17" s="128">
        <f t="shared" ref="H17:I17" si="1">H16/H12*100</f>
        <v>47.376055977472483</v>
      </c>
      <c r="I17" s="128">
        <f t="shared" si="1"/>
        <v>52.359790240867476</v>
      </c>
      <c r="J17" s="128">
        <f>J16/J12*100</f>
        <v>53.790843724401562</v>
      </c>
      <c r="K17" s="298"/>
      <c r="L17" s="84"/>
      <c r="M17" s="442" t="s">
        <v>172</v>
      </c>
      <c r="N17" s="451"/>
      <c r="O17" s="451"/>
      <c r="P17" s="451"/>
      <c r="Q17" s="15"/>
      <c r="R17" s="136"/>
      <c r="S17" s="5"/>
      <c r="T17" s="566"/>
      <c r="U17" s="566"/>
      <c r="V17" s="474"/>
    </row>
    <row r="18" spans="1:22" ht="15" customHeight="1" x14ac:dyDescent="0.3">
      <c r="A18" s="474"/>
      <c r="B18" s="566"/>
      <c r="C18" s="566"/>
      <c r="D18" s="52"/>
      <c r="E18" s="125" t="s">
        <v>133</v>
      </c>
      <c r="F18" s="158">
        <v>2.52</v>
      </c>
      <c r="G18" s="158">
        <v>2.33</v>
      </c>
      <c r="H18" s="158">
        <v>2.1549999999999998</v>
      </c>
      <c r="I18" s="158">
        <v>2.0720000000000001</v>
      </c>
      <c r="J18" s="158">
        <v>2.0249999999999999</v>
      </c>
      <c r="K18" s="285"/>
      <c r="L18" s="83"/>
      <c r="M18" s="441" t="s">
        <v>137</v>
      </c>
      <c r="N18" s="447"/>
      <c r="O18" s="447"/>
      <c r="P18" s="447"/>
      <c r="Q18" s="16"/>
      <c r="R18" s="135"/>
      <c r="S18" s="5"/>
      <c r="T18" s="566"/>
      <c r="U18" s="566"/>
      <c r="V18" s="474"/>
    </row>
    <row r="19" spans="1:22" ht="15.75" customHeight="1" x14ac:dyDescent="0.3">
      <c r="A19" s="474"/>
      <c r="B19" s="566"/>
      <c r="C19" s="566"/>
      <c r="D19" s="52"/>
      <c r="E19" s="114" t="s">
        <v>134</v>
      </c>
      <c r="F19" s="124">
        <v>10.69</v>
      </c>
      <c r="G19" s="124">
        <v>10</v>
      </c>
      <c r="H19" s="333">
        <v>9.36</v>
      </c>
      <c r="I19" s="333">
        <v>9.11</v>
      </c>
      <c r="J19" s="333">
        <v>8.9499999999999993</v>
      </c>
      <c r="K19" s="285"/>
      <c r="L19" s="83"/>
      <c r="M19" s="441" t="s">
        <v>321</v>
      </c>
      <c r="N19" s="447"/>
      <c r="O19" s="447"/>
      <c r="P19" s="447"/>
      <c r="Q19" s="16"/>
      <c r="R19" s="137"/>
      <c r="S19" s="5"/>
      <c r="T19" s="566"/>
      <c r="U19" s="566"/>
      <c r="V19" s="474"/>
    </row>
    <row r="20" spans="1:22" ht="15" customHeight="1" x14ac:dyDescent="0.3">
      <c r="A20" s="474"/>
      <c r="B20" s="566"/>
      <c r="C20" s="566"/>
      <c r="D20" s="52"/>
      <c r="E20" s="125" t="s">
        <v>135</v>
      </c>
      <c r="F20" s="169">
        <v>24.05</v>
      </c>
      <c r="G20" s="169">
        <v>22.41</v>
      </c>
      <c r="H20" s="169">
        <v>20.649000000000001</v>
      </c>
      <c r="I20" s="169">
        <v>21.289000000000001</v>
      </c>
      <c r="J20" s="169">
        <v>22.52</v>
      </c>
      <c r="K20" s="285"/>
      <c r="L20" s="83"/>
      <c r="M20" s="612" t="s">
        <v>138</v>
      </c>
      <c r="N20" s="612"/>
      <c r="O20" s="612"/>
      <c r="P20" s="612"/>
      <c r="Q20" s="16"/>
      <c r="R20" s="137"/>
      <c r="S20" s="5"/>
      <c r="T20" s="566"/>
      <c r="U20" s="566"/>
      <c r="V20" s="474"/>
    </row>
    <row r="21" spans="1:22" ht="15" customHeight="1" x14ac:dyDescent="0.3">
      <c r="A21" s="474"/>
      <c r="B21" s="566"/>
      <c r="C21" s="566"/>
      <c r="D21" s="52"/>
      <c r="E21" s="487" t="s">
        <v>136</v>
      </c>
      <c r="F21" s="150"/>
      <c r="G21" s="150"/>
      <c r="H21" s="150"/>
      <c r="I21" s="150"/>
      <c r="J21" s="150"/>
      <c r="K21" s="287"/>
      <c r="L21" s="83"/>
      <c r="M21" s="502" t="s">
        <v>139</v>
      </c>
      <c r="N21" s="448"/>
      <c r="O21" s="449"/>
      <c r="P21" s="447"/>
      <c r="Q21" s="16"/>
      <c r="R21" s="138"/>
      <c r="S21" s="5"/>
      <c r="T21" s="566"/>
      <c r="U21" s="566"/>
      <c r="V21" s="474"/>
    </row>
    <row r="22" spans="1:22" ht="15" customHeight="1" x14ac:dyDescent="0.3">
      <c r="A22" s="474"/>
      <c r="B22" s="566"/>
      <c r="C22" s="566"/>
      <c r="D22" s="52"/>
      <c r="E22" s="133" t="s">
        <v>167</v>
      </c>
      <c r="F22" s="150">
        <v>13</v>
      </c>
      <c r="G22" s="150">
        <v>25</v>
      </c>
      <c r="H22" s="150">
        <v>24</v>
      </c>
      <c r="I22" s="150">
        <v>18</v>
      </c>
      <c r="J22" s="150">
        <v>20</v>
      </c>
      <c r="K22" s="83"/>
      <c r="L22" s="83"/>
      <c r="M22" s="453" t="s">
        <v>196</v>
      </c>
      <c r="N22" s="451"/>
      <c r="O22" s="451"/>
      <c r="P22" s="447"/>
      <c r="Q22" s="16"/>
      <c r="R22" s="137"/>
      <c r="S22" s="5"/>
      <c r="T22" s="566"/>
      <c r="U22" s="566"/>
      <c r="V22" s="474"/>
    </row>
    <row r="23" spans="1:22" ht="15" customHeight="1" x14ac:dyDescent="0.3">
      <c r="A23" s="474"/>
      <c r="B23" s="566"/>
      <c r="C23" s="566"/>
      <c r="D23" s="52"/>
      <c r="E23" s="132" t="s">
        <v>46</v>
      </c>
      <c r="F23" s="150">
        <v>856</v>
      </c>
      <c r="G23" s="150">
        <v>759</v>
      </c>
      <c r="H23" s="150">
        <v>705</v>
      </c>
      <c r="I23" s="150">
        <v>686</v>
      </c>
      <c r="J23" s="150">
        <v>662</v>
      </c>
      <c r="K23" s="83"/>
      <c r="L23" s="83"/>
      <c r="M23" s="615" t="s">
        <v>46</v>
      </c>
      <c r="N23" s="615"/>
      <c r="O23" s="615"/>
      <c r="P23" s="447"/>
      <c r="Q23" s="16"/>
      <c r="R23" s="137"/>
      <c r="S23" s="5"/>
      <c r="T23" s="566"/>
      <c r="U23" s="566"/>
      <c r="V23" s="474"/>
    </row>
    <row r="24" spans="1:22" ht="15" customHeight="1" x14ac:dyDescent="0.3">
      <c r="A24" s="474"/>
      <c r="B24" s="566"/>
      <c r="C24" s="566"/>
      <c r="D24" s="52"/>
      <c r="E24" s="132" t="s">
        <v>47</v>
      </c>
      <c r="F24" s="150">
        <v>2015</v>
      </c>
      <c r="G24" s="150">
        <v>1825</v>
      </c>
      <c r="H24" s="150">
        <v>1694</v>
      </c>
      <c r="I24" s="150">
        <v>1609</v>
      </c>
      <c r="J24" s="150">
        <v>1618</v>
      </c>
      <c r="K24" s="83"/>
      <c r="L24" s="83"/>
      <c r="M24" s="615" t="s">
        <v>47</v>
      </c>
      <c r="N24" s="615"/>
      <c r="O24" s="615"/>
      <c r="P24" s="447"/>
      <c r="Q24" s="16"/>
      <c r="R24" s="137"/>
      <c r="S24" s="5"/>
      <c r="T24" s="566"/>
      <c r="U24" s="566"/>
      <c r="V24" s="474"/>
    </row>
    <row r="25" spans="1:22" ht="15" customHeight="1" x14ac:dyDescent="0.3">
      <c r="A25" s="474"/>
      <c r="B25" s="566"/>
      <c r="C25" s="566"/>
      <c r="D25" s="52"/>
      <c r="E25" s="145" t="s">
        <v>48</v>
      </c>
      <c r="F25" s="150">
        <v>3046</v>
      </c>
      <c r="G25" s="150">
        <v>2867</v>
      </c>
      <c r="H25" s="150">
        <v>2534</v>
      </c>
      <c r="I25" s="150">
        <v>2532</v>
      </c>
      <c r="J25" s="150">
        <v>2411</v>
      </c>
      <c r="K25" s="83"/>
      <c r="L25" s="83"/>
      <c r="M25" s="454" t="s">
        <v>48</v>
      </c>
      <c r="N25" s="451"/>
      <c r="O25" s="451"/>
      <c r="P25" s="447"/>
      <c r="Q25" s="16"/>
      <c r="R25" s="137"/>
      <c r="S25" s="5"/>
      <c r="T25" s="566"/>
      <c r="U25" s="566"/>
      <c r="V25" s="474"/>
    </row>
    <row r="26" spans="1:22" ht="15" customHeight="1" x14ac:dyDescent="0.3">
      <c r="A26" s="474"/>
      <c r="B26" s="566"/>
      <c r="C26" s="566"/>
      <c r="D26" s="52"/>
      <c r="E26" s="145" t="s">
        <v>49</v>
      </c>
      <c r="F26" s="150">
        <v>3513</v>
      </c>
      <c r="G26" s="150">
        <v>3166</v>
      </c>
      <c r="H26" s="150">
        <v>2993</v>
      </c>
      <c r="I26" s="150">
        <v>2867</v>
      </c>
      <c r="J26" s="150">
        <v>2845</v>
      </c>
      <c r="K26" s="83"/>
      <c r="L26" s="83"/>
      <c r="M26" s="454" t="s">
        <v>49</v>
      </c>
      <c r="N26" s="451"/>
      <c r="O26" s="451"/>
      <c r="P26" s="447"/>
      <c r="Q26" s="16"/>
      <c r="R26" s="137"/>
      <c r="S26" s="5"/>
      <c r="T26" s="566"/>
      <c r="U26" s="566"/>
      <c r="V26" s="474"/>
    </row>
    <row r="27" spans="1:22" ht="15" customHeight="1" x14ac:dyDescent="0.3">
      <c r="A27" s="474"/>
      <c r="B27" s="566"/>
      <c r="C27" s="566"/>
      <c r="D27" s="52"/>
      <c r="E27" s="133" t="s">
        <v>50</v>
      </c>
      <c r="F27" s="150">
        <v>2834</v>
      </c>
      <c r="G27" s="150">
        <v>2676</v>
      </c>
      <c r="H27" s="150">
        <v>2487</v>
      </c>
      <c r="I27" s="150">
        <v>2370</v>
      </c>
      <c r="J27" s="150">
        <v>2309</v>
      </c>
      <c r="K27" s="83"/>
      <c r="L27" s="83"/>
      <c r="M27" s="442" t="s">
        <v>50</v>
      </c>
      <c r="N27" s="451"/>
      <c r="O27" s="451"/>
      <c r="P27" s="447"/>
      <c r="Q27" s="15"/>
      <c r="R27" s="137"/>
      <c r="S27" s="5"/>
      <c r="T27" s="566"/>
      <c r="U27" s="566"/>
      <c r="V27" s="474"/>
    </row>
    <row r="28" spans="1:22" ht="15" customHeight="1" x14ac:dyDescent="0.3">
      <c r="A28" s="474"/>
      <c r="B28" s="566"/>
      <c r="C28" s="566"/>
      <c r="D28" s="52"/>
      <c r="E28" s="145" t="s">
        <v>51</v>
      </c>
      <c r="F28" s="150">
        <v>1359</v>
      </c>
      <c r="G28" s="150">
        <v>1305</v>
      </c>
      <c r="H28" s="150">
        <v>1163</v>
      </c>
      <c r="I28" s="150">
        <v>1061</v>
      </c>
      <c r="J28" s="150">
        <v>1017</v>
      </c>
      <c r="K28" s="83"/>
      <c r="L28" s="83"/>
      <c r="M28" s="454" t="s">
        <v>51</v>
      </c>
      <c r="N28" s="451"/>
      <c r="O28" s="451"/>
      <c r="P28" s="447"/>
      <c r="Q28" s="15"/>
      <c r="R28" s="137"/>
      <c r="S28" s="5"/>
      <c r="T28" s="566"/>
      <c r="U28" s="566"/>
      <c r="V28" s="474"/>
    </row>
    <row r="29" spans="1:22" ht="15" customHeight="1" x14ac:dyDescent="0.3">
      <c r="A29" s="474"/>
      <c r="B29" s="566"/>
      <c r="C29" s="566"/>
      <c r="D29" s="52"/>
      <c r="E29" s="145" t="s">
        <v>52</v>
      </c>
      <c r="F29" s="150">
        <v>124</v>
      </c>
      <c r="G29" s="150">
        <v>108</v>
      </c>
      <c r="H29" s="150">
        <v>118</v>
      </c>
      <c r="I29" s="150">
        <v>107</v>
      </c>
      <c r="J29" s="150">
        <v>105</v>
      </c>
      <c r="K29" s="83"/>
      <c r="L29" s="83"/>
      <c r="M29" s="454" t="s">
        <v>52</v>
      </c>
      <c r="N29" s="451"/>
      <c r="O29" s="451"/>
      <c r="P29" s="447"/>
      <c r="Q29" s="18"/>
      <c r="R29" s="137"/>
      <c r="S29" s="5"/>
      <c r="T29" s="566"/>
      <c r="U29" s="566"/>
      <c r="V29" s="474"/>
    </row>
    <row r="30" spans="1:22" ht="15" customHeight="1" x14ac:dyDescent="0.3">
      <c r="A30" s="474"/>
      <c r="B30" s="566"/>
      <c r="C30" s="566"/>
      <c r="D30" s="52"/>
      <c r="E30" s="145" t="s">
        <v>228</v>
      </c>
      <c r="F30" s="156" t="s">
        <v>269</v>
      </c>
      <c r="G30" s="156">
        <v>6</v>
      </c>
      <c r="H30" s="156">
        <v>1</v>
      </c>
      <c r="I30" s="156">
        <v>1</v>
      </c>
      <c r="J30" s="156" t="s">
        <v>269</v>
      </c>
      <c r="K30" s="85"/>
      <c r="L30" s="84"/>
      <c r="M30" s="454" t="s">
        <v>228</v>
      </c>
      <c r="N30" s="452"/>
      <c r="O30" s="455"/>
      <c r="P30" s="450"/>
      <c r="Q30" s="20"/>
      <c r="R30" s="20"/>
      <c r="S30" s="5"/>
      <c r="T30" s="566"/>
      <c r="U30" s="566"/>
      <c r="V30" s="474"/>
    </row>
    <row r="31" spans="1:22" ht="15" customHeight="1" x14ac:dyDescent="0.3">
      <c r="A31" s="474"/>
      <c r="B31" s="566"/>
      <c r="C31" s="566"/>
      <c r="D31" s="52"/>
      <c r="E31" s="117" t="s">
        <v>197</v>
      </c>
      <c r="F31" s="314">
        <v>31.13</v>
      </c>
      <c r="G31" s="314">
        <v>31.2</v>
      </c>
      <c r="H31" s="314">
        <v>31.26</v>
      </c>
      <c r="I31" s="314">
        <v>31.14</v>
      </c>
      <c r="J31" s="314">
        <v>31.09</v>
      </c>
      <c r="K31" s="88"/>
      <c r="L31" s="83"/>
      <c r="M31" s="441" t="s">
        <v>198</v>
      </c>
      <c r="N31" s="450"/>
      <c r="O31" s="450"/>
      <c r="P31" s="450"/>
      <c r="Q31" s="20"/>
      <c r="R31" s="20"/>
      <c r="S31" s="5"/>
      <c r="T31" s="566"/>
      <c r="U31" s="566"/>
      <c r="V31" s="474"/>
    </row>
    <row r="32" spans="1:22" ht="15" customHeight="1" x14ac:dyDescent="0.3">
      <c r="A32" s="474"/>
      <c r="B32" s="566"/>
      <c r="C32" s="566"/>
      <c r="D32" s="52"/>
      <c r="E32" s="83"/>
      <c r="F32" s="95"/>
      <c r="G32" s="95"/>
      <c r="H32" s="95"/>
      <c r="I32" s="95"/>
      <c r="J32" s="95"/>
      <c r="K32" s="83"/>
      <c r="L32" s="83"/>
      <c r="M32" s="85"/>
      <c r="N32" s="580"/>
      <c r="O32" s="580"/>
      <c r="P32" s="580"/>
      <c r="Q32" s="580"/>
      <c r="R32" s="580"/>
      <c r="S32" s="5"/>
      <c r="T32" s="566"/>
      <c r="U32" s="566"/>
      <c r="V32" s="474"/>
    </row>
    <row r="33" spans="1:22" ht="94.5" customHeight="1" x14ac:dyDescent="0.3">
      <c r="A33" s="474"/>
      <c r="B33" s="566"/>
      <c r="C33" s="566"/>
      <c r="D33" s="52"/>
      <c r="E33" s="617" t="s">
        <v>312</v>
      </c>
      <c r="F33" s="617"/>
      <c r="G33" s="617"/>
      <c r="H33" s="617"/>
      <c r="I33" s="617"/>
      <c r="J33" s="617"/>
      <c r="K33" s="379"/>
      <c r="M33" s="611" t="s">
        <v>311</v>
      </c>
      <c r="N33" s="611"/>
      <c r="O33" s="611"/>
      <c r="P33" s="611"/>
      <c r="Q33" s="611"/>
      <c r="R33" s="611"/>
      <c r="S33" s="5"/>
      <c r="T33" s="566"/>
      <c r="U33" s="566"/>
      <c r="V33" s="474"/>
    </row>
    <row r="34" spans="1:22" ht="15" customHeight="1" x14ac:dyDescent="0.3">
      <c r="A34" s="475"/>
      <c r="B34" s="475"/>
      <c r="C34" s="475"/>
      <c r="D34" s="36"/>
      <c r="F34" s="41"/>
      <c r="G34" s="34"/>
      <c r="H34" s="34"/>
      <c r="I34" s="50"/>
      <c r="J34" s="50"/>
      <c r="K34" s="34"/>
      <c r="L34" s="34"/>
      <c r="M34" s="34"/>
      <c r="N34" s="34"/>
    </row>
    <row r="35" spans="1:22" ht="15" customHeight="1" x14ac:dyDescent="0.3">
      <c r="A35" s="475"/>
      <c r="B35" s="475"/>
      <c r="C35" s="475"/>
      <c r="D35" s="36"/>
      <c r="E35" s="252"/>
      <c r="F35" s="253"/>
      <c r="G35" s="253"/>
      <c r="H35" s="253"/>
      <c r="I35" s="253"/>
      <c r="J35" s="113"/>
    </row>
    <row r="36" spans="1:22" ht="15" customHeight="1" x14ac:dyDescent="0.3">
      <c r="D36" s="36"/>
      <c r="E36" s="236"/>
      <c r="F36" s="254"/>
      <c r="G36" s="254"/>
      <c r="H36" s="255"/>
      <c r="I36" s="255"/>
      <c r="J36" s="255"/>
      <c r="K36" s="255"/>
      <c r="L36" s="23"/>
    </row>
    <row r="37" spans="1:22" ht="15" customHeight="1" x14ac:dyDescent="0.3">
      <c r="D37" s="36"/>
      <c r="E37" s="236"/>
      <c r="F37" s="255"/>
      <c r="G37" s="255"/>
      <c r="H37" s="255"/>
      <c r="I37" s="255"/>
      <c r="J37" s="255"/>
      <c r="K37" s="255"/>
      <c r="L37" s="255"/>
    </row>
    <row r="38" spans="1:22" ht="15" customHeight="1" x14ac:dyDescent="0.3">
      <c r="D38" s="36"/>
      <c r="K38" s="34"/>
      <c r="L38" s="34"/>
      <c r="M38" s="34"/>
    </row>
    <row r="39" spans="1:22" ht="15" customHeight="1" x14ac:dyDescent="0.3">
      <c r="D39" s="36"/>
      <c r="J39" s="295"/>
      <c r="K39" s="34"/>
      <c r="L39" s="34"/>
      <c r="M39" s="34"/>
    </row>
    <row r="40" spans="1:22" ht="15" customHeight="1" x14ac:dyDescent="0.3">
      <c r="D40" s="36"/>
      <c r="E40" s="34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445"/>
      <c r="S40" s="463"/>
      <c r="T40" s="55"/>
    </row>
    <row r="41" spans="1:22" ht="15" customHeight="1" x14ac:dyDescent="0.3">
      <c r="D41" s="36"/>
      <c r="E41" s="350"/>
      <c r="F41" s="31"/>
      <c r="G41" s="33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446"/>
      <c r="S41" s="472"/>
      <c r="T41" s="31"/>
    </row>
    <row r="42" spans="1:22" ht="15" customHeight="1" x14ac:dyDescent="0.3">
      <c r="D42" s="36"/>
      <c r="E42" s="161"/>
      <c r="F42" s="31"/>
      <c r="G42" s="30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446"/>
      <c r="S42" s="472"/>
      <c r="T42" s="31"/>
    </row>
    <row r="43" spans="1:22" ht="15" customHeight="1" x14ac:dyDescent="0.3">
      <c r="D43" s="36"/>
    </row>
    <row r="44" spans="1:22" ht="15" customHeight="1" x14ac:dyDescent="0.3">
      <c r="D44" s="36"/>
      <c r="E44" s="42"/>
      <c r="F44" s="43"/>
    </row>
    <row r="45" spans="1:22" ht="15" customHeight="1" x14ac:dyDescent="0.3">
      <c r="D45" s="36"/>
      <c r="E45" s="42"/>
      <c r="F45" s="43"/>
    </row>
    <row r="46" spans="1:22" ht="15" customHeight="1" x14ac:dyDescent="0.3">
      <c r="D46" s="36"/>
      <c r="E46" s="44"/>
      <c r="F46" s="45"/>
    </row>
    <row r="47" spans="1:22" ht="15" customHeight="1" x14ac:dyDescent="0.3">
      <c r="D47" s="36"/>
      <c r="F47" s="46"/>
    </row>
    <row r="48" spans="1:22" ht="15" customHeight="1" x14ac:dyDescent="0.3">
      <c r="D48" s="36"/>
      <c r="F48" s="47"/>
    </row>
    <row r="49" spans="4:4" ht="15" customHeight="1" x14ac:dyDescent="0.3">
      <c r="D49" s="36"/>
    </row>
    <row r="50" spans="4:4" ht="15" customHeight="1" x14ac:dyDescent="0.3">
      <c r="D50" s="36"/>
    </row>
  </sheetData>
  <mergeCells count="15">
    <mergeCell ref="M33:R33"/>
    <mergeCell ref="M20:P20"/>
    <mergeCell ref="M16:P16"/>
    <mergeCell ref="B2:C33"/>
    <mergeCell ref="T2:U33"/>
    <mergeCell ref="E7:K8"/>
    <mergeCell ref="M7:R8"/>
    <mergeCell ref="M9:Q9"/>
    <mergeCell ref="N32:R32"/>
    <mergeCell ref="E3:E4"/>
    <mergeCell ref="R3:R4"/>
    <mergeCell ref="M23:O23"/>
    <mergeCell ref="M24:O24"/>
    <mergeCell ref="M12:P12"/>
    <mergeCell ref="E33:J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view="pageBreakPreview" topLeftCell="B1" zoomScale="80" zoomScaleNormal="80" zoomScaleSheetLayoutView="80" workbookViewId="0">
      <selection activeCell="K34" sqref="K3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30.6640625" customWidth="1"/>
    <col min="6" max="10" width="11.33203125" customWidth="1"/>
    <col min="11" max="11" width="14.88671875" bestFit="1" customWidth="1"/>
    <col min="12" max="12" width="7.77734375" customWidth="1"/>
    <col min="13" max="13" width="13.33203125" customWidth="1"/>
    <col min="14" max="18" width="11.33203125" customWidth="1"/>
    <col min="19" max="19" width="40.6640625" customWidth="1"/>
    <col min="20" max="20" width="1.6640625" customWidth="1"/>
    <col min="21" max="21" width="6.6640625" customWidth="1"/>
    <col min="22" max="22" width="0.88671875" customWidth="1"/>
    <col min="23" max="23" width="2.6640625" customWidth="1"/>
  </cols>
  <sheetData>
    <row r="1" spans="1:23" ht="15" customHeight="1" x14ac:dyDescent="0.4">
      <c r="A1" s="474"/>
      <c r="B1" s="474"/>
      <c r="C1" s="474"/>
      <c r="D1" s="381"/>
      <c r="E1" s="389"/>
      <c r="F1" s="40"/>
      <c r="G1" s="40"/>
      <c r="H1" s="40"/>
      <c r="I1" s="40"/>
      <c r="J1" s="381"/>
      <c r="K1" s="381"/>
      <c r="L1" s="40"/>
      <c r="M1" s="40"/>
      <c r="N1" s="40"/>
      <c r="O1" s="383"/>
      <c r="P1" s="40"/>
      <c r="Q1" s="381"/>
      <c r="R1" s="381"/>
      <c r="S1" s="382"/>
      <c r="T1" s="40"/>
      <c r="U1" s="510"/>
      <c r="V1" s="510"/>
      <c r="W1" s="510"/>
    </row>
    <row r="2" spans="1:23" ht="15" customHeight="1" x14ac:dyDescent="0.4">
      <c r="A2" s="474"/>
      <c r="B2" s="566" t="s">
        <v>267</v>
      </c>
      <c r="C2" s="566"/>
      <c r="D2" s="381"/>
      <c r="E2" s="389"/>
      <c r="F2" s="40"/>
      <c r="G2" s="40"/>
      <c r="H2" s="40"/>
      <c r="I2" s="40"/>
      <c r="J2" s="381"/>
      <c r="K2" s="381"/>
      <c r="L2" s="40"/>
      <c r="M2" s="40"/>
      <c r="N2" s="40"/>
      <c r="O2" s="383"/>
      <c r="P2" s="40"/>
      <c r="Q2" s="381"/>
      <c r="R2" s="381"/>
      <c r="S2" s="382"/>
      <c r="T2" s="40"/>
      <c r="U2" s="566" t="s">
        <v>3</v>
      </c>
      <c r="V2" s="566"/>
      <c r="W2" s="510"/>
    </row>
    <row r="3" spans="1:23" ht="15" customHeight="1" x14ac:dyDescent="0.3">
      <c r="A3" s="474"/>
      <c r="B3" s="566"/>
      <c r="C3" s="566"/>
      <c r="D3" s="381"/>
      <c r="E3" s="567" t="s">
        <v>314</v>
      </c>
      <c r="F3" s="567"/>
      <c r="G3" s="567"/>
      <c r="H3" s="40"/>
      <c r="I3" s="40"/>
      <c r="J3" s="384"/>
      <c r="K3" s="384"/>
      <c r="L3" s="384"/>
      <c r="M3" s="384"/>
      <c r="N3" s="384"/>
      <c r="O3" s="384"/>
      <c r="P3" s="384"/>
      <c r="Q3" s="381"/>
      <c r="R3" s="601" t="s">
        <v>317</v>
      </c>
      <c r="S3" s="621"/>
      <c r="T3" s="40"/>
      <c r="U3" s="566"/>
      <c r="V3" s="566"/>
      <c r="W3" s="510"/>
    </row>
    <row r="4" spans="1:23" ht="15" customHeight="1" x14ac:dyDescent="0.3">
      <c r="A4" s="474"/>
      <c r="B4" s="566"/>
      <c r="C4" s="566"/>
      <c r="D4" s="381"/>
      <c r="E4" s="567"/>
      <c r="F4" s="567"/>
      <c r="G4" s="567"/>
      <c r="H4" s="40"/>
      <c r="I4" s="40"/>
      <c r="J4" s="384"/>
      <c r="K4" s="384"/>
      <c r="L4" s="384"/>
      <c r="M4" s="384"/>
      <c r="N4" s="384"/>
      <c r="O4" s="384"/>
      <c r="P4" s="384"/>
      <c r="Q4" s="381"/>
      <c r="R4" s="601"/>
      <c r="S4" s="621"/>
      <c r="T4" s="40"/>
      <c r="U4" s="566"/>
      <c r="V4" s="566"/>
      <c r="W4" s="510"/>
    </row>
    <row r="5" spans="1:23" ht="15" customHeight="1" thickBot="1" x14ac:dyDescent="0.35">
      <c r="A5" s="474"/>
      <c r="B5" s="566"/>
      <c r="C5" s="566"/>
      <c r="D5" s="381"/>
      <c r="E5" s="386"/>
      <c r="F5" s="386"/>
      <c r="G5" s="386"/>
      <c r="H5" s="386"/>
      <c r="I5" s="40"/>
      <c r="J5" s="381"/>
      <c r="K5" s="381"/>
      <c r="L5" s="386"/>
      <c r="M5" s="386"/>
      <c r="N5" s="386"/>
      <c r="O5" s="387"/>
      <c r="P5" s="40"/>
      <c r="Q5" s="381"/>
      <c r="R5" s="381"/>
      <c r="S5" s="386"/>
      <c r="T5" s="386"/>
      <c r="U5" s="566"/>
      <c r="V5" s="566"/>
      <c r="W5" s="510"/>
    </row>
    <row r="6" spans="1:23" ht="3.75" customHeight="1" thickTop="1" thickBot="1" x14ac:dyDescent="0.35">
      <c r="A6" s="474"/>
      <c r="B6" s="566"/>
      <c r="C6" s="566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566"/>
      <c r="V6" s="566"/>
      <c r="W6" s="510"/>
    </row>
    <row r="7" spans="1:23" ht="15" customHeight="1" thickTop="1" x14ac:dyDescent="0.3">
      <c r="A7" s="474"/>
      <c r="B7" s="566"/>
      <c r="C7" s="566"/>
      <c r="D7" s="52"/>
      <c r="E7" s="575" t="s">
        <v>256</v>
      </c>
      <c r="F7" s="575"/>
      <c r="G7" s="575"/>
      <c r="H7" s="575"/>
      <c r="I7" s="575"/>
      <c r="J7" s="575"/>
      <c r="K7" s="575"/>
      <c r="L7" s="575"/>
      <c r="M7" s="479"/>
      <c r="N7" s="609" t="s">
        <v>322</v>
      </c>
      <c r="O7" s="609"/>
      <c r="P7" s="609"/>
      <c r="Q7" s="609"/>
      <c r="R7" s="609"/>
      <c r="S7" s="609"/>
      <c r="U7" s="566"/>
      <c r="V7" s="566"/>
      <c r="W7" s="510"/>
    </row>
    <row r="8" spans="1:23" ht="15" customHeight="1" x14ac:dyDescent="0.3">
      <c r="A8" s="474"/>
      <c r="B8" s="566"/>
      <c r="C8" s="566"/>
      <c r="D8" s="52"/>
      <c r="E8" s="575"/>
      <c r="F8" s="575"/>
      <c r="G8" s="575"/>
      <c r="H8" s="575"/>
      <c r="I8" s="575"/>
      <c r="J8" s="575"/>
      <c r="K8" s="575"/>
      <c r="L8" s="575"/>
      <c r="M8" s="480"/>
      <c r="N8" s="609"/>
      <c r="O8" s="609"/>
      <c r="P8" s="609"/>
      <c r="Q8" s="609"/>
      <c r="R8" s="609"/>
      <c r="S8" s="609"/>
      <c r="U8" s="566"/>
      <c r="V8" s="566"/>
      <c r="W8" s="510"/>
    </row>
    <row r="9" spans="1:23" ht="15" customHeight="1" x14ac:dyDescent="0.3">
      <c r="A9" s="474"/>
      <c r="B9" s="566"/>
      <c r="C9" s="566"/>
      <c r="D9" s="52"/>
      <c r="E9" s="1"/>
      <c r="N9" s="614"/>
      <c r="O9" s="614"/>
      <c r="P9" s="614"/>
      <c r="Q9" s="614"/>
      <c r="R9" s="614"/>
      <c r="U9" s="566"/>
      <c r="V9" s="566"/>
      <c r="W9" s="510"/>
    </row>
    <row r="10" spans="1:23" ht="15" customHeight="1" x14ac:dyDescent="0.3">
      <c r="A10" s="474"/>
      <c r="B10" s="566"/>
      <c r="C10" s="566"/>
      <c r="D10" s="52"/>
      <c r="E10" s="1"/>
      <c r="F10" s="618" t="s">
        <v>456</v>
      </c>
      <c r="G10" s="618"/>
      <c r="H10" s="618"/>
      <c r="I10" s="618"/>
      <c r="J10" s="618"/>
      <c r="K10" s="512"/>
      <c r="L10" s="8"/>
      <c r="N10" s="6"/>
      <c r="O10" s="7"/>
      <c r="P10" s="6"/>
      <c r="Q10" s="7"/>
      <c r="R10" s="6"/>
      <c r="U10" s="566"/>
      <c r="V10" s="566"/>
      <c r="W10" s="510"/>
    </row>
    <row r="11" spans="1:23" ht="15.75" customHeight="1" x14ac:dyDescent="0.3">
      <c r="A11" s="474"/>
      <c r="B11" s="566"/>
      <c r="C11" s="566"/>
      <c r="D11" s="52"/>
      <c r="E11" s="29"/>
      <c r="F11" s="503" t="s">
        <v>248</v>
      </c>
      <c r="G11" s="504" t="s">
        <v>250</v>
      </c>
      <c r="H11" s="619" t="s">
        <v>457</v>
      </c>
      <c r="I11" s="619"/>
      <c r="J11" s="619"/>
      <c r="K11" s="503" t="s">
        <v>502</v>
      </c>
      <c r="M11" s="150"/>
      <c r="N11" s="32"/>
      <c r="O11" s="134"/>
      <c r="P11" s="134"/>
      <c r="Q11" s="134"/>
      <c r="R11" s="134"/>
      <c r="S11" s="17"/>
      <c r="U11" s="566"/>
      <c r="V11" s="566"/>
      <c r="W11" s="510"/>
    </row>
    <row r="12" spans="1:23" ht="15.75" customHeight="1" x14ac:dyDescent="0.3">
      <c r="A12" s="474"/>
      <c r="B12" s="566"/>
      <c r="C12" s="566"/>
      <c r="D12" s="52"/>
      <c r="E12" s="29"/>
      <c r="F12" s="503"/>
      <c r="G12" s="504" t="s">
        <v>251</v>
      </c>
      <c r="H12" s="504" t="s">
        <v>247</v>
      </c>
      <c r="I12" s="504" t="s">
        <v>249</v>
      </c>
      <c r="J12" s="504" t="s">
        <v>265</v>
      </c>
      <c r="K12" s="503" t="s">
        <v>503</v>
      </c>
      <c r="M12" s="150"/>
      <c r="N12" s="32"/>
      <c r="O12" s="134"/>
      <c r="P12" s="134"/>
      <c r="Q12" s="134"/>
      <c r="R12" s="134"/>
      <c r="S12" s="17"/>
      <c r="U12" s="566"/>
      <c r="V12" s="566"/>
      <c r="W12" s="510"/>
    </row>
    <row r="13" spans="1:23" ht="15.75" customHeight="1" x14ac:dyDescent="0.3">
      <c r="A13" s="474"/>
      <c r="B13" s="566"/>
      <c r="C13" s="566"/>
      <c r="D13" s="52"/>
      <c r="E13" s="29"/>
      <c r="F13" s="505" t="s">
        <v>252</v>
      </c>
      <c r="G13" s="506" t="s">
        <v>253</v>
      </c>
      <c r="H13" s="506" t="s">
        <v>254</v>
      </c>
      <c r="I13" s="506" t="s">
        <v>255</v>
      </c>
      <c r="J13" s="506" t="s">
        <v>262</v>
      </c>
      <c r="K13" s="506" t="s">
        <v>371</v>
      </c>
      <c r="M13" s="150"/>
      <c r="N13" s="32"/>
      <c r="O13" s="134"/>
      <c r="P13" s="134"/>
      <c r="Q13" s="134"/>
      <c r="R13" s="134"/>
      <c r="S13" s="17"/>
      <c r="U13" s="566"/>
      <c r="V13" s="566"/>
      <c r="W13" s="510"/>
    </row>
    <row r="14" spans="1:23" ht="15" customHeight="1" x14ac:dyDescent="0.3">
      <c r="A14" s="474"/>
      <c r="B14" s="566"/>
      <c r="C14" s="566"/>
      <c r="D14" s="52"/>
      <c r="E14" s="501" t="s">
        <v>458</v>
      </c>
      <c r="F14" s="150">
        <v>4564</v>
      </c>
      <c r="G14" s="150">
        <v>5934</v>
      </c>
      <c r="H14" s="150">
        <v>5273</v>
      </c>
      <c r="I14" s="150">
        <v>628</v>
      </c>
      <c r="J14" s="150">
        <v>33</v>
      </c>
      <c r="K14" s="287">
        <v>489</v>
      </c>
      <c r="M14" s="150"/>
      <c r="N14" s="620" t="s">
        <v>459</v>
      </c>
      <c r="O14" s="620"/>
      <c r="P14" s="620"/>
      <c r="Q14" s="337"/>
      <c r="R14" s="19"/>
      <c r="S14" s="135"/>
      <c r="T14" s="5"/>
      <c r="U14" s="566"/>
      <c r="V14" s="566"/>
      <c r="W14" s="510"/>
    </row>
    <row r="15" spans="1:23" ht="15" customHeight="1" x14ac:dyDescent="0.3">
      <c r="A15" s="474"/>
      <c r="B15" s="566"/>
      <c r="C15" s="566"/>
      <c r="D15" s="52"/>
      <c r="E15" s="114" t="s">
        <v>39</v>
      </c>
      <c r="F15" s="150"/>
      <c r="G15" s="150"/>
      <c r="H15" s="150"/>
      <c r="I15" s="150"/>
      <c r="J15" s="150"/>
      <c r="K15" s="150"/>
      <c r="L15" s="287"/>
      <c r="M15" s="150"/>
      <c r="N15" s="335" t="s">
        <v>41</v>
      </c>
      <c r="O15" s="16"/>
      <c r="P15" s="16"/>
      <c r="Q15" s="16"/>
      <c r="R15" s="15"/>
      <c r="S15" s="135"/>
      <c r="T15" s="5"/>
      <c r="U15" s="566"/>
      <c r="V15" s="566"/>
      <c r="W15" s="510"/>
    </row>
    <row r="16" spans="1:23" ht="15" customHeight="1" x14ac:dyDescent="0.3">
      <c r="A16" s="474"/>
      <c r="B16" s="566"/>
      <c r="C16" s="566"/>
      <c r="D16" s="52"/>
      <c r="E16" s="132" t="s">
        <v>169</v>
      </c>
      <c r="F16" s="183">
        <v>2483</v>
      </c>
      <c r="G16" s="183">
        <v>2252</v>
      </c>
      <c r="H16" s="183">
        <v>2020</v>
      </c>
      <c r="I16" s="183">
        <v>219</v>
      </c>
      <c r="J16" s="183">
        <v>13</v>
      </c>
      <c r="K16" s="183">
        <v>342</v>
      </c>
      <c r="L16" s="287"/>
      <c r="M16" s="150"/>
      <c r="N16" s="336" t="s">
        <v>171</v>
      </c>
      <c r="O16" s="16"/>
      <c r="P16" s="16"/>
      <c r="Q16" s="16"/>
      <c r="R16" s="15"/>
      <c r="S16" s="136"/>
      <c r="T16" s="5"/>
      <c r="U16" s="566"/>
      <c r="V16" s="566"/>
      <c r="W16" s="510"/>
    </row>
    <row r="17" spans="1:23" ht="15" customHeight="1" x14ac:dyDescent="0.3">
      <c r="A17" s="474"/>
      <c r="B17" s="566"/>
      <c r="C17" s="566"/>
      <c r="D17" s="52"/>
      <c r="E17" s="335" t="s">
        <v>170</v>
      </c>
      <c r="F17" s="128">
        <f>F16/F14*100</f>
        <v>54.404031551270812</v>
      </c>
      <c r="G17" s="128">
        <f t="shared" ref="G17:K17" si="0">G16/G14*100</f>
        <v>37.950792045837545</v>
      </c>
      <c r="H17" s="128">
        <f t="shared" si="0"/>
        <v>38.308363360515834</v>
      </c>
      <c r="I17" s="128">
        <f t="shared" si="0"/>
        <v>34.872611464968152</v>
      </c>
      <c r="J17" s="128">
        <f t="shared" si="0"/>
        <v>39.393939393939391</v>
      </c>
      <c r="K17" s="128">
        <f t="shared" si="0"/>
        <v>69.938650306748457</v>
      </c>
      <c r="L17" s="287"/>
      <c r="M17" s="150"/>
      <c r="N17" s="336" t="s">
        <v>172</v>
      </c>
      <c r="O17" s="17"/>
      <c r="P17" s="17"/>
      <c r="Q17" s="17"/>
      <c r="R17" s="15"/>
      <c r="S17" s="17"/>
      <c r="T17" s="5"/>
      <c r="U17" s="566"/>
      <c r="V17" s="566"/>
      <c r="W17" s="510"/>
    </row>
    <row r="18" spans="1:23" ht="15" customHeight="1" x14ac:dyDescent="0.3">
      <c r="A18" s="474"/>
      <c r="B18" s="566"/>
      <c r="C18" s="566"/>
      <c r="D18" s="52"/>
      <c r="E18" s="145" t="s">
        <v>257</v>
      </c>
      <c r="F18" s="150">
        <v>2081</v>
      </c>
      <c r="G18" s="150">
        <v>3682</v>
      </c>
      <c r="H18" s="150">
        <v>3253</v>
      </c>
      <c r="I18" s="150">
        <v>409</v>
      </c>
      <c r="J18" s="150">
        <v>20</v>
      </c>
      <c r="K18" s="150">
        <v>147</v>
      </c>
      <c r="L18" s="287"/>
      <c r="M18" s="150"/>
      <c r="N18" s="336" t="s">
        <v>210</v>
      </c>
      <c r="O18" s="114"/>
      <c r="P18" s="114"/>
      <c r="Q18" s="114"/>
      <c r="R18" s="16"/>
      <c r="S18" s="137"/>
      <c r="T18" s="5"/>
      <c r="U18" s="566"/>
      <c r="V18" s="566"/>
      <c r="W18" s="510"/>
    </row>
    <row r="19" spans="1:23" ht="15" customHeight="1" x14ac:dyDescent="0.3">
      <c r="A19" s="474"/>
      <c r="B19" s="566"/>
      <c r="C19" s="566"/>
      <c r="D19" s="52"/>
      <c r="E19" s="335" t="s">
        <v>170</v>
      </c>
      <c r="F19" s="128">
        <f>F18/F14*100</f>
        <v>45.595968448729188</v>
      </c>
      <c r="G19" s="128">
        <f t="shared" ref="G19:K19" si="1">G18/G14*100</f>
        <v>62.049207954162455</v>
      </c>
      <c r="H19" s="128">
        <f t="shared" si="1"/>
        <v>61.691636639484159</v>
      </c>
      <c r="I19" s="128">
        <f t="shared" si="1"/>
        <v>65.127388535031855</v>
      </c>
      <c r="J19" s="128">
        <f t="shared" si="1"/>
        <v>60.606060606060609</v>
      </c>
      <c r="K19" s="128">
        <f t="shared" si="1"/>
        <v>30.061349693251532</v>
      </c>
      <c r="L19" s="287"/>
      <c r="M19" s="114"/>
      <c r="N19" s="336" t="s">
        <v>172</v>
      </c>
      <c r="O19" s="16"/>
      <c r="P19" s="16"/>
      <c r="Q19" s="16"/>
      <c r="R19" s="15"/>
      <c r="S19" s="136"/>
      <c r="T19" s="5"/>
      <c r="U19" s="566"/>
      <c r="V19" s="566"/>
      <c r="W19" s="510"/>
    </row>
    <row r="20" spans="1:23" ht="15" customHeight="1" x14ac:dyDescent="0.3">
      <c r="A20" s="474"/>
      <c r="B20" s="566"/>
      <c r="C20" s="566"/>
      <c r="D20" s="52"/>
      <c r="E20" s="487" t="s">
        <v>136</v>
      </c>
      <c r="F20" s="150"/>
      <c r="G20" s="150"/>
      <c r="H20" s="150"/>
      <c r="I20" s="150"/>
      <c r="J20" s="150"/>
      <c r="K20" s="150"/>
      <c r="L20" s="287"/>
      <c r="M20" s="83"/>
      <c r="N20" s="508" t="s">
        <v>139</v>
      </c>
      <c r="O20" s="507"/>
      <c r="P20" s="458"/>
      <c r="Q20" s="16"/>
      <c r="R20" s="16"/>
      <c r="S20" s="135"/>
      <c r="T20" s="5"/>
      <c r="U20" s="566"/>
      <c r="V20" s="566"/>
      <c r="W20" s="510"/>
    </row>
    <row r="21" spans="1:23" ht="15" customHeight="1" x14ac:dyDescent="0.3">
      <c r="A21" s="474"/>
      <c r="B21" s="566"/>
      <c r="C21" s="566"/>
      <c r="D21" s="52"/>
      <c r="E21" s="376" t="s">
        <v>167</v>
      </c>
      <c r="F21" s="150" t="s">
        <v>269</v>
      </c>
      <c r="G21" s="150">
        <v>20</v>
      </c>
      <c r="H21" s="362">
        <v>20</v>
      </c>
      <c r="I21" s="150" t="s">
        <v>269</v>
      </c>
      <c r="J21" s="150" t="s">
        <v>269</v>
      </c>
      <c r="K21" s="150" t="s">
        <v>269</v>
      </c>
      <c r="L21" s="287"/>
      <c r="M21" s="287"/>
      <c r="N21" s="181" t="s">
        <v>196</v>
      </c>
      <c r="O21" s="16"/>
      <c r="P21" s="16"/>
      <c r="Q21" s="16"/>
      <c r="R21" s="16"/>
      <c r="S21" s="138"/>
      <c r="T21" s="5"/>
      <c r="U21" s="566"/>
      <c r="V21" s="566"/>
      <c r="W21" s="510"/>
    </row>
    <row r="22" spans="1:23" ht="15" customHeight="1" x14ac:dyDescent="0.3">
      <c r="A22" s="474"/>
      <c r="B22" s="566"/>
      <c r="C22" s="566"/>
      <c r="D22" s="52"/>
      <c r="E22" s="132" t="s">
        <v>46</v>
      </c>
      <c r="F22" s="150">
        <v>27</v>
      </c>
      <c r="G22" s="150">
        <v>610</v>
      </c>
      <c r="H22" s="362">
        <v>610</v>
      </c>
      <c r="I22" s="150" t="s">
        <v>269</v>
      </c>
      <c r="J22" s="150" t="s">
        <v>269</v>
      </c>
      <c r="K22" s="150">
        <v>25</v>
      </c>
      <c r="L22" s="287"/>
      <c r="M22" s="287"/>
      <c r="N22" s="182" t="s">
        <v>46</v>
      </c>
      <c r="O22" s="182"/>
      <c r="P22" s="377"/>
      <c r="Q22" s="16"/>
      <c r="R22" s="16"/>
      <c r="S22" s="137"/>
      <c r="T22" s="5"/>
      <c r="U22" s="566"/>
      <c r="V22" s="566"/>
      <c r="W22" s="510"/>
    </row>
    <row r="23" spans="1:23" ht="15" customHeight="1" x14ac:dyDescent="0.3">
      <c r="A23" s="474"/>
      <c r="B23" s="566"/>
      <c r="C23" s="566"/>
      <c r="D23" s="52"/>
      <c r="E23" s="132" t="s">
        <v>47</v>
      </c>
      <c r="F23" s="150">
        <v>304</v>
      </c>
      <c r="G23" s="150">
        <v>1243</v>
      </c>
      <c r="H23" s="362">
        <v>1228</v>
      </c>
      <c r="I23" s="150">
        <v>14</v>
      </c>
      <c r="J23" s="150">
        <v>1</v>
      </c>
      <c r="K23" s="150">
        <v>71</v>
      </c>
      <c r="L23" s="287"/>
      <c r="M23" s="287"/>
      <c r="N23" s="182" t="s">
        <v>47</v>
      </c>
      <c r="O23" s="182"/>
      <c r="P23" s="377"/>
      <c r="Q23" s="16"/>
      <c r="R23" s="16"/>
      <c r="S23" s="137"/>
      <c r="T23" s="5"/>
      <c r="U23" s="566"/>
      <c r="V23" s="566"/>
      <c r="W23" s="510"/>
    </row>
    <row r="24" spans="1:23" ht="15" customHeight="1" x14ac:dyDescent="0.3">
      <c r="A24" s="474"/>
      <c r="B24" s="566"/>
      <c r="C24" s="566"/>
      <c r="D24" s="52"/>
      <c r="E24" s="145" t="s">
        <v>48</v>
      </c>
      <c r="F24" s="150">
        <v>997</v>
      </c>
      <c r="G24" s="150">
        <v>1303</v>
      </c>
      <c r="H24" s="362">
        <v>1242</v>
      </c>
      <c r="I24" s="150">
        <v>59</v>
      </c>
      <c r="J24" s="150">
        <v>2</v>
      </c>
      <c r="K24" s="150">
        <v>111</v>
      </c>
      <c r="L24" s="287"/>
      <c r="M24" s="287"/>
      <c r="N24" s="182" t="s">
        <v>48</v>
      </c>
      <c r="O24" s="16"/>
      <c r="P24" s="16"/>
      <c r="Q24" s="16"/>
      <c r="R24" s="16"/>
      <c r="S24" s="137"/>
      <c r="T24" s="5"/>
      <c r="U24" s="566"/>
      <c r="V24" s="566"/>
      <c r="W24" s="510"/>
    </row>
    <row r="25" spans="1:23" ht="15" customHeight="1" x14ac:dyDescent="0.3">
      <c r="A25" s="474"/>
      <c r="B25" s="566"/>
      <c r="C25" s="566"/>
      <c r="D25" s="52"/>
      <c r="E25" s="145" t="s">
        <v>49</v>
      </c>
      <c r="F25" s="150">
        <v>1447</v>
      </c>
      <c r="G25" s="150">
        <v>1281</v>
      </c>
      <c r="H25" s="362">
        <v>1134</v>
      </c>
      <c r="I25" s="150">
        <v>140</v>
      </c>
      <c r="J25" s="150">
        <v>7</v>
      </c>
      <c r="K25" s="150">
        <v>117</v>
      </c>
      <c r="L25" s="287"/>
      <c r="M25" s="287"/>
      <c r="N25" s="182" t="s">
        <v>49</v>
      </c>
      <c r="O25" s="16"/>
      <c r="P25" s="16"/>
      <c r="Q25" s="16"/>
      <c r="R25" s="16"/>
      <c r="S25" s="137"/>
      <c r="T25" s="5"/>
      <c r="U25" s="566"/>
      <c r="V25" s="566"/>
      <c r="W25" s="510"/>
    </row>
    <row r="26" spans="1:23" ht="15" customHeight="1" x14ac:dyDescent="0.3">
      <c r="A26" s="474"/>
      <c r="B26" s="566"/>
      <c r="C26" s="566"/>
      <c r="D26" s="52"/>
      <c r="E26" s="376" t="s">
        <v>50</v>
      </c>
      <c r="F26" s="150">
        <v>1199</v>
      </c>
      <c r="G26" s="150">
        <v>994</v>
      </c>
      <c r="H26" s="362">
        <v>769</v>
      </c>
      <c r="I26" s="150">
        <v>214</v>
      </c>
      <c r="J26" s="150">
        <v>11</v>
      </c>
      <c r="K26" s="150">
        <v>116</v>
      </c>
      <c r="L26" s="287"/>
      <c r="M26" s="287"/>
      <c r="N26" s="378" t="s">
        <v>50</v>
      </c>
      <c r="O26" s="16"/>
      <c r="P26" s="16"/>
      <c r="Q26" s="16"/>
      <c r="R26" s="16"/>
      <c r="S26" s="137"/>
      <c r="T26" s="5"/>
      <c r="U26" s="566"/>
      <c r="V26" s="566"/>
      <c r="W26" s="510"/>
    </row>
    <row r="27" spans="1:23" ht="15" customHeight="1" x14ac:dyDescent="0.3">
      <c r="A27" s="474"/>
      <c r="B27" s="566"/>
      <c r="C27" s="566"/>
      <c r="D27" s="52"/>
      <c r="E27" s="145" t="s">
        <v>51</v>
      </c>
      <c r="F27" s="150">
        <v>537</v>
      </c>
      <c r="G27" s="150">
        <v>436</v>
      </c>
      <c r="H27" s="362">
        <v>250</v>
      </c>
      <c r="I27" s="150">
        <v>174</v>
      </c>
      <c r="J27" s="150">
        <v>12</v>
      </c>
      <c r="K27" s="150">
        <v>44</v>
      </c>
      <c r="L27" s="287"/>
      <c r="M27" s="287"/>
      <c r="N27" s="182" t="s">
        <v>51</v>
      </c>
      <c r="O27" s="16"/>
      <c r="P27" s="16"/>
      <c r="Q27" s="16"/>
      <c r="R27" s="15"/>
      <c r="S27" s="137"/>
      <c r="T27" s="5"/>
      <c r="U27" s="566"/>
      <c r="V27" s="566"/>
      <c r="W27" s="510"/>
    </row>
    <row r="28" spans="1:23" ht="15" customHeight="1" x14ac:dyDescent="0.3">
      <c r="A28" s="474"/>
      <c r="B28" s="566"/>
      <c r="C28" s="566"/>
      <c r="D28" s="52"/>
      <c r="E28" s="145" t="s">
        <v>52</v>
      </c>
      <c r="F28" s="150">
        <v>53</v>
      </c>
      <c r="G28" s="150">
        <v>47</v>
      </c>
      <c r="H28" s="362">
        <v>20</v>
      </c>
      <c r="I28" s="150">
        <v>27</v>
      </c>
      <c r="J28" s="150" t="s">
        <v>269</v>
      </c>
      <c r="K28" s="150">
        <v>5</v>
      </c>
      <c r="L28" s="287"/>
      <c r="M28" s="287"/>
      <c r="N28" s="182" t="s">
        <v>52</v>
      </c>
      <c r="O28" s="16"/>
      <c r="P28" s="16"/>
      <c r="Q28" s="16"/>
      <c r="R28" s="15"/>
      <c r="S28" s="137"/>
      <c r="T28" s="5"/>
      <c r="U28" s="566"/>
      <c r="V28" s="566"/>
      <c r="W28" s="510"/>
    </row>
    <row r="29" spans="1:23" ht="15" customHeight="1" x14ac:dyDescent="0.3">
      <c r="A29" s="474"/>
      <c r="B29" s="566"/>
      <c r="C29" s="566"/>
      <c r="D29" s="52"/>
      <c r="E29" s="145" t="s">
        <v>228</v>
      </c>
      <c r="F29" s="150" t="s">
        <v>269</v>
      </c>
      <c r="G29" s="156" t="s">
        <v>269</v>
      </c>
      <c r="H29" s="339" t="s">
        <v>269</v>
      </c>
      <c r="I29" s="150" t="s">
        <v>269</v>
      </c>
      <c r="J29" s="150" t="s">
        <v>269</v>
      </c>
      <c r="K29" s="150" t="s">
        <v>269</v>
      </c>
      <c r="L29" s="287"/>
      <c r="M29" s="287"/>
      <c r="N29" s="182" t="s">
        <v>228</v>
      </c>
      <c r="O29" s="17"/>
      <c r="P29" s="20"/>
      <c r="Q29" s="16"/>
      <c r="R29" s="18"/>
      <c r="S29" s="137"/>
      <c r="T29" s="5"/>
      <c r="U29" s="566"/>
      <c r="V29" s="566"/>
      <c r="W29" s="510"/>
    </row>
    <row r="30" spans="1:23" ht="15" customHeight="1" x14ac:dyDescent="0.3">
      <c r="A30" s="474"/>
      <c r="B30" s="566"/>
      <c r="C30" s="566"/>
      <c r="D30" s="52"/>
      <c r="E30" s="117" t="s">
        <v>197</v>
      </c>
      <c r="F30" s="524">
        <v>33.299999999999997</v>
      </c>
      <c r="G30" s="524">
        <v>29.36</v>
      </c>
      <c r="H30" s="524">
        <v>28.4</v>
      </c>
      <c r="I30" s="524">
        <v>36.950000000000003</v>
      </c>
      <c r="J30" s="524">
        <v>37.409999999999997</v>
      </c>
      <c r="K30" s="524">
        <v>31.4</v>
      </c>
      <c r="L30" s="88"/>
      <c r="M30" s="83"/>
      <c r="N30" s="335" t="s">
        <v>198</v>
      </c>
      <c r="O30" s="20"/>
      <c r="P30" s="20"/>
      <c r="Q30" s="20"/>
      <c r="R30" s="20"/>
      <c r="S30" s="20"/>
      <c r="T30" s="5"/>
      <c r="U30" s="566"/>
      <c r="V30" s="566"/>
      <c r="W30" s="510"/>
    </row>
    <row r="31" spans="1:23" ht="15" customHeight="1" x14ac:dyDescent="0.3">
      <c r="A31" s="474"/>
      <c r="B31" s="566"/>
      <c r="C31" s="566"/>
      <c r="D31" s="52"/>
      <c r="I31" s="150"/>
      <c r="Q31" s="20"/>
      <c r="R31" s="20"/>
      <c r="S31" s="20"/>
      <c r="T31" s="5"/>
      <c r="U31" s="566"/>
      <c r="V31" s="566"/>
      <c r="W31" s="510"/>
    </row>
    <row r="32" spans="1:23" ht="108.75" customHeight="1" x14ac:dyDescent="0.3">
      <c r="A32" s="474"/>
      <c r="B32" s="566"/>
      <c r="C32" s="566"/>
      <c r="D32" s="52"/>
      <c r="E32" s="617" t="s">
        <v>310</v>
      </c>
      <c r="F32" s="617"/>
      <c r="G32" s="617"/>
      <c r="H32" s="617"/>
      <c r="I32" s="617"/>
      <c r="J32" s="617"/>
      <c r="K32" s="511"/>
      <c r="N32" s="611" t="s">
        <v>311</v>
      </c>
      <c r="O32" s="611"/>
      <c r="P32" s="611"/>
      <c r="Q32" s="611"/>
      <c r="R32" s="611"/>
      <c r="S32" s="611"/>
      <c r="T32" s="5"/>
      <c r="U32" s="566"/>
      <c r="V32" s="566"/>
      <c r="W32" s="510"/>
    </row>
    <row r="33" spans="1:24" ht="15" customHeight="1" x14ac:dyDescent="0.3">
      <c r="A33" s="475"/>
      <c r="B33" s="476"/>
      <c r="C33" s="476"/>
      <c r="D33" s="36"/>
      <c r="F33" s="41"/>
      <c r="G33" s="34"/>
      <c r="H33" s="34"/>
      <c r="I33" s="34"/>
      <c r="J33" s="50"/>
      <c r="K33" s="50"/>
      <c r="L33" s="34"/>
      <c r="M33" s="34"/>
      <c r="N33" s="34"/>
      <c r="U33" s="399"/>
      <c r="V33" s="399"/>
      <c r="W33" s="380"/>
    </row>
    <row r="34" spans="1:24" ht="15" customHeight="1" x14ac:dyDescent="0.3">
      <c r="A34" s="475"/>
      <c r="B34" s="475"/>
      <c r="C34" s="475"/>
      <c r="D34" s="36"/>
      <c r="E34" s="252"/>
      <c r="F34" s="253"/>
      <c r="G34" s="253"/>
      <c r="H34" s="253"/>
      <c r="I34" s="253"/>
      <c r="J34" s="113"/>
      <c r="K34" s="113"/>
      <c r="L34" s="34"/>
      <c r="M34" s="55"/>
      <c r="N34" s="55"/>
      <c r="O34" s="55"/>
      <c r="P34" s="55"/>
      <c r="Q34" s="55"/>
      <c r="R34" s="55"/>
      <c r="S34" s="55"/>
    </row>
    <row r="35" spans="1:24" ht="15" customHeight="1" x14ac:dyDescent="0.3">
      <c r="A35" s="475"/>
      <c r="B35" s="475"/>
      <c r="C35" s="475"/>
      <c r="D35" s="36"/>
      <c r="E35" s="236"/>
      <c r="F35" s="254"/>
      <c r="G35" s="254"/>
      <c r="H35" s="255"/>
      <c r="I35" s="255"/>
      <c r="J35" s="255"/>
      <c r="K35" s="255"/>
      <c r="L35" s="321"/>
      <c r="M35" s="31"/>
      <c r="N35" s="33"/>
      <c r="O35" s="31"/>
      <c r="P35" s="31"/>
      <c r="Q35" s="31"/>
      <c r="R35" s="31"/>
      <c r="S35" s="31"/>
    </row>
    <row r="36" spans="1:24" ht="15" customHeight="1" x14ac:dyDescent="0.3">
      <c r="D36" s="36"/>
      <c r="E36" s="236"/>
      <c r="F36" s="255"/>
      <c r="G36" s="255"/>
      <c r="H36" s="255"/>
      <c r="I36" s="255"/>
      <c r="J36" s="255"/>
      <c r="K36" s="255"/>
      <c r="L36" s="255"/>
      <c r="M36" s="31"/>
      <c r="N36" s="30"/>
      <c r="O36" s="31"/>
      <c r="P36" s="31"/>
      <c r="Q36" s="31"/>
      <c r="R36" s="31"/>
      <c r="S36" s="31"/>
    </row>
    <row r="37" spans="1:24" ht="15" customHeight="1" x14ac:dyDescent="0.3">
      <c r="D37" s="36"/>
      <c r="L37" s="34"/>
      <c r="M37" s="34"/>
      <c r="N37" s="34"/>
      <c r="X37" t="s">
        <v>154</v>
      </c>
    </row>
    <row r="38" spans="1:24" ht="15" customHeight="1" x14ac:dyDescent="0.3">
      <c r="D38" s="36"/>
      <c r="J38" s="295"/>
      <c r="K38" s="295"/>
      <c r="L38" s="34"/>
      <c r="M38" s="34"/>
      <c r="N38" s="34"/>
    </row>
    <row r="39" spans="1:24" ht="15" customHeight="1" x14ac:dyDescent="0.3">
      <c r="D39" s="36"/>
      <c r="E39" s="42"/>
      <c r="F39" s="49"/>
      <c r="G39" s="49"/>
      <c r="H39" s="49"/>
      <c r="I39" s="49"/>
    </row>
    <row r="40" spans="1:24" ht="15" customHeight="1" x14ac:dyDescent="0.3">
      <c r="D40" s="36"/>
      <c r="E40" s="331"/>
      <c r="F40" s="142"/>
      <c r="G40" s="142"/>
      <c r="H40" s="271"/>
      <c r="I40" s="271"/>
      <c r="J40" s="338"/>
      <c r="K40" s="338"/>
    </row>
    <row r="41" spans="1:24" ht="15" customHeight="1" x14ac:dyDescent="0.3">
      <c r="D41" s="36"/>
      <c r="E41" s="145"/>
      <c r="F41" s="142"/>
      <c r="G41" s="142"/>
      <c r="H41" s="270"/>
      <c r="I41" s="270"/>
      <c r="J41" s="270"/>
      <c r="K41" s="270"/>
    </row>
    <row r="42" spans="1:24" ht="15" customHeight="1" x14ac:dyDescent="0.3">
      <c r="D42" s="36"/>
      <c r="E42" s="145"/>
      <c r="F42" s="142"/>
      <c r="G42" s="142"/>
      <c r="H42" s="270"/>
      <c r="I42" s="270"/>
      <c r="J42" s="270"/>
      <c r="K42" s="270"/>
    </row>
    <row r="43" spans="1:24" ht="15" customHeight="1" x14ac:dyDescent="0.3">
      <c r="D43" s="36"/>
      <c r="E43" s="145"/>
      <c r="F43" s="143"/>
      <c r="G43" s="143"/>
      <c r="H43" s="270"/>
      <c r="I43" s="270"/>
      <c r="J43" s="270"/>
      <c r="K43" s="270"/>
    </row>
    <row r="44" spans="1:24" ht="15" customHeight="1" x14ac:dyDescent="0.3">
      <c r="D44" s="36"/>
      <c r="E44" s="145"/>
      <c r="F44" s="143"/>
      <c r="G44" s="143"/>
      <c r="H44" s="270"/>
      <c r="I44" s="270"/>
      <c r="J44" s="270"/>
      <c r="K44" s="270"/>
    </row>
    <row r="45" spans="1:24" ht="15" customHeight="1" x14ac:dyDescent="0.3">
      <c r="D45" s="36"/>
      <c r="E45" s="44"/>
      <c r="F45" s="45"/>
    </row>
    <row r="46" spans="1:24" ht="15" customHeight="1" x14ac:dyDescent="0.3">
      <c r="D46" s="36"/>
      <c r="E46" s="246"/>
      <c r="F46" s="46"/>
    </row>
    <row r="47" spans="1:24" ht="15" customHeight="1" x14ac:dyDescent="0.3">
      <c r="D47" s="36"/>
      <c r="F47" s="47"/>
    </row>
    <row r="48" spans="1:24" ht="15" customHeight="1" x14ac:dyDescent="0.3">
      <c r="D48" s="36"/>
      <c r="E48" s="246"/>
    </row>
    <row r="49" spans="4:6" ht="15" customHeight="1" x14ac:dyDescent="0.3">
      <c r="D49" s="36"/>
    </row>
    <row r="50" spans="4:6" ht="15" customHeight="1" x14ac:dyDescent="0.3">
      <c r="F50" s="23"/>
    </row>
    <row r="53" spans="4:6" ht="15" customHeight="1" x14ac:dyDescent="0.3">
      <c r="F53" s="150"/>
    </row>
    <row r="54" spans="4:6" ht="15" customHeight="1" x14ac:dyDescent="0.3">
      <c r="F54" s="150"/>
    </row>
    <row r="55" spans="4:6" ht="15" customHeight="1" x14ac:dyDescent="0.3">
      <c r="F55" s="150"/>
    </row>
    <row r="56" spans="4:6" ht="15" customHeight="1" x14ac:dyDescent="0.3">
      <c r="F56" s="23"/>
    </row>
  </sheetData>
  <mergeCells count="14">
    <mergeCell ref="U2:V32"/>
    <mergeCell ref="B2:C32"/>
    <mergeCell ref="E7:L8"/>
    <mergeCell ref="N7:S8"/>
    <mergeCell ref="N9:R9"/>
    <mergeCell ref="F10:J10"/>
    <mergeCell ref="H11:J11"/>
    <mergeCell ref="N14:P14"/>
    <mergeCell ref="E32:J32"/>
    <mergeCell ref="N32:S32"/>
    <mergeCell ref="R3:S4"/>
    <mergeCell ref="E3:E4"/>
    <mergeCell ref="F3:F4"/>
    <mergeCell ref="G3:G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2" max="16383" man="1"/>
  </rowBreaks>
  <colBreaks count="1" manualBreakCount="1">
    <brk id="12" max="32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3"/>
  <sheetViews>
    <sheetView zoomScale="90" zoomScaleNormal="90" workbookViewId="0"/>
  </sheetViews>
  <sheetFormatPr defaultRowHeight="14.4" x14ac:dyDescent="0.3"/>
  <cols>
    <col min="12" max="12" width="33.88671875" customWidth="1"/>
    <col min="14" max="14" width="9" bestFit="1" customWidth="1"/>
    <col min="16" max="16" width="9" bestFit="1" customWidth="1"/>
    <col min="18" max="19" width="9.109375" bestFit="1" customWidth="1"/>
  </cols>
  <sheetData>
    <row r="1" spans="1:31" x14ac:dyDescent="0.3">
      <c r="A1" t="s">
        <v>535</v>
      </c>
      <c r="L1" s="28" t="s">
        <v>534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1" x14ac:dyDescent="0.3">
      <c r="L2" s="28" t="s">
        <v>268</v>
      </c>
      <c r="M2" s="307">
        <v>2009</v>
      </c>
      <c r="N2" s="307">
        <v>2010</v>
      </c>
      <c r="O2" s="307">
        <v>2011</v>
      </c>
      <c r="P2" s="307">
        <v>2012</v>
      </c>
      <c r="Q2" s="307">
        <v>2013</v>
      </c>
      <c r="R2" s="307">
        <v>2014</v>
      </c>
      <c r="S2" s="179">
        <v>2015</v>
      </c>
      <c r="T2" s="539">
        <v>2016</v>
      </c>
      <c r="U2" s="539">
        <v>2017</v>
      </c>
      <c r="V2" s="539">
        <v>2018</v>
      </c>
      <c r="W2" s="539">
        <v>2019</v>
      </c>
      <c r="X2" s="539">
        <v>2020</v>
      </c>
      <c r="Y2" s="558">
        <v>2021</v>
      </c>
      <c r="Z2" s="558">
        <v>2022</v>
      </c>
      <c r="AA2" s="539">
        <v>2023</v>
      </c>
      <c r="AB2" s="28"/>
      <c r="AC2" s="28"/>
      <c r="AD2" s="28"/>
      <c r="AE2" s="28"/>
    </row>
    <row r="3" spans="1:31" x14ac:dyDescent="0.3">
      <c r="L3" s="28" t="s">
        <v>157</v>
      </c>
      <c r="M3" s="374">
        <v>40.049999999999997</v>
      </c>
      <c r="N3" s="374">
        <v>40.28</v>
      </c>
      <c r="O3" s="374">
        <v>40.61</v>
      </c>
      <c r="P3" s="374">
        <v>40.869999999999997</v>
      </c>
      <c r="Q3" s="374">
        <v>41.15</v>
      </c>
      <c r="R3" s="374">
        <v>41.43</v>
      </c>
      <c r="S3" s="559">
        <v>41.68</v>
      </c>
      <c r="T3" s="560">
        <v>41.91</v>
      </c>
      <c r="U3" s="560">
        <v>42.14</v>
      </c>
      <c r="V3" s="307">
        <v>42.36</v>
      </c>
      <c r="W3" s="307">
        <v>42.59</v>
      </c>
      <c r="X3" s="307">
        <v>42.79</v>
      </c>
      <c r="Y3" s="520">
        <v>42.89</v>
      </c>
      <c r="Z3" s="558">
        <v>43.11</v>
      </c>
      <c r="AA3" s="307">
        <v>43.4</v>
      </c>
      <c r="AB3" s="28"/>
      <c r="AC3" s="28"/>
      <c r="AD3" s="28"/>
      <c r="AE3" s="28"/>
    </row>
    <row r="4" spans="1:31" x14ac:dyDescent="0.3">
      <c r="L4" s="28" t="s">
        <v>155</v>
      </c>
      <c r="M4" s="375">
        <v>36.840000000000003</v>
      </c>
      <c r="N4" s="375">
        <v>37.090000000000003</v>
      </c>
      <c r="O4" s="375">
        <v>37.409999999999997</v>
      </c>
      <c r="P4" s="375">
        <v>37.68</v>
      </c>
      <c r="Q4" s="375">
        <v>37.96</v>
      </c>
      <c r="R4" s="375">
        <v>38.24</v>
      </c>
      <c r="S4" s="375">
        <v>38.5</v>
      </c>
      <c r="T4" s="375">
        <v>38.74</v>
      </c>
      <c r="U4" s="375">
        <v>38.97</v>
      </c>
      <c r="V4" s="375">
        <v>39.21</v>
      </c>
      <c r="W4" s="375">
        <v>39.450000000000003</v>
      </c>
      <c r="X4" s="375">
        <v>39.65</v>
      </c>
      <c r="Y4" s="531">
        <v>39.82</v>
      </c>
      <c r="Z4" s="558">
        <v>40.049999999999997</v>
      </c>
      <c r="AA4" s="375">
        <v>40.340000000000003</v>
      </c>
      <c r="AB4" s="28"/>
      <c r="AC4" s="28"/>
      <c r="AD4" s="28"/>
      <c r="AE4" s="28"/>
    </row>
    <row r="5" spans="1:31" x14ac:dyDescent="0.3">
      <c r="L5" s="28" t="s">
        <v>156</v>
      </c>
      <c r="M5" s="307">
        <v>38.49</v>
      </c>
      <c r="N5" s="307">
        <v>38.729999999999997</v>
      </c>
      <c r="O5" s="307">
        <v>39.049999999999997</v>
      </c>
      <c r="P5" s="307">
        <v>39.32</v>
      </c>
      <c r="Q5" s="313">
        <v>39.6</v>
      </c>
      <c r="R5" s="313">
        <v>39.869999999999997</v>
      </c>
      <c r="S5" s="313">
        <v>40.130000000000003</v>
      </c>
      <c r="T5" s="313">
        <v>40.369999999999997</v>
      </c>
      <c r="U5" s="313">
        <v>40.590000000000003</v>
      </c>
      <c r="V5" s="313">
        <v>40.82</v>
      </c>
      <c r="W5" s="313">
        <v>41.06</v>
      </c>
      <c r="X5" s="313">
        <v>41.26</v>
      </c>
      <c r="Y5" s="531">
        <v>41.39</v>
      </c>
      <c r="Z5" s="558">
        <v>41.62</v>
      </c>
      <c r="AA5" s="313">
        <v>41.91</v>
      </c>
      <c r="AB5" s="28"/>
      <c r="AC5" s="28"/>
      <c r="AD5" s="28"/>
      <c r="AE5" s="28"/>
    </row>
    <row r="6" spans="1:31" x14ac:dyDescent="0.3">
      <c r="L6" s="28" t="s">
        <v>232</v>
      </c>
      <c r="M6" s="28"/>
      <c r="N6" s="28"/>
      <c r="O6" s="28"/>
      <c r="P6" s="561"/>
      <c r="Q6" s="562">
        <v>1347785</v>
      </c>
      <c r="R6" s="28"/>
      <c r="S6" s="28"/>
      <c r="T6" s="28"/>
      <c r="U6" s="28"/>
      <c r="V6" s="28">
        <v>1290832</v>
      </c>
      <c r="W6" s="28"/>
      <c r="X6" s="28"/>
      <c r="Y6" s="563"/>
      <c r="Z6" s="463"/>
      <c r="AA6" s="28"/>
      <c r="AB6" s="28"/>
      <c r="AC6" s="28"/>
      <c r="AD6" s="28"/>
      <c r="AE6" s="28"/>
    </row>
    <row r="7" spans="1:31" x14ac:dyDescent="0.3">
      <c r="L7" s="28" t="s">
        <v>233</v>
      </c>
      <c r="M7" s="28"/>
      <c r="N7" s="28"/>
      <c r="O7" s="28"/>
      <c r="P7" s="28"/>
      <c r="Q7" s="206"/>
      <c r="R7" s="28"/>
      <c r="S7" s="28"/>
      <c r="T7" s="28"/>
      <c r="U7" s="28"/>
      <c r="V7" s="28"/>
      <c r="W7" s="28"/>
      <c r="X7" s="28"/>
      <c r="Y7" s="28"/>
      <c r="Z7" s="463"/>
      <c r="AA7" s="28"/>
      <c r="AB7" s="28"/>
      <c r="AC7" s="28"/>
      <c r="AD7" s="28"/>
      <c r="AE7" s="28"/>
    </row>
    <row r="8" spans="1:31" x14ac:dyDescent="0.3"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21" spans="1:20" x14ac:dyDescent="0.3">
      <c r="A21" t="s">
        <v>536</v>
      </c>
      <c r="L21" s="28" t="s">
        <v>539</v>
      </c>
      <c r="M21" s="28"/>
      <c r="N21" s="28"/>
      <c r="O21" s="28"/>
    </row>
    <row r="22" spans="1:20" x14ac:dyDescent="0.3">
      <c r="L22" s="622" t="s">
        <v>199</v>
      </c>
      <c r="M22" s="622"/>
      <c r="N22" s="622"/>
      <c r="O22" s="622"/>
      <c r="P22" s="36"/>
      <c r="Q22" s="36"/>
      <c r="R22" s="36"/>
      <c r="S22" s="36"/>
      <c r="T22" s="36"/>
    </row>
    <row r="23" spans="1:20" x14ac:dyDescent="0.3">
      <c r="L23" s="623" t="s">
        <v>200</v>
      </c>
      <c r="M23" s="623"/>
      <c r="N23" s="623"/>
      <c r="O23" s="58"/>
      <c r="P23" s="36"/>
      <c r="Q23" s="36"/>
      <c r="R23" s="36"/>
      <c r="S23" s="36"/>
      <c r="T23" s="36"/>
    </row>
    <row r="24" spans="1:20" x14ac:dyDescent="0.3">
      <c r="L24" s="36"/>
      <c r="M24" s="36"/>
      <c r="N24" s="36"/>
      <c r="O24" s="36"/>
      <c r="P24" s="36"/>
      <c r="Q24" s="36"/>
      <c r="R24" s="36"/>
      <c r="S24" s="36"/>
      <c r="T24" s="36"/>
    </row>
    <row r="25" spans="1:20" x14ac:dyDescent="0.3">
      <c r="L25" s="549"/>
      <c r="M25" s="549" t="s">
        <v>234</v>
      </c>
      <c r="N25" s="549" t="s">
        <v>235</v>
      </c>
      <c r="O25" s="549" t="s">
        <v>499</v>
      </c>
      <c r="P25" s="549" t="s">
        <v>497</v>
      </c>
      <c r="Q25" s="551"/>
      <c r="R25" s="551" t="s">
        <v>500</v>
      </c>
      <c r="S25" s="551" t="s">
        <v>498</v>
      </c>
      <c r="T25" s="551"/>
    </row>
    <row r="26" spans="1:20" x14ac:dyDescent="0.3">
      <c r="L26" s="549" t="s">
        <v>201</v>
      </c>
      <c r="M26" s="549" t="s">
        <v>313</v>
      </c>
      <c r="N26" s="549" t="s">
        <v>314</v>
      </c>
      <c r="O26" s="549" t="s">
        <v>313</v>
      </c>
      <c r="P26" s="549" t="s">
        <v>314</v>
      </c>
      <c r="Q26" s="551"/>
      <c r="R26" s="551" t="s">
        <v>313</v>
      </c>
      <c r="S26" s="551" t="s">
        <v>313</v>
      </c>
      <c r="T26" s="551"/>
    </row>
    <row r="27" spans="1:20" x14ac:dyDescent="0.3">
      <c r="L27" s="549" t="s">
        <v>202</v>
      </c>
      <c r="M27" s="552"/>
      <c r="N27" s="552">
        <v>141772</v>
      </c>
      <c r="O27" s="552"/>
      <c r="P27" s="552">
        <v>135985</v>
      </c>
      <c r="Q27" s="551"/>
      <c r="R27" s="552">
        <v>-148884</v>
      </c>
      <c r="S27" s="552">
        <v>-142035</v>
      </c>
      <c r="T27" s="551"/>
    </row>
    <row r="28" spans="1:20" x14ac:dyDescent="0.3">
      <c r="L28" s="549" t="s">
        <v>203</v>
      </c>
      <c r="M28" s="553"/>
      <c r="N28" s="554">
        <v>133224</v>
      </c>
      <c r="O28" s="554"/>
      <c r="P28" s="554">
        <v>145452</v>
      </c>
      <c r="Q28" s="551"/>
      <c r="R28" s="554">
        <v>-140893</v>
      </c>
      <c r="S28" s="554">
        <v>-153101</v>
      </c>
      <c r="T28" s="551"/>
    </row>
    <row r="29" spans="1:20" x14ac:dyDescent="0.3">
      <c r="L29" s="549" t="s">
        <v>45</v>
      </c>
      <c r="M29" s="553"/>
      <c r="N29" s="554">
        <v>129169</v>
      </c>
      <c r="O29" s="554"/>
      <c r="P29" s="554">
        <v>141937</v>
      </c>
      <c r="Q29" s="551"/>
      <c r="R29" s="554">
        <v>-135983</v>
      </c>
      <c r="S29" s="554">
        <v>-148887</v>
      </c>
      <c r="T29" s="551"/>
    </row>
    <row r="30" spans="1:20" x14ac:dyDescent="0.3">
      <c r="L30" s="549" t="s">
        <v>46</v>
      </c>
      <c r="M30" s="553"/>
      <c r="N30" s="554">
        <v>147103</v>
      </c>
      <c r="O30" s="554"/>
      <c r="P30" s="554">
        <v>131461</v>
      </c>
      <c r="Q30" s="551"/>
      <c r="R30" s="554">
        <v>-154805</v>
      </c>
      <c r="S30" s="554">
        <v>-138465</v>
      </c>
      <c r="T30" s="551"/>
    </row>
    <row r="31" spans="1:20" x14ac:dyDescent="0.3">
      <c r="L31" s="549" t="s">
        <v>47</v>
      </c>
      <c r="M31" s="553"/>
      <c r="N31" s="554">
        <v>185952</v>
      </c>
      <c r="O31" s="554"/>
      <c r="P31" s="554">
        <v>127733</v>
      </c>
      <c r="Q31" s="551"/>
      <c r="R31" s="554">
        <v>-193893</v>
      </c>
      <c r="S31" s="554">
        <v>-133757</v>
      </c>
      <c r="T31" s="551"/>
    </row>
    <row r="32" spans="1:20" x14ac:dyDescent="0.3">
      <c r="L32" s="549" t="s">
        <v>48</v>
      </c>
      <c r="M32" s="553"/>
      <c r="N32" s="554">
        <v>206449</v>
      </c>
      <c r="O32" s="554"/>
      <c r="P32" s="554">
        <v>146442</v>
      </c>
      <c r="Q32" s="551"/>
      <c r="R32" s="554">
        <v>-214638</v>
      </c>
      <c r="S32" s="554">
        <v>-153284</v>
      </c>
      <c r="T32" s="551"/>
    </row>
    <row r="33" spans="1:20" x14ac:dyDescent="0.3">
      <c r="L33" s="549" t="s">
        <v>49</v>
      </c>
      <c r="M33" s="553"/>
      <c r="N33" s="554">
        <v>216771</v>
      </c>
      <c r="O33" s="554"/>
      <c r="P33" s="554">
        <v>183845</v>
      </c>
      <c r="Q33" s="551"/>
      <c r="R33" s="554">
        <v>-229150</v>
      </c>
      <c r="S33" s="554">
        <v>-192960</v>
      </c>
      <c r="T33" s="551"/>
    </row>
    <row r="34" spans="1:20" x14ac:dyDescent="0.3">
      <c r="L34" s="549" t="s">
        <v>50</v>
      </c>
      <c r="M34" s="553"/>
      <c r="N34" s="554">
        <v>222034</v>
      </c>
      <c r="O34" s="554"/>
      <c r="P34" s="554">
        <v>202350</v>
      </c>
      <c r="Q34" s="551"/>
      <c r="R34" s="554">
        <v>-234570</v>
      </c>
      <c r="S34" s="554">
        <v>-212998</v>
      </c>
      <c r="T34" s="551"/>
    </row>
    <row r="35" spans="1:20" x14ac:dyDescent="0.3">
      <c r="L35" s="549" t="s">
        <v>51</v>
      </c>
      <c r="M35" s="553"/>
      <c r="N35" s="554">
        <v>190108</v>
      </c>
      <c r="O35" s="554"/>
      <c r="P35" s="554">
        <v>210742</v>
      </c>
      <c r="Q35" s="551"/>
      <c r="R35" s="554">
        <v>-196086</v>
      </c>
      <c r="S35" s="554">
        <v>-225206</v>
      </c>
      <c r="T35" s="551"/>
    </row>
    <row r="36" spans="1:20" x14ac:dyDescent="0.3">
      <c r="L36" s="549" t="s">
        <v>52</v>
      </c>
      <c r="M36" s="553"/>
      <c r="N36" s="554">
        <v>179368</v>
      </c>
      <c r="O36" s="554"/>
      <c r="P36" s="554">
        <v>217018</v>
      </c>
      <c r="Q36" s="551"/>
      <c r="R36" s="554">
        <v>-179988</v>
      </c>
      <c r="S36" s="554">
        <v>-229644</v>
      </c>
      <c r="T36" s="551"/>
    </row>
    <row r="37" spans="1:20" x14ac:dyDescent="0.3">
      <c r="L37" s="549" t="s">
        <v>53</v>
      </c>
      <c r="M37" s="553"/>
      <c r="N37" s="554">
        <v>185846</v>
      </c>
      <c r="O37" s="554"/>
      <c r="P37" s="554">
        <v>185924</v>
      </c>
      <c r="Q37" s="551"/>
      <c r="R37" s="554">
        <v>-182903</v>
      </c>
      <c r="S37" s="554">
        <v>-188769</v>
      </c>
      <c r="T37" s="551"/>
    </row>
    <row r="38" spans="1:20" x14ac:dyDescent="0.3">
      <c r="L38" s="549" t="s">
        <v>54</v>
      </c>
      <c r="M38" s="553"/>
      <c r="N38" s="554">
        <v>199887</v>
      </c>
      <c r="O38" s="554"/>
      <c r="P38" s="554">
        <v>173632</v>
      </c>
      <c r="Q38" s="551"/>
      <c r="R38" s="554">
        <v>-186221</v>
      </c>
      <c r="S38" s="554">
        <v>-168059</v>
      </c>
      <c r="T38" s="551"/>
    </row>
    <row r="39" spans="1:20" x14ac:dyDescent="0.3">
      <c r="L39" s="549" t="s">
        <v>55</v>
      </c>
      <c r="M39" s="553"/>
      <c r="N39" s="554">
        <v>185724</v>
      </c>
      <c r="O39" s="554"/>
      <c r="P39" s="554">
        <v>177011</v>
      </c>
      <c r="Q39" s="551"/>
      <c r="R39" s="554">
        <v>-161392</v>
      </c>
      <c r="S39" s="554">
        <v>-162559</v>
      </c>
      <c r="T39" s="551"/>
    </row>
    <row r="40" spans="1:20" x14ac:dyDescent="0.3">
      <c r="L40" s="549" t="s">
        <v>56</v>
      </c>
      <c r="M40" s="553"/>
      <c r="N40" s="554">
        <v>140074</v>
      </c>
      <c r="O40" s="554"/>
      <c r="P40" s="554">
        <v>184608</v>
      </c>
      <c r="Q40" s="551"/>
      <c r="R40" s="554">
        <v>-107689</v>
      </c>
      <c r="S40" s="554">
        <v>-153650</v>
      </c>
      <c r="T40" s="551"/>
    </row>
    <row r="41" spans="1:20" x14ac:dyDescent="0.3">
      <c r="L41" s="549" t="s">
        <v>57</v>
      </c>
      <c r="M41" s="546"/>
      <c r="N41" s="554">
        <v>111976</v>
      </c>
      <c r="O41" s="554"/>
      <c r="P41" s="554">
        <v>162835</v>
      </c>
      <c r="Q41" s="551"/>
      <c r="R41" s="554">
        <v>-73768</v>
      </c>
      <c r="S41" s="554">
        <v>-120213</v>
      </c>
      <c r="T41" s="551"/>
    </row>
    <row r="42" spans="1:20" x14ac:dyDescent="0.3">
      <c r="L42" s="549" t="s">
        <v>58</v>
      </c>
      <c r="M42" s="546"/>
      <c r="N42" s="554">
        <v>86486</v>
      </c>
      <c r="O42" s="554"/>
      <c r="P42" s="554">
        <v>111791</v>
      </c>
      <c r="Q42" s="551"/>
      <c r="R42" s="554">
        <v>-48215</v>
      </c>
      <c r="S42" s="554">
        <v>-69096</v>
      </c>
      <c r="T42" s="551"/>
    </row>
    <row r="43" spans="1:20" x14ac:dyDescent="0.3">
      <c r="L43" s="549" t="s">
        <v>59</v>
      </c>
      <c r="M43" s="546"/>
      <c r="N43" s="554">
        <v>66083</v>
      </c>
      <c r="O43" s="554"/>
      <c r="P43" s="546">
        <v>74115</v>
      </c>
      <c r="Q43" s="551"/>
      <c r="R43" s="554">
        <v>-31262</v>
      </c>
      <c r="S43" s="554">
        <v>-36969</v>
      </c>
      <c r="T43" s="551"/>
    </row>
    <row r="44" spans="1:20" x14ac:dyDescent="0.3">
      <c r="L44" s="550" t="s">
        <v>225</v>
      </c>
      <c r="M44" s="555"/>
      <c r="N44" s="555">
        <v>48863</v>
      </c>
      <c r="O44" s="555"/>
      <c r="P44" s="555">
        <v>58589</v>
      </c>
      <c r="Q44" s="556"/>
      <c r="R44" s="557">
        <v>-18720</v>
      </c>
      <c r="S44" s="557">
        <v>-23565</v>
      </c>
      <c r="T44" s="551"/>
    </row>
    <row r="47" spans="1:20" x14ac:dyDescent="0.3">
      <c r="A47" t="s">
        <v>537</v>
      </c>
      <c r="L47" t="s">
        <v>538</v>
      </c>
    </row>
    <row r="48" spans="1:20" x14ac:dyDescent="0.3">
      <c r="L48" s="110" t="s">
        <v>308</v>
      </c>
      <c r="M48" s="596">
        <v>2023</v>
      </c>
      <c r="N48" s="596"/>
    </row>
    <row r="49" spans="1:14" x14ac:dyDescent="0.3">
      <c r="L49" s="110"/>
      <c r="M49" s="110" t="s">
        <v>157</v>
      </c>
      <c r="N49" s="110" t="s">
        <v>155</v>
      </c>
    </row>
    <row r="50" spans="1:14" x14ac:dyDescent="0.3">
      <c r="L50" s="519" t="s">
        <v>93</v>
      </c>
      <c r="M50" s="96">
        <v>35</v>
      </c>
      <c r="N50" s="96">
        <v>35</v>
      </c>
    </row>
    <row r="51" spans="1:14" x14ac:dyDescent="0.3">
      <c r="L51" s="519" t="s">
        <v>94</v>
      </c>
      <c r="M51" s="96">
        <v>101</v>
      </c>
      <c r="N51" s="201">
        <v>384</v>
      </c>
    </row>
    <row r="52" spans="1:14" x14ac:dyDescent="0.3">
      <c r="L52" s="519" t="s">
        <v>95</v>
      </c>
      <c r="M52" s="200">
        <v>612</v>
      </c>
      <c r="N52" s="96">
        <v>677</v>
      </c>
    </row>
    <row r="53" spans="1:14" x14ac:dyDescent="0.3">
      <c r="L53" s="519" t="s">
        <v>96</v>
      </c>
      <c r="M53" s="96">
        <v>173</v>
      </c>
      <c r="N53" s="96">
        <v>244</v>
      </c>
    </row>
    <row r="54" spans="1:14" x14ac:dyDescent="0.3">
      <c r="L54" s="519" t="s">
        <v>204</v>
      </c>
      <c r="M54" s="96">
        <v>7</v>
      </c>
      <c r="N54" s="96">
        <v>66</v>
      </c>
    </row>
    <row r="55" spans="1:14" x14ac:dyDescent="0.3">
      <c r="L55" s="519" t="s">
        <v>205</v>
      </c>
      <c r="M55" s="96">
        <v>5753</v>
      </c>
      <c r="N55" s="96">
        <v>5753</v>
      </c>
    </row>
    <row r="56" spans="1:14" x14ac:dyDescent="0.3">
      <c r="L56" s="519" t="s">
        <v>206</v>
      </c>
      <c r="M56" s="96">
        <v>28</v>
      </c>
      <c r="N56" s="96">
        <v>33</v>
      </c>
    </row>
    <row r="57" spans="1:14" x14ac:dyDescent="0.3">
      <c r="L57" s="519" t="s">
        <v>100</v>
      </c>
      <c r="M57" s="96">
        <v>21</v>
      </c>
      <c r="N57" s="96">
        <v>21</v>
      </c>
    </row>
    <row r="58" spans="1:14" x14ac:dyDescent="0.3">
      <c r="L58" s="519" t="s">
        <v>101</v>
      </c>
      <c r="M58" s="96">
        <v>862</v>
      </c>
      <c r="N58" s="96">
        <v>779</v>
      </c>
    </row>
    <row r="59" spans="1:14" x14ac:dyDescent="0.3">
      <c r="L59" s="519" t="s">
        <v>102</v>
      </c>
      <c r="M59" s="96">
        <v>613</v>
      </c>
      <c r="N59" s="96">
        <v>213</v>
      </c>
    </row>
    <row r="61" spans="1:14" x14ac:dyDescent="0.3">
      <c r="A61" t="s">
        <v>540</v>
      </c>
      <c r="L61" t="s">
        <v>541</v>
      </c>
    </row>
    <row r="62" spans="1:14" x14ac:dyDescent="0.3">
      <c r="L62" s="110" t="s">
        <v>501</v>
      </c>
      <c r="M62" s="110"/>
      <c r="N62" s="110"/>
    </row>
    <row r="63" spans="1:14" x14ac:dyDescent="0.3">
      <c r="L63" s="110" t="s">
        <v>207</v>
      </c>
      <c r="M63" s="110" t="s">
        <v>157</v>
      </c>
      <c r="N63" s="110" t="s">
        <v>155</v>
      </c>
    </row>
    <row r="64" spans="1:14" x14ac:dyDescent="0.3">
      <c r="L64" s="196">
        <v>-19</v>
      </c>
      <c r="M64" s="150">
        <v>15</v>
      </c>
      <c r="N64" s="155">
        <v>3</v>
      </c>
    </row>
    <row r="65" spans="1:19" x14ac:dyDescent="0.3">
      <c r="L65" s="196" t="s">
        <v>47</v>
      </c>
      <c r="M65" s="150">
        <v>163</v>
      </c>
      <c r="N65" s="155">
        <v>65</v>
      </c>
    </row>
    <row r="66" spans="1:19" x14ac:dyDescent="0.3">
      <c r="L66" s="196" t="s">
        <v>48</v>
      </c>
      <c r="M66" s="150">
        <v>630</v>
      </c>
      <c r="N66" s="119">
        <v>370</v>
      </c>
    </row>
    <row r="67" spans="1:19" x14ac:dyDescent="0.3">
      <c r="L67" s="196" t="s">
        <v>49</v>
      </c>
      <c r="M67" s="150">
        <v>1243</v>
      </c>
      <c r="N67" s="154">
        <v>878</v>
      </c>
    </row>
    <row r="68" spans="1:19" x14ac:dyDescent="0.3">
      <c r="L68" s="196" t="s">
        <v>50</v>
      </c>
      <c r="M68" s="121">
        <v>1549</v>
      </c>
      <c r="N68" s="119">
        <v>1314</v>
      </c>
    </row>
    <row r="69" spans="1:19" x14ac:dyDescent="0.3">
      <c r="L69" s="196" t="s">
        <v>51</v>
      </c>
      <c r="M69" s="150">
        <v>1591</v>
      </c>
      <c r="N69" s="119">
        <v>1645</v>
      </c>
    </row>
    <row r="70" spans="1:19" x14ac:dyDescent="0.3">
      <c r="L70" s="196" t="s">
        <v>52</v>
      </c>
      <c r="M70" s="150">
        <v>1431</v>
      </c>
      <c r="N70" s="119">
        <v>1646</v>
      </c>
    </row>
    <row r="71" spans="1:19" x14ac:dyDescent="0.3">
      <c r="L71" s="196" t="s">
        <v>53</v>
      </c>
      <c r="M71" s="150">
        <v>876</v>
      </c>
      <c r="N71" s="119">
        <v>1057</v>
      </c>
    </row>
    <row r="72" spans="1:19" x14ac:dyDescent="0.3">
      <c r="L72" s="196" t="s">
        <v>54</v>
      </c>
      <c r="M72" s="150">
        <v>378</v>
      </c>
      <c r="N72" s="119">
        <v>651</v>
      </c>
    </row>
    <row r="73" spans="1:19" x14ac:dyDescent="0.3">
      <c r="L73" s="196" t="s">
        <v>246</v>
      </c>
      <c r="M73" s="150">
        <v>329</v>
      </c>
      <c r="N73" s="119">
        <v>320</v>
      </c>
    </row>
    <row r="74" spans="1:19" x14ac:dyDescent="0.3">
      <c r="N74" s="119"/>
    </row>
    <row r="75" spans="1:19" x14ac:dyDescent="0.3">
      <c r="A75" t="s">
        <v>542</v>
      </c>
      <c r="L75" t="s">
        <v>543</v>
      </c>
    </row>
    <row r="77" spans="1:19" x14ac:dyDescent="0.3">
      <c r="L77" s="55" t="s">
        <v>208</v>
      </c>
      <c r="M77" s="202" t="s">
        <v>157</v>
      </c>
      <c r="N77" s="202" t="s">
        <v>155</v>
      </c>
      <c r="O77" s="202"/>
      <c r="P77" s="207"/>
      <c r="Q77" s="203"/>
      <c r="R77" s="277"/>
      <c r="S77" s="465"/>
    </row>
    <row r="78" spans="1:19" x14ac:dyDescent="0.3">
      <c r="L78" s="564">
        <v>0</v>
      </c>
      <c r="M78" s="565">
        <v>42.592592592592595</v>
      </c>
      <c r="N78" s="565">
        <v>57.407407407407405</v>
      </c>
      <c r="O78" s="548"/>
      <c r="P78" s="207"/>
      <c r="Q78" s="206"/>
      <c r="R78" s="277"/>
      <c r="S78" s="465"/>
    </row>
    <row r="79" spans="1:19" x14ac:dyDescent="0.3">
      <c r="L79" s="564" t="s">
        <v>209</v>
      </c>
      <c r="M79" s="565">
        <v>45.901639344262293</v>
      </c>
      <c r="N79" s="565">
        <v>54.098360655737707</v>
      </c>
      <c r="O79" s="55"/>
      <c r="P79" s="207"/>
      <c r="Q79" s="28"/>
      <c r="R79" s="277"/>
      <c r="S79" s="465"/>
    </row>
    <row r="80" spans="1:19" x14ac:dyDescent="0.3">
      <c r="L80" s="564" t="s">
        <v>203</v>
      </c>
      <c r="M80" s="565">
        <v>33.333333333333329</v>
      </c>
      <c r="N80" s="565">
        <v>66.666666666666657</v>
      </c>
      <c r="O80" s="55"/>
      <c r="P80" s="207"/>
      <c r="Q80" s="28"/>
      <c r="R80" s="317"/>
      <c r="S80" s="465"/>
    </row>
    <row r="81" spans="12:19" x14ac:dyDescent="0.3">
      <c r="L81" s="564" t="s">
        <v>45</v>
      </c>
      <c r="M81" s="565">
        <v>36.170212765957451</v>
      </c>
      <c r="N81" s="565">
        <v>63.829787234042556</v>
      </c>
      <c r="O81" s="55"/>
      <c r="P81" s="207"/>
      <c r="Q81" s="28"/>
      <c r="R81" s="317"/>
      <c r="S81" s="465"/>
    </row>
    <row r="82" spans="12:19" x14ac:dyDescent="0.3">
      <c r="L82" s="564" t="s">
        <v>46</v>
      </c>
      <c r="M82" s="565">
        <v>26.388888888888889</v>
      </c>
      <c r="N82" s="565">
        <v>73.611111111111114</v>
      </c>
      <c r="O82" s="55"/>
      <c r="P82" s="207"/>
      <c r="Q82" s="28"/>
      <c r="R82" s="317"/>
      <c r="S82" s="465"/>
    </row>
    <row r="83" spans="12:19" x14ac:dyDescent="0.3">
      <c r="L83" s="564" t="s">
        <v>47</v>
      </c>
      <c r="M83" s="565">
        <v>27.27272727272727</v>
      </c>
      <c r="N83" s="565">
        <v>72.727272727272734</v>
      </c>
      <c r="O83" s="55"/>
      <c r="P83" s="207"/>
      <c r="Q83" s="28"/>
      <c r="R83" s="317"/>
      <c r="S83" s="465"/>
    </row>
    <row r="84" spans="12:19" x14ac:dyDescent="0.3">
      <c r="L84" s="564" t="s">
        <v>48</v>
      </c>
      <c r="M84" s="565">
        <v>23.195876288659793</v>
      </c>
      <c r="N84" s="565">
        <v>76.80412371134021</v>
      </c>
      <c r="O84" s="55"/>
      <c r="P84" s="207"/>
      <c r="Q84" s="28"/>
      <c r="R84" s="317"/>
      <c r="S84" s="465"/>
    </row>
    <row r="85" spans="12:19" x14ac:dyDescent="0.3">
      <c r="L85" s="564" t="s">
        <v>49</v>
      </c>
      <c r="M85" s="565">
        <v>26.712328767123289</v>
      </c>
      <c r="N85" s="565">
        <v>73.287671232876718</v>
      </c>
      <c r="O85" s="55"/>
      <c r="P85" s="207"/>
      <c r="Q85" s="28"/>
      <c r="R85" s="317"/>
      <c r="S85" s="465"/>
    </row>
    <row r="86" spans="12:19" x14ac:dyDescent="0.3">
      <c r="L86" s="564" t="s">
        <v>50</v>
      </c>
      <c r="M86" s="565">
        <v>30.604288499025341</v>
      </c>
      <c r="N86" s="565">
        <v>69.395711500974656</v>
      </c>
      <c r="O86" s="55"/>
      <c r="P86" s="207"/>
      <c r="Q86" s="28"/>
      <c r="R86" s="317"/>
      <c r="S86" s="465"/>
    </row>
    <row r="87" spans="12:19" x14ac:dyDescent="0.3">
      <c r="L87" s="564" t="s">
        <v>51</v>
      </c>
      <c r="M87" s="565">
        <v>26.328217237308149</v>
      </c>
      <c r="N87" s="565">
        <v>73.671782762691848</v>
      </c>
      <c r="O87" s="55"/>
      <c r="P87" s="207"/>
      <c r="Q87" s="28"/>
      <c r="R87" s="317"/>
      <c r="S87" s="465"/>
    </row>
    <row r="88" spans="12:19" x14ac:dyDescent="0.3">
      <c r="L88" s="564" t="s">
        <v>52</v>
      </c>
      <c r="M88" s="565">
        <v>30.512422360248447</v>
      </c>
      <c r="N88" s="565">
        <v>69.487577639751549</v>
      </c>
      <c r="O88" s="55"/>
      <c r="P88" s="207"/>
      <c r="Q88" s="28"/>
      <c r="R88" s="317"/>
      <c r="S88" s="465"/>
    </row>
    <row r="89" spans="12:19" x14ac:dyDescent="0.3">
      <c r="L89" s="564" t="s">
        <v>53</v>
      </c>
      <c r="M89" s="565">
        <v>29.740871613663135</v>
      </c>
      <c r="N89" s="565">
        <v>70.259128386336869</v>
      </c>
      <c r="O89" s="55"/>
      <c r="P89" s="207"/>
      <c r="Q89" s="28"/>
      <c r="R89" s="317"/>
      <c r="S89" s="465"/>
    </row>
    <row r="90" spans="12:19" x14ac:dyDescent="0.3">
      <c r="L90" s="564" t="s">
        <v>54</v>
      </c>
      <c r="M90" s="565">
        <v>30.818109610802225</v>
      </c>
      <c r="N90" s="565">
        <v>69.181890389197775</v>
      </c>
      <c r="O90" s="55"/>
      <c r="P90" s="207"/>
      <c r="Q90" s="28"/>
      <c r="R90" s="317"/>
      <c r="S90" s="465"/>
    </row>
    <row r="91" spans="12:19" x14ac:dyDescent="0.3">
      <c r="L91" s="564" t="s">
        <v>55</v>
      </c>
      <c r="M91" s="565">
        <v>31.257691361063255</v>
      </c>
      <c r="N91" s="565">
        <v>68.742308638936748</v>
      </c>
      <c r="O91" s="55"/>
      <c r="P91" s="207"/>
      <c r="Q91" s="28"/>
      <c r="R91" s="317"/>
      <c r="S91" s="465"/>
    </row>
    <row r="92" spans="12:19" x14ac:dyDescent="0.3">
      <c r="L92" s="564" t="s">
        <v>56</v>
      </c>
      <c r="M92" s="565">
        <v>35.451227604512276</v>
      </c>
      <c r="N92" s="565">
        <v>64.548772395487717</v>
      </c>
      <c r="O92" s="55"/>
      <c r="P92" s="207"/>
      <c r="Q92" s="28"/>
      <c r="R92" s="317"/>
      <c r="S92" s="465"/>
    </row>
    <row r="93" spans="12:19" x14ac:dyDescent="0.3">
      <c r="L93" s="564" t="s">
        <v>57</v>
      </c>
      <c r="M93" s="565">
        <v>40.80324437467295</v>
      </c>
      <c r="N93" s="565">
        <v>59.196755625327057</v>
      </c>
      <c r="O93" s="55"/>
      <c r="P93" s="207"/>
      <c r="Q93" s="28"/>
      <c r="R93" s="317"/>
      <c r="S93" s="465"/>
    </row>
    <row r="94" spans="12:19" x14ac:dyDescent="0.3">
      <c r="L94" s="564" t="s">
        <v>58</v>
      </c>
      <c r="M94" s="565">
        <v>48.010015814443854</v>
      </c>
      <c r="N94" s="565">
        <v>51.989984185556139</v>
      </c>
      <c r="O94" s="55"/>
      <c r="P94" s="207"/>
      <c r="Q94" s="28"/>
      <c r="R94" s="317"/>
      <c r="S94" s="465"/>
    </row>
    <row r="95" spans="12:19" x14ac:dyDescent="0.3">
      <c r="L95" s="564" t="s">
        <v>59</v>
      </c>
      <c r="M95" s="565">
        <v>57.913803872579642</v>
      </c>
      <c r="N95" s="565">
        <v>42.086196127420358</v>
      </c>
      <c r="O95" s="55"/>
      <c r="P95" s="207"/>
      <c r="Q95" s="28"/>
      <c r="R95" s="351"/>
      <c r="S95" s="465"/>
    </row>
    <row r="96" spans="12:19" x14ac:dyDescent="0.3">
      <c r="L96" s="564" t="s">
        <v>225</v>
      </c>
      <c r="M96" s="565">
        <v>69.805598755832037</v>
      </c>
      <c r="N96" s="565">
        <v>30.194401244167963</v>
      </c>
      <c r="O96" s="55"/>
      <c r="P96" s="207"/>
      <c r="Q96" s="28"/>
      <c r="R96" s="222"/>
      <c r="S96" s="222"/>
    </row>
    <row r="97" spans="1:19" x14ac:dyDescent="0.3">
      <c r="L97" s="204"/>
      <c r="M97" s="28"/>
      <c r="N97" s="28"/>
      <c r="O97" s="28"/>
      <c r="P97" s="249"/>
      <c r="Q97" s="28"/>
      <c r="R97" s="23"/>
      <c r="S97" s="23"/>
    </row>
    <row r="101" spans="1:19" x14ac:dyDescent="0.3">
      <c r="A101" t="s">
        <v>544</v>
      </c>
      <c r="L101" t="s">
        <v>545</v>
      </c>
    </row>
    <row r="102" spans="1:19" x14ac:dyDescent="0.3">
      <c r="L102" s="171" t="s">
        <v>450</v>
      </c>
      <c r="M102" s="28"/>
      <c r="N102" s="28"/>
    </row>
    <row r="103" spans="1:19" x14ac:dyDescent="0.3">
      <c r="L103" s="172" t="s">
        <v>449</v>
      </c>
      <c r="M103" s="28"/>
      <c r="N103" s="28"/>
    </row>
    <row r="104" spans="1:19" x14ac:dyDescent="0.3">
      <c r="L104" s="55"/>
      <c r="M104" s="55" t="s">
        <v>157</v>
      </c>
      <c r="N104" s="55" t="s">
        <v>155</v>
      </c>
      <c r="O104" s="55"/>
    </row>
    <row r="105" spans="1:19" x14ac:dyDescent="0.3">
      <c r="L105" s="445">
        <v>2004</v>
      </c>
      <c r="M105" s="548">
        <v>77.83</v>
      </c>
      <c r="N105" s="548">
        <v>70.290000000000006</v>
      </c>
      <c r="O105" s="55"/>
    </row>
    <row r="106" spans="1:19" x14ac:dyDescent="0.3">
      <c r="L106" s="445">
        <v>2005</v>
      </c>
      <c r="M106" s="548">
        <v>77.900000000000006</v>
      </c>
      <c r="N106" s="548">
        <v>70.11</v>
      </c>
      <c r="O106" s="55"/>
    </row>
    <row r="107" spans="1:19" x14ac:dyDescent="0.3">
      <c r="L107" s="445">
        <v>2006</v>
      </c>
      <c r="M107" s="548">
        <v>78.2</v>
      </c>
      <c r="N107" s="548">
        <v>70.400000000000006</v>
      </c>
      <c r="O107" s="55"/>
    </row>
    <row r="108" spans="1:19" x14ac:dyDescent="0.3">
      <c r="L108" s="445">
        <v>2007</v>
      </c>
      <c r="M108" s="548">
        <v>78.08</v>
      </c>
      <c r="N108" s="548">
        <v>70.510000000000005</v>
      </c>
      <c r="O108" s="55"/>
    </row>
    <row r="109" spans="1:19" x14ac:dyDescent="0.3">
      <c r="L109" s="445">
        <v>2008</v>
      </c>
      <c r="M109" s="548">
        <v>78.73</v>
      </c>
      <c r="N109" s="548">
        <v>70.849999999999994</v>
      </c>
      <c r="O109" s="55"/>
    </row>
    <row r="110" spans="1:19" x14ac:dyDescent="0.3">
      <c r="L110" s="445">
        <v>2009</v>
      </c>
      <c r="M110" s="548">
        <v>78.739999999999995</v>
      </c>
      <c r="N110" s="548">
        <v>71.27</v>
      </c>
      <c r="O110" s="55"/>
    </row>
    <row r="111" spans="1:19" x14ac:dyDescent="0.3">
      <c r="L111" s="445">
        <v>2010</v>
      </c>
      <c r="M111" s="548">
        <v>78.84</v>
      </c>
      <c r="N111" s="548">
        <v>71.62</v>
      </c>
      <c r="O111" s="55"/>
    </row>
    <row r="112" spans="1:19" x14ac:dyDescent="0.3">
      <c r="L112" s="445">
        <v>2011</v>
      </c>
      <c r="M112" s="55">
        <v>79.349999999999994</v>
      </c>
      <c r="N112" s="55">
        <v>72.17</v>
      </c>
      <c r="O112" s="55"/>
    </row>
    <row r="113" spans="1:19" x14ac:dyDescent="0.3">
      <c r="L113" s="445">
        <v>2012</v>
      </c>
      <c r="M113" s="55">
        <v>79.45</v>
      </c>
      <c r="N113" s="55">
        <v>72.47</v>
      </c>
      <c r="O113" s="55"/>
    </row>
    <row r="114" spans="1:19" x14ac:dyDescent="0.3">
      <c r="L114" s="445">
        <v>2013</v>
      </c>
      <c r="M114" s="548">
        <v>79.61</v>
      </c>
      <c r="N114" s="548">
        <v>72.900000000000006</v>
      </c>
      <c r="O114" s="55"/>
    </row>
    <row r="115" spans="1:19" x14ac:dyDescent="0.3">
      <c r="L115" s="445">
        <v>2014</v>
      </c>
      <c r="M115" s="548">
        <v>80</v>
      </c>
      <c r="N115" s="548">
        <v>73.19</v>
      </c>
      <c r="O115" s="55"/>
    </row>
    <row r="116" spans="1:19" x14ac:dyDescent="0.3">
      <c r="L116" s="445">
        <v>2015</v>
      </c>
      <c r="M116" s="548">
        <v>79.73</v>
      </c>
      <c r="N116" s="548">
        <v>73.03</v>
      </c>
      <c r="O116" s="55"/>
    </row>
    <row r="117" spans="1:19" x14ac:dyDescent="0.3">
      <c r="L117" s="445">
        <v>2016</v>
      </c>
      <c r="M117" s="548">
        <v>80.41</v>
      </c>
      <c r="N117" s="548">
        <v>73.709999999999994</v>
      </c>
      <c r="O117" s="55"/>
    </row>
    <row r="118" spans="1:19" x14ac:dyDescent="0.3">
      <c r="L118" s="445">
        <v>2017</v>
      </c>
      <c r="M118" s="548">
        <v>80.34</v>
      </c>
      <c r="N118" s="548">
        <v>73.75</v>
      </c>
      <c r="O118" s="55"/>
    </row>
    <row r="119" spans="1:19" x14ac:dyDescent="0.3">
      <c r="L119" s="445">
        <v>2018</v>
      </c>
      <c r="M119" s="548">
        <v>80.349999999999994</v>
      </c>
      <c r="N119" s="548">
        <v>73.709999999999994</v>
      </c>
      <c r="O119" s="55"/>
    </row>
    <row r="120" spans="1:19" x14ac:dyDescent="0.3">
      <c r="L120" s="445">
        <v>2019</v>
      </c>
      <c r="M120" s="548">
        <v>80.84</v>
      </c>
      <c r="N120" s="548">
        <v>74.31</v>
      </c>
      <c r="O120" s="55"/>
    </row>
    <row r="121" spans="1:19" x14ac:dyDescent="0.3">
      <c r="L121" s="445">
        <v>2020</v>
      </c>
      <c r="M121" s="548">
        <v>80.17</v>
      </c>
      <c r="N121" s="548">
        <v>73.47</v>
      </c>
      <c r="O121" s="55"/>
    </row>
    <row r="122" spans="1:19" x14ac:dyDescent="0.3">
      <c r="L122" s="445">
        <v>2021</v>
      </c>
      <c r="M122" s="548">
        <v>78.13</v>
      </c>
      <c r="N122" s="548">
        <v>71.16</v>
      </c>
      <c r="O122" s="55"/>
    </row>
    <row r="123" spans="1:19" x14ac:dyDescent="0.3">
      <c r="L123" s="445">
        <v>2022</v>
      </c>
      <c r="M123" s="548">
        <v>80.3</v>
      </c>
      <c r="N123" s="548">
        <v>73.569999999999993</v>
      </c>
      <c r="O123" s="55"/>
    </row>
    <row r="124" spans="1:19" x14ac:dyDescent="0.3">
      <c r="L124" s="445">
        <v>2023</v>
      </c>
      <c r="M124" s="548">
        <v>81.349999999999994</v>
      </c>
      <c r="N124" s="548">
        <v>74.73</v>
      </c>
      <c r="O124" s="55"/>
    </row>
    <row r="126" spans="1:19" x14ac:dyDescent="0.3">
      <c r="A126" t="s">
        <v>546</v>
      </c>
      <c r="L126" t="s">
        <v>547</v>
      </c>
    </row>
    <row r="128" spans="1:19" x14ac:dyDescent="0.3">
      <c r="L128" s="319" t="s">
        <v>127</v>
      </c>
      <c r="M128" s="70"/>
      <c r="N128" s="57"/>
      <c r="O128" s="72"/>
      <c r="P128" s="57"/>
      <c r="Q128" s="67"/>
      <c r="R128" s="40"/>
      <c r="S128" s="40"/>
    </row>
    <row r="129" spans="12:26" x14ac:dyDescent="0.3">
      <c r="L129" s="55">
        <v>2009</v>
      </c>
      <c r="M129" s="55">
        <v>2010</v>
      </c>
      <c r="N129" s="55">
        <v>2011</v>
      </c>
      <c r="O129" s="55">
        <v>2012</v>
      </c>
      <c r="P129" s="55">
        <v>2013</v>
      </c>
      <c r="Q129" s="55">
        <v>2014</v>
      </c>
      <c r="R129" s="334">
        <v>2015</v>
      </c>
      <c r="S129" s="334">
        <v>2016</v>
      </c>
      <c r="T129" s="334">
        <v>2017</v>
      </c>
      <c r="U129" s="334">
        <v>2018</v>
      </c>
      <c r="V129" s="334">
        <v>2019</v>
      </c>
      <c r="W129" s="334">
        <v>2020</v>
      </c>
      <c r="X129" s="334">
        <v>2021</v>
      </c>
      <c r="Y129" s="539">
        <v>2022</v>
      </c>
      <c r="Z129" s="539">
        <v>2023</v>
      </c>
    </row>
    <row r="130" spans="12:26" x14ac:dyDescent="0.3">
      <c r="L130" s="360">
        <v>26.95</v>
      </c>
      <c r="M130" s="360">
        <v>27.31</v>
      </c>
      <c r="N130" s="360">
        <v>27.78</v>
      </c>
      <c r="O130" s="360">
        <v>27.29</v>
      </c>
      <c r="P130" s="88">
        <v>27.43</v>
      </c>
      <c r="Q130" s="88">
        <v>27.61</v>
      </c>
      <c r="R130" s="88">
        <v>27.73</v>
      </c>
      <c r="S130" s="88">
        <v>27.78</v>
      </c>
      <c r="T130" s="88">
        <v>27.84</v>
      </c>
      <c r="U130" s="88">
        <v>27.98</v>
      </c>
      <c r="V130" s="88">
        <v>28.09</v>
      </c>
      <c r="W130" s="88">
        <v>28.16</v>
      </c>
      <c r="X130" s="88">
        <v>28.26</v>
      </c>
      <c r="Y130" s="374">
        <v>28.23</v>
      </c>
      <c r="Z130" s="374">
        <v>28.25</v>
      </c>
    </row>
    <row r="150" spans="1:27" x14ac:dyDescent="0.3">
      <c r="A150" t="s">
        <v>549</v>
      </c>
      <c r="L150" t="s">
        <v>548</v>
      </c>
    </row>
    <row r="152" spans="1:27" x14ac:dyDescent="0.3">
      <c r="L152" s="34"/>
      <c r="M152" s="162">
        <v>2009</v>
      </c>
      <c r="N152" s="162">
        <v>2010</v>
      </c>
      <c r="O152" s="162">
        <v>2011</v>
      </c>
      <c r="P152" s="162">
        <v>2012</v>
      </c>
      <c r="Q152" s="162">
        <v>2013</v>
      </c>
      <c r="R152" s="162">
        <v>2014</v>
      </c>
      <c r="S152" s="162">
        <v>2015</v>
      </c>
      <c r="T152" s="162">
        <v>2016</v>
      </c>
      <c r="U152" s="162">
        <v>2017</v>
      </c>
      <c r="V152" s="162">
        <v>2018</v>
      </c>
      <c r="W152" s="162">
        <v>2019</v>
      </c>
      <c r="X152" s="162">
        <v>2020</v>
      </c>
      <c r="Y152" s="162">
        <v>2021</v>
      </c>
      <c r="Z152" s="162">
        <v>2022</v>
      </c>
      <c r="AA152" s="162">
        <v>2023</v>
      </c>
    </row>
    <row r="153" spans="1:27" x14ac:dyDescent="0.3">
      <c r="L153" s="350" t="s">
        <v>263</v>
      </c>
      <c r="M153" s="31">
        <v>17935</v>
      </c>
      <c r="N153" s="33">
        <v>17218</v>
      </c>
      <c r="O153" s="31">
        <v>16872</v>
      </c>
      <c r="P153" s="31">
        <v>16377</v>
      </c>
      <c r="Q153" s="31">
        <v>16347</v>
      </c>
      <c r="R153" s="31">
        <v>15615</v>
      </c>
      <c r="S153" s="31">
        <v>15637</v>
      </c>
      <c r="T153" s="31">
        <v>15277</v>
      </c>
      <c r="U153" s="31">
        <v>14521</v>
      </c>
      <c r="V153" s="31">
        <v>13924</v>
      </c>
      <c r="W153" s="31">
        <v>13760</v>
      </c>
      <c r="X153" s="31">
        <v>12737</v>
      </c>
      <c r="Y153" s="31">
        <v>11719</v>
      </c>
      <c r="Z153" s="31">
        <v>11251</v>
      </c>
      <c r="AA153" s="31">
        <v>10987</v>
      </c>
    </row>
    <row r="154" spans="1:27" x14ac:dyDescent="0.3">
      <c r="L154" s="161" t="s">
        <v>264</v>
      </c>
      <c r="M154" s="31">
        <v>13240</v>
      </c>
      <c r="N154" s="30">
        <v>12582</v>
      </c>
      <c r="O154" s="31">
        <v>11789</v>
      </c>
      <c r="P154" s="31">
        <v>11214</v>
      </c>
      <c r="Q154" s="31">
        <v>11105</v>
      </c>
      <c r="R154" s="31">
        <v>10582</v>
      </c>
      <c r="S154" s="31">
        <v>10058</v>
      </c>
      <c r="T154" s="31">
        <v>9390</v>
      </c>
      <c r="U154" s="31">
        <v>9083</v>
      </c>
      <c r="V154" s="31">
        <v>9039</v>
      </c>
      <c r="W154" s="31">
        <v>6682</v>
      </c>
      <c r="X154" s="31">
        <v>6180</v>
      </c>
      <c r="Y154" s="31">
        <v>5552</v>
      </c>
      <c r="Z154" s="31">
        <v>5891</v>
      </c>
      <c r="AA154" s="31">
        <v>5910</v>
      </c>
    </row>
    <row r="155" spans="1:27" x14ac:dyDescent="0.3">
      <c r="M155" s="545"/>
      <c r="N155" s="545"/>
      <c r="O155" s="545"/>
      <c r="P155" s="545"/>
      <c r="Q155" s="545"/>
      <c r="R155" s="545"/>
      <c r="S155" s="545"/>
      <c r="T155" s="545"/>
      <c r="U155" s="545"/>
      <c r="V155" s="545"/>
      <c r="W155" s="545"/>
      <c r="X155" s="545"/>
      <c r="Y155" s="545"/>
      <c r="Z155" s="545"/>
      <c r="AA155" s="545"/>
    </row>
    <row r="175" spans="1:12" x14ac:dyDescent="0.3">
      <c r="A175" t="s">
        <v>550</v>
      </c>
      <c r="L175" t="s">
        <v>551</v>
      </c>
    </row>
    <row r="177" spans="12:14" x14ac:dyDescent="0.3">
      <c r="L177" s="55" t="s">
        <v>505</v>
      </c>
      <c r="M177" s="55"/>
      <c r="N177" s="55"/>
    </row>
    <row r="178" spans="12:14" x14ac:dyDescent="0.3">
      <c r="L178" s="55" t="s">
        <v>258</v>
      </c>
      <c r="M178" s="148">
        <v>4564</v>
      </c>
      <c r="N178" s="55"/>
    </row>
    <row r="179" spans="12:14" x14ac:dyDescent="0.3">
      <c r="L179" s="55" t="s">
        <v>504</v>
      </c>
      <c r="M179" s="55">
        <v>489</v>
      </c>
      <c r="N179" s="55"/>
    </row>
    <row r="180" spans="12:14" x14ac:dyDescent="0.3">
      <c r="L180" s="55" t="s">
        <v>259</v>
      </c>
      <c r="M180" s="55"/>
      <c r="N180" s="55"/>
    </row>
    <row r="181" spans="12:14" x14ac:dyDescent="0.3">
      <c r="L181" s="55" t="s">
        <v>260</v>
      </c>
      <c r="M181" s="547">
        <v>5273</v>
      </c>
      <c r="N181" s="55"/>
    </row>
    <row r="182" spans="12:14" x14ac:dyDescent="0.3">
      <c r="L182" s="55" t="s">
        <v>261</v>
      </c>
      <c r="M182" s="547">
        <v>628</v>
      </c>
      <c r="N182" s="55"/>
    </row>
    <row r="183" spans="12:14" x14ac:dyDescent="0.3">
      <c r="L183" s="55" t="s">
        <v>266</v>
      </c>
      <c r="M183" s="547">
        <v>33</v>
      </c>
      <c r="N183" s="55"/>
    </row>
  </sheetData>
  <mergeCells count="3">
    <mergeCell ref="L22:O22"/>
    <mergeCell ref="L23:N23"/>
    <mergeCell ref="M48:N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13</vt:i4>
      </vt:variant>
    </vt:vector>
  </HeadingPairs>
  <TitlesOfParts>
    <vt:vector size="28" baseType="lpstr">
      <vt:lpstr>Obsah_Contents</vt:lpstr>
      <vt:lpstr>10-11</vt:lpstr>
      <vt:lpstr>12-13</vt:lpstr>
      <vt:lpstr>14-15</vt:lpstr>
      <vt:lpstr>16-17</vt:lpstr>
      <vt:lpstr>18-19</vt:lpstr>
      <vt:lpstr>20-21</vt:lpstr>
      <vt:lpstr>22-23</vt:lpstr>
      <vt:lpstr>24-25</vt:lpstr>
      <vt:lpstr>26-27</vt:lpstr>
      <vt:lpstr>28-29</vt:lpstr>
      <vt:lpstr>30-31</vt:lpstr>
      <vt:lpstr>32-33</vt:lpstr>
      <vt:lpstr>34-35</vt:lpstr>
      <vt:lpstr>Grafy_Graphs</vt:lpstr>
      <vt:lpstr>'10-11'!Oblasť_tlače</vt:lpstr>
      <vt:lpstr>'12-13'!Oblasť_tlače</vt:lpstr>
      <vt:lpstr>'14-15'!Oblasť_tlače</vt:lpstr>
      <vt:lpstr>'16-17'!Oblasť_tlače</vt:lpstr>
      <vt:lpstr>'18-19'!Oblasť_tlače</vt:lpstr>
      <vt:lpstr>'20-21'!Oblasť_tlače</vt:lpstr>
      <vt:lpstr>'22-23'!Oblasť_tlače</vt:lpstr>
      <vt:lpstr>'24-25'!Oblasť_tlače</vt:lpstr>
      <vt:lpstr>'26-27'!Oblasť_tlače</vt:lpstr>
      <vt:lpstr>'28-29'!Oblasť_tlače</vt:lpstr>
      <vt:lpstr>'30-31'!Oblasť_tlače</vt:lpstr>
      <vt:lpstr>'32-33'!Oblasť_tlače</vt:lpstr>
      <vt:lpstr>'34-35'!Oblasť_tlače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2024-07-04T06:22:16Z</cp:lastPrinted>
  <dcterms:created xsi:type="dcterms:W3CDTF">2010-05-03T09:37:56Z</dcterms:created>
  <dcterms:modified xsi:type="dcterms:W3CDTF">2024-11-11T12:21:22Z</dcterms:modified>
</cp:coreProperties>
</file>