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5.xml" ContentType="application/vnd.openxmlformats-officedocument.drawingml.chartshapes+xml"/>
  <Override PartName="/xl/charts/chart3.xml" ContentType="application/vnd.openxmlformats-officedocument.drawingml.chart+xml"/>
  <Override PartName="/xl/drawings/drawing16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7.xml" ContentType="application/vnd.openxmlformats-officedocument.drawingml.chartshapes+xml"/>
  <Override PartName="/xl/charts/chart7.xml" ContentType="application/vnd.openxmlformats-officedocument.drawingml.chart+xml"/>
  <Override PartName="/xl/drawings/drawing18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Gender publikácia 2022\Publ. na web 2022\Ženy a muži v SR 2022 prac\Publikácia web 2022\"/>
    </mc:Choice>
  </mc:AlternateContent>
  <bookViews>
    <workbookView xWindow="252" yWindow="360" windowWidth="18216" windowHeight="11172" tabRatio="734" activeTab="13"/>
  </bookViews>
  <sheets>
    <sheet name="10-11" sheetId="22" r:id="rId1"/>
    <sheet name="12-13" sheetId="20" r:id="rId2"/>
    <sheet name="14-15" sheetId="4" r:id="rId3"/>
    <sheet name="16-17" sheetId="7" r:id="rId4"/>
    <sheet name="18-19" sheetId="8" r:id="rId5"/>
    <sheet name="20-21" sheetId="10" r:id="rId6"/>
    <sheet name="22-23" sheetId="11" r:id="rId7"/>
    <sheet name="24-25" sheetId="12" r:id="rId8"/>
    <sheet name="26-27" sheetId="13" r:id="rId9"/>
    <sheet name="28-29" sheetId="15" r:id="rId10"/>
    <sheet name="30-31" sheetId="17" r:id="rId11"/>
    <sheet name="32-33" sheetId="18" r:id="rId12"/>
    <sheet name="34-35" sheetId="21" r:id="rId13"/>
    <sheet name="Grafy" sheetId="23" r:id="rId14"/>
  </sheets>
  <definedNames>
    <definedName name="_xlnm.Print_Area" localSheetId="0">'10-11'!$A$1:$V$35</definedName>
    <definedName name="_xlnm.Print_Area" localSheetId="1">'12-13'!$A$1:$V$33</definedName>
    <definedName name="_xlnm.Print_Area" localSheetId="2">'14-15'!$A$1:$V$39</definedName>
    <definedName name="_xlnm.Print_Area" localSheetId="3">'16-17'!$A$1:$V$33</definedName>
    <definedName name="_xlnm.Print_Area" localSheetId="4">'18-19'!$A$1:$V$33</definedName>
    <definedName name="_xlnm.Print_Area" localSheetId="5">'20-21'!$A$1:$V$33</definedName>
    <definedName name="_xlnm.Print_Area" localSheetId="6">'22-23'!$A$1:$V$33</definedName>
    <definedName name="_xlnm.Print_Area" localSheetId="7">'24-25'!$A$1:$V$33</definedName>
    <definedName name="_xlnm.Print_Area" localSheetId="8">'26-27'!$A$1:$V$33</definedName>
    <definedName name="_xlnm.Print_Area" localSheetId="9">'28-29'!$A$1:$V$33</definedName>
    <definedName name="_xlnm.Print_Area" localSheetId="10">'30-31'!$A$1:$V$36</definedName>
    <definedName name="_xlnm.Print_Area" localSheetId="11">'32-33'!$A$1:$V$33</definedName>
    <definedName name="_xlnm.Print_Area" localSheetId="12">'34-35'!$A$1:$V$32</definedName>
  </definedNames>
  <calcPr calcId="162913"/>
</workbook>
</file>

<file path=xl/calcChain.xml><?xml version="1.0" encoding="utf-8"?>
<calcChain xmlns="http://schemas.openxmlformats.org/spreadsheetml/2006/main">
  <c r="G19" i="21" l="1"/>
  <c r="H19" i="21"/>
  <c r="I19" i="21"/>
  <c r="J19" i="21"/>
  <c r="F19" i="21"/>
  <c r="G17" i="21"/>
  <c r="H17" i="21"/>
  <c r="I17" i="21"/>
  <c r="J17" i="21"/>
  <c r="F17" i="21"/>
  <c r="J31" i="13" l="1"/>
  <c r="Q34" i="4" l="1"/>
  <c r="N33" i="4"/>
  <c r="O33" i="4"/>
  <c r="P33" i="4"/>
  <c r="Q33" i="4"/>
  <c r="M33" i="4"/>
  <c r="N32" i="4"/>
  <c r="O32" i="4"/>
  <c r="P32" i="4"/>
  <c r="Q32" i="4"/>
  <c r="M32" i="4"/>
  <c r="N31" i="4"/>
  <c r="O31" i="4"/>
  <c r="P31" i="4"/>
  <c r="Q31" i="4"/>
  <c r="M31" i="4"/>
  <c r="N30" i="4"/>
  <c r="O30" i="4"/>
  <c r="P30" i="4"/>
  <c r="Q30" i="4"/>
  <c r="M30" i="4"/>
  <c r="J32" i="4"/>
  <c r="I32" i="4"/>
  <c r="J30" i="4"/>
  <c r="J31" i="4"/>
  <c r="J33" i="4"/>
  <c r="G33" i="4"/>
  <c r="H33" i="4"/>
  <c r="I33" i="4"/>
  <c r="G32" i="4"/>
  <c r="H32" i="4"/>
  <c r="G31" i="4"/>
  <c r="H31" i="4"/>
  <c r="I31" i="4"/>
  <c r="F33" i="4"/>
  <c r="F32" i="4"/>
  <c r="F31" i="4"/>
  <c r="G30" i="4"/>
  <c r="H30" i="4"/>
  <c r="I30" i="4"/>
  <c r="F30" i="4"/>
  <c r="I17" i="18" l="1"/>
  <c r="H17" i="18"/>
  <c r="G17" i="18"/>
  <c r="I15" i="18"/>
  <c r="H15" i="18"/>
  <c r="G15" i="18"/>
  <c r="N31" i="13"/>
</calcChain>
</file>

<file path=xl/sharedStrings.xml><?xml version="1.0" encoding="utf-8"?>
<sst xmlns="http://schemas.openxmlformats.org/spreadsheetml/2006/main" count="795" uniqueCount="443">
  <si>
    <t>Obyvateľstvo</t>
  </si>
  <si>
    <t>Stav a pohyb obyvateľstva</t>
  </si>
  <si>
    <t>DEMOGRAFIA</t>
  </si>
  <si>
    <t>DEMOGRAPHY</t>
  </si>
  <si>
    <t>Podiel žien v %</t>
  </si>
  <si>
    <t>Podiel narodených detí mimo manželstva v %</t>
  </si>
  <si>
    <t>Podiel žien v % vo vekovej skupine</t>
  </si>
  <si>
    <t>Podiel žien vo fertilnom veku (15 - 49) v %</t>
  </si>
  <si>
    <t>Stredná dĺžka života pri narodení (roky)</t>
  </si>
  <si>
    <t>Index starnutia</t>
  </si>
  <si>
    <t>Počet sobášov</t>
  </si>
  <si>
    <t>Rozvody na 100 sobášov</t>
  </si>
  <si>
    <t>Priemerná dĺžka trvania rozvedeného manželstva</t>
  </si>
  <si>
    <t>Priemerný vek (roky)</t>
  </si>
  <si>
    <t>Narodení spolu</t>
  </si>
  <si>
    <t>z toho živo</t>
  </si>
  <si>
    <t>Zomretí</t>
  </si>
  <si>
    <t>Prirodzený prírastok (-úbytok)</t>
  </si>
  <si>
    <t>Prisťahovaní</t>
  </si>
  <si>
    <t>Vysťahovaní</t>
  </si>
  <si>
    <t>Saldo sťahovania</t>
  </si>
  <si>
    <t>Počet sťahujúcich sa v rámci SR</t>
  </si>
  <si>
    <t xml:space="preserve">Population  as of  Dec. 31 (persons) </t>
  </si>
  <si>
    <t>Births in total</t>
  </si>
  <si>
    <t>Live-births</t>
  </si>
  <si>
    <t>Deaths</t>
  </si>
  <si>
    <t>Immigrants</t>
  </si>
  <si>
    <t>Emigrants</t>
  </si>
  <si>
    <t>Net migration</t>
  </si>
  <si>
    <t>Total migrants intro of the SR</t>
  </si>
  <si>
    <t xml:space="preserve">Ageing index </t>
  </si>
  <si>
    <t xml:space="preserve">Life expectancy at birth (years) </t>
  </si>
  <si>
    <t>Divorced</t>
  </si>
  <si>
    <t>Widowed</t>
  </si>
  <si>
    <t>Population</t>
  </si>
  <si>
    <t>Single</t>
  </si>
  <si>
    <t>Married</t>
  </si>
  <si>
    <t>Natural increase (- decrease)</t>
  </si>
  <si>
    <t>Total increase (- decrease)</t>
  </si>
  <si>
    <t>v tom</t>
  </si>
  <si>
    <t>Veková štruktúra  (%)</t>
  </si>
  <si>
    <t>of which:</t>
  </si>
  <si>
    <t>Structure of age groups (%)</t>
  </si>
  <si>
    <t>1 -  4</t>
  </si>
  <si>
    <t>5 - 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</si>
  <si>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</si>
  <si>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</si>
  <si>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</si>
  <si>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</si>
  <si>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</si>
  <si>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</si>
  <si>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</si>
  <si>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</si>
  <si>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</si>
  <si>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</si>
  <si>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</si>
  <si>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</si>
  <si>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</si>
  <si>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</si>
  <si>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</si>
  <si>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Veková štruktúra obyvateľstva</t>
  </si>
  <si>
    <t>Počet rozvodov</t>
  </si>
  <si>
    <t>Age structure of population</t>
  </si>
  <si>
    <t>Sobáše podľa veku snúbencov (osoby)</t>
  </si>
  <si>
    <t>Veková skupina</t>
  </si>
  <si>
    <t>do 19</t>
  </si>
  <si>
    <t>základné</t>
  </si>
  <si>
    <t>stredné bez maturity</t>
  </si>
  <si>
    <t>stredné s maturitou</t>
  </si>
  <si>
    <t>vysokoškolské</t>
  </si>
  <si>
    <t>Priemerný vek pri sobáši (roky)</t>
  </si>
  <si>
    <t>Sobáše</t>
  </si>
  <si>
    <t>Priemerný vek vzájomne slobodných (roky)</t>
  </si>
  <si>
    <t>Marriages</t>
  </si>
  <si>
    <t>Age group:</t>
  </si>
  <si>
    <t>Basic</t>
  </si>
  <si>
    <t>Secondary without passed school leaving exam</t>
  </si>
  <si>
    <t>Secondary with passed school leaving exam</t>
  </si>
  <si>
    <t>Graduates from higher education institutions</t>
  </si>
  <si>
    <t>Average age at marriage (years)</t>
  </si>
  <si>
    <t>Average age of both single (years)</t>
  </si>
  <si>
    <t>Počet žien na 1 000 mužov</t>
  </si>
  <si>
    <t>Sobáše na 1 000 obyvateľov</t>
  </si>
  <si>
    <t>Rozvody na 1 000 obyvateľov</t>
  </si>
  <si>
    <t xml:space="preserve">Počet narodených chlapcov na 1 000 narodených dievčat </t>
  </si>
  <si>
    <t>Sobáše na 1 000 žien, resp. mužov</t>
  </si>
  <si>
    <t>Rozvody</t>
  </si>
  <si>
    <t>Divorces</t>
  </si>
  <si>
    <t>Rozvody podľa veku manželov (osoby)</t>
  </si>
  <si>
    <t>Rozvody podľa vzdelania manželov (osoby)</t>
  </si>
  <si>
    <t>Priemerný vek pri rozvode (roky)</t>
  </si>
  <si>
    <t>Average age at divorce (years)</t>
  </si>
  <si>
    <t>Rozvody na 1 000 žien, resp. mužov</t>
  </si>
  <si>
    <t>Neuvážené uzavretie manželstva</t>
  </si>
  <si>
    <t>Alkoholizmus</t>
  </si>
  <si>
    <t>Nevera</t>
  </si>
  <si>
    <t>Nezáujem o rodinu</t>
  </si>
  <si>
    <t>Zlé zaobchádzanie, odsúdenie pre trestný čin</t>
  </si>
  <si>
    <t>Rozdielnosť pováh, názorov a záujmov</t>
  </si>
  <si>
    <t>Zdravotné dôvody, vrátane neplodnosti</t>
  </si>
  <si>
    <t>Sexuálne nezhody</t>
  </si>
  <si>
    <t>Ostatné príčiny</t>
  </si>
  <si>
    <t>Súd nezistil zavinenie</t>
  </si>
  <si>
    <t>Conclusion of marriage without careful consideration before</t>
  </si>
  <si>
    <t>Addiction to alcohol</t>
  </si>
  <si>
    <t>Adultery</t>
  </si>
  <si>
    <t>Lack of interest in family life</t>
  </si>
  <si>
    <t>Bad treatment, conviction of crime</t>
  </si>
  <si>
    <t>Difference of characters, attitudes and interests</t>
  </si>
  <si>
    <t>Sexual disagreement</t>
  </si>
  <si>
    <t>Other</t>
  </si>
  <si>
    <t>Court has not found out guilt</t>
  </si>
  <si>
    <t>15 - 64</t>
  </si>
  <si>
    <t>Stredná dĺžka života</t>
  </si>
  <si>
    <t>Life expectancy</t>
  </si>
  <si>
    <t>Pôrodnosť a plodnosť</t>
  </si>
  <si>
    <t>Živonarodené deti podľa veku matky</t>
  </si>
  <si>
    <t>Natality and fertility</t>
  </si>
  <si>
    <t xml:space="preserve">Live-born children by age of mother </t>
  </si>
  <si>
    <t>Obyvateľstvo podľa rodinného stavu (osoby)</t>
  </si>
  <si>
    <t>Štruktúra obyvateľstva podľa rodinného stavu (%)</t>
  </si>
  <si>
    <t xml:space="preserve">Population by marital status (persons) </t>
  </si>
  <si>
    <t>Živonarodení na 1 000 žien vo veku</t>
  </si>
  <si>
    <t>Hrubá miera reprodukcie</t>
  </si>
  <si>
    <t>Čistá miera reprodukcie</t>
  </si>
  <si>
    <t>Úhrnná plodnosť</t>
  </si>
  <si>
    <t>Priemerný vek živorodičky</t>
  </si>
  <si>
    <t>Priemerný vek prvorodičky</t>
  </si>
  <si>
    <t>Gross reproduction rate</t>
  </si>
  <si>
    <t>Net reproduction rate</t>
  </si>
  <si>
    <t>Total fertility rate</t>
  </si>
  <si>
    <t>Potratovosť</t>
  </si>
  <si>
    <t>Abortion</t>
  </si>
  <si>
    <t>Potraty na 1 000 obyvateľov</t>
  </si>
  <si>
    <t>Potraty na 1 000 žien vo veku 15 - 49</t>
  </si>
  <si>
    <t>Potraty na 100 narodených</t>
  </si>
  <si>
    <t>Potraty podľa veku žien</t>
  </si>
  <si>
    <t>Abortions per 1 000 inhabitans</t>
  </si>
  <si>
    <t>Abortions per 100 births</t>
  </si>
  <si>
    <t>Abortions by age of women</t>
  </si>
  <si>
    <t xml:space="preserve">Population  as of  Dec. 31 </t>
  </si>
  <si>
    <t xml:space="preserve">Sobáše podľa vzdelania snúbencov </t>
  </si>
  <si>
    <t>dokončenie</t>
  </si>
  <si>
    <t>Number of marriages</t>
  </si>
  <si>
    <t>Marriages per 1 000 inhabitants</t>
  </si>
  <si>
    <t>Number of divorces</t>
  </si>
  <si>
    <t>Divorces per 1 000 inhabitants</t>
  </si>
  <si>
    <t>Divorces per 100 marriages</t>
  </si>
  <si>
    <t>End of table</t>
  </si>
  <si>
    <t>Share of births outside marriage</t>
  </si>
  <si>
    <t>Rozvedené manželstvá s maloletými deťmi v %</t>
  </si>
  <si>
    <t>Mean marriage duration at divorce</t>
  </si>
  <si>
    <t>1) the number of persons aged 65 years and over per 100 persons aged 0 to 14 years</t>
  </si>
  <si>
    <t>Medical reasons, including infertility</t>
  </si>
  <si>
    <t xml:space="preserve"> </t>
  </si>
  <si>
    <t>muži / Men</t>
  </si>
  <si>
    <t>spolu / Total</t>
  </si>
  <si>
    <t>ženy / Women</t>
  </si>
  <si>
    <t>Pre-productive age  (0 -14)</t>
  </si>
  <si>
    <t>Productive age  (15 - 64)</t>
  </si>
  <si>
    <t>Life expectancy at birth (years)</t>
  </si>
  <si>
    <t>obyvateľstva spolu</t>
  </si>
  <si>
    <t>zomretých osôb</t>
  </si>
  <si>
    <t xml:space="preserve">Productive (15 - 64) </t>
  </si>
  <si>
    <t>of total population</t>
  </si>
  <si>
    <t>of death persons</t>
  </si>
  <si>
    <t>predproduktívny vek  (0 - 14)</t>
  </si>
  <si>
    <t>produktívny vek  (15 - 64)</t>
  </si>
  <si>
    <t>do 14</t>
  </si>
  <si>
    <t>15 - 49</t>
  </si>
  <si>
    <t>samovoľné potraty</t>
  </si>
  <si>
    <t xml:space="preserve">v %      </t>
  </si>
  <si>
    <t>Spontaneous abortions</t>
  </si>
  <si>
    <t>in per cent</t>
  </si>
  <si>
    <r>
      <t xml:space="preserve">Index starnutia </t>
    </r>
    <r>
      <rPr>
        <vertAlign val="superscript"/>
        <sz val="9"/>
        <color theme="1"/>
        <rFont val="Tahoma"/>
        <family val="2"/>
        <charset val="238"/>
      </rPr>
      <t>1)</t>
    </r>
  </si>
  <si>
    <r>
      <t xml:space="preserve">Ageing index </t>
    </r>
    <r>
      <rPr>
        <vertAlign val="superscript"/>
        <sz val="9"/>
        <color theme="1"/>
        <rFont val="Tahoma"/>
        <family val="2"/>
        <charset val="238"/>
      </rPr>
      <t>1)</t>
    </r>
  </si>
  <si>
    <t xml:space="preserve">Obyvateľstvo k 31. 12. </t>
  </si>
  <si>
    <t>predproduktívny vek (0 - 14)</t>
  </si>
  <si>
    <t>produktívny vek (15 - 64)</t>
  </si>
  <si>
    <t xml:space="preserve">Pre-productive (0 - 14) </t>
  </si>
  <si>
    <t>State and change of inhabitants</t>
  </si>
  <si>
    <t>Obyvateľstvo k 31. 12. (osoby)</t>
  </si>
  <si>
    <t>slobodné, slobodní</t>
  </si>
  <si>
    <t>vydaté, ženatí</t>
  </si>
  <si>
    <t>rozvedené, rozvedení</t>
  </si>
  <si>
    <t>ovdovené, ovdovení</t>
  </si>
  <si>
    <t xml:space="preserve">Population as of Dec. 31 (persons) </t>
  </si>
  <si>
    <t>by economic age groups</t>
  </si>
  <si>
    <t xml:space="preserve">Obyvateľstvo k 31. 12. (osoby) </t>
  </si>
  <si>
    <t>podľa ekonomických vekových skupín</t>
  </si>
  <si>
    <r>
      <t xml:space="preserve">v tom vekové skupiny / </t>
    </r>
    <r>
      <rPr>
        <i/>
        <sz val="9"/>
        <color theme="1"/>
        <rFont val="Tahoma"/>
        <family val="2"/>
        <charset val="238"/>
      </rPr>
      <t>of which age groups:</t>
    </r>
  </si>
  <si>
    <t>Population as of Dec. 31 (persons)</t>
  </si>
  <si>
    <t>up to 19</t>
  </si>
  <si>
    <t>Rozvody podľa príčiny rozvratu manželstva (osoby)</t>
  </si>
  <si>
    <t>Divorces by cause of the breakdown of marriage (persons)</t>
  </si>
  <si>
    <t>Stredná dĺžka života podľa 5-ročných vekových skupín (roky)</t>
  </si>
  <si>
    <t>Life expectancy by 5-year age groups (years)</t>
  </si>
  <si>
    <t>up to 14</t>
  </si>
  <si>
    <t>Priemerný vek ženy (roky)</t>
  </si>
  <si>
    <t>Average age of woman (years)</t>
  </si>
  <si>
    <t>Vek / Age</t>
  </si>
  <si>
    <t>0 - 4</t>
  </si>
  <si>
    <t>5 - 9</t>
  </si>
  <si>
    <t>Zlé zaobchádzanie, trestný čin</t>
  </si>
  <si>
    <t>Rozdielnosť pováh a názorov</t>
  </si>
  <si>
    <t>Zdravotné dôvody</t>
  </si>
  <si>
    <t>Vek /Age</t>
  </si>
  <si>
    <t>Veková skupina / Age group</t>
  </si>
  <si>
    <t>1 - 4</t>
  </si>
  <si>
    <t>Induced abortions</t>
  </si>
  <si>
    <r>
      <t>Stredný stav obyvateľstva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</si>
  <si>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r>
      <t>Mid-year population</t>
    </r>
    <r>
      <rPr>
        <vertAlign val="superscript"/>
        <sz val="9"/>
        <color theme="1"/>
        <rFont val="Tahoma"/>
        <family val="2"/>
        <charset val="238"/>
      </rPr>
      <t xml:space="preserve"> 1)</t>
    </r>
  </si>
  <si>
    <t>1) stredný stav obyvateľstva sa do roku 2010 spracovával bilančnou metódou k 1. 7. referenčného roka, od roku 2011 sa stredný stav</t>
  </si>
  <si>
    <t xml:space="preserve"> Marriages by education of engaged couples </t>
  </si>
  <si>
    <t xml:space="preserve"> Marriages by age of engaged couples (persons)</t>
  </si>
  <si>
    <t xml:space="preserve"> Divorces by education of married couples (persons)</t>
  </si>
  <si>
    <t>1) Until 2010, the mid-year population was processed by means of the demographic balancing method as of 1 July of the reference year. Since 2011,</t>
  </si>
  <si>
    <t xml:space="preserve">   the mid-year population is calculated as the arithmetic mean of the initial (1 Jan.) and final (31 Dec.) stocks of the population in the reference year. </t>
  </si>
  <si>
    <r>
      <t>Priemerný vek zomretých (roky)/</t>
    </r>
    <r>
      <rPr>
        <i/>
        <sz val="9"/>
        <color theme="1"/>
        <rFont val="Tahoma"/>
        <family val="2"/>
        <charset val="238"/>
      </rPr>
      <t>Average age of deaths (years)</t>
    </r>
  </si>
  <si>
    <t>poproduktívny vek (65+)</t>
  </si>
  <si>
    <t>Post-productive (65+)</t>
  </si>
  <si>
    <t>poproduktívny vek  (65+)</t>
  </si>
  <si>
    <t>Post-productive age  (65+)</t>
  </si>
  <si>
    <t>1) počet osôb vo veku 65 rokov a viac pripadajúcich na 100 osôb vo veku 0 - 14 rokov</t>
  </si>
  <si>
    <t>85+</t>
  </si>
  <si>
    <t>65+</t>
  </si>
  <si>
    <t>80+</t>
  </si>
  <si>
    <t>50+</t>
  </si>
  <si>
    <t>Average age of mother of live birth children</t>
  </si>
  <si>
    <r>
      <t>Average age of mother at 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live birth children</t>
    </r>
  </si>
  <si>
    <t xml:space="preserve">    obyvateľstva počíta ako aritmetický priemer počiatočného (1. 1.) a koncového (31. 12.) stavu obyvateľstva v referenčnom roku.</t>
  </si>
  <si>
    <t>ženy 15-49</t>
  </si>
  <si>
    <t>v%</t>
  </si>
  <si>
    <r>
      <t xml:space="preserve">Zomretí na 1 000 osôb / </t>
    </r>
    <r>
      <rPr>
        <i/>
        <sz val="9"/>
        <color theme="1"/>
        <rFont val="Tahoma"/>
        <family val="2"/>
        <charset val="238"/>
      </rPr>
      <t>Deaths per 1 000 persons</t>
    </r>
  </si>
  <si>
    <t>Structure population by marital status (per cent)</t>
  </si>
  <si>
    <t>Mean age (years)</t>
  </si>
  <si>
    <r>
      <t>Index ekonomického zaťaženia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</si>
  <si>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r>
      <t>Economic dependency ratio</t>
    </r>
    <r>
      <rPr>
        <vertAlign val="superscript"/>
        <sz val="9"/>
        <color theme="1"/>
        <rFont val="Tahoma"/>
        <family val="2"/>
        <charset val="238"/>
      </rPr>
      <t xml:space="preserve"> 2)</t>
    </r>
  </si>
  <si>
    <t>Mediánový vek (roky)</t>
  </si>
  <si>
    <t>Median age (years)</t>
  </si>
  <si>
    <t>Divorce with under-age children in per cent</t>
  </si>
  <si>
    <t>2) the number of pre-productive population (aged 0 - 14) and post-productive population (aged 65+) per 100 persons of productive age (aged 15 - 64)</t>
  </si>
  <si>
    <t>2) počet osôb v predproduktívnom veku (0 - 14) a poproduktívnom veku (65+) na 100 osôb v produktívnom veku (15 - 64)</t>
  </si>
  <si>
    <t>60+</t>
  </si>
  <si>
    <t>slobodné</t>
  </si>
  <si>
    <t>vydaté</t>
  </si>
  <si>
    <t>rozvedené</t>
  </si>
  <si>
    <t>nevy-</t>
  </si>
  <si>
    <t>daté</t>
  </si>
  <si>
    <t>married</t>
  </si>
  <si>
    <t>unmarried</t>
  </si>
  <si>
    <t>singles</t>
  </si>
  <si>
    <t>divorced</t>
  </si>
  <si>
    <t>Potratovosť podľa rodinného stavu žien</t>
  </si>
  <si>
    <t>umelé prerušenie tehotenstva</t>
  </si>
  <si>
    <t>Vydaté / Married</t>
  </si>
  <si>
    <t>Nevydaté / Unmarried</t>
  </si>
  <si>
    <t xml:space="preserve">  Slobodné / Singles</t>
  </si>
  <si>
    <t xml:space="preserve">  Rozvedené / Divorced</t>
  </si>
  <si>
    <t>widowed</t>
  </si>
  <si>
    <t>potraty spolu / Total abortions</t>
  </si>
  <si>
    <t>umelé prerušenie tehotenstva / Induced abortions</t>
  </si>
  <si>
    <t>ovdovené</t>
  </si>
  <si>
    <t xml:space="preserve">  Ovdovené / Widowed</t>
  </si>
  <si>
    <t xml:space="preserve">   DEMOGRAFIA</t>
  </si>
  <si>
    <t>Priemerný vek obyv.</t>
  </si>
  <si>
    <t>-</t>
  </si>
  <si>
    <t>74,31</t>
  </si>
  <si>
    <t>73,67</t>
  </si>
  <si>
    <t>69,74</t>
  </si>
  <si>
    <t>64,78</t>
  </si>
  <si>
    <t>59,83</t>
  </si>
  <si>
    <t>54,95</t>
  </si>
  <si>
    <t>50,15</t>
  </si>
  <si>
    <t>45,34</t>
  </si>
  <si>
    <t>40,58</t>
  </si>
  <si>
    <t>35,89</t>
  </si>
  <si>
    <t>31,28</t>
  </si>
  <si>
    <t>26,89</t>
  </si>
  <si>
    <t>22,80</t>
  </si>
  <si>
    <t>19,01</t>
  </si>
  <si>
    <t>15,66</t>
  </si>
  <si>
    <t>12,62</t>
  </si>
  <si>
    <t>9,96</t>
  </si>
  <si>
    <t>7,60</t>
  </si>
  <si>
    <t>5,72</t>
  </si>
  <si>
    <t>80,84</t>
  </si>
  <si>
    <t>80,12</t>
  </si>
  <si>
    <t>76,20</t>
  </si>
  <si>
    <t>71,24</t>
  </si>
  <si>
    <t>66,28</t>
  </si>
  <si>
    <t>61,36</t>
  </si>
  <si>
    <t>56,43</t>
  </si>
  <si>
    <t>51,52</t>
  </si>
  <si>
    <t>46,63</t>
  </si>
  <si>
    <t>41,78</t>
  </si>
  <si>
    <t>37,01</t>
  </si>
  <si>
    <t>32,32</t>
  </si>
  <si>
    <t>27,78</t>
  </si>
  <si>
    <t>23,39</t>
  </si>
  <si>
    <t>19,21</t>
  </si>
  <si>
    <t>15,23</t>
  </si>
  <si>
    <t>11,57</t>
  </si>
  <si>
    <t>8,30</t>
  </si>
  <si>
    <t>5,69</t>
  </si>
  <si>
    <t>Divorces by age of married couples (persons)</t>
  </si>
  <si>
    <t>1) od roku 2019 zmena metodiky zaraďovania potratov - potraty s diagnózami O021 (Zadržaný potrat) a O028 (Iný abnormálny výtvor počatia) boli preradené zo skupiny umelých potratov (druh potratu - iný) do spontánnych potratov</t>
  </si>
  <si>
    <t>1) Since 2019, there is a change in the methodology for classifying abortions - abortions with diagnoses O021 (Missed abortion) and O028 (Other specified abnormal product of conception) have been reclassified from the group of induced abortions (type of abortion - other) to spontaneous abortions.</t>
  </si>
  <si>
    <t>1) Od roku 2019 zmena metodiky zaraďovania potratov - potraty s diagnózami O021 (Zadržaný potrat) a O028 (Iný abnormálny výtvor počatia) boli preradené zo skupiny umelých potratov (druh potratu - iný) do spontánnych potratov.</t>
  </si>
  <si>
    <t xml:space="preserve">     Spolu / Total</t>
  </si>
  <si>
    <t xml:space="preserve">           Spolu / Total</t>
  </si>
  <si>
    <t>Muži / Men</t>
  </si>
  <si>
    <t>Ženy / Women</t>
  </si>
  <si>
    <t xml:space="preserve">  Ženy / Women</t>
  </si>
  <si>
    <t xml:space="preserve">           Ženy / Women</t>
  </si>
  <si>
    <t xml:space="preserve">   Ženy / Women</t>
  </si>
  <si>
    <t xml:space="preserve">Marriages per 1 000 women, resp. men </t>
  </si>
  <si>
    <t xml:space="preserve">Divorces per 1 000 women, resp. men </t>
  </si>
  <si>
    <t xml:space="preserve">Live-births per 1 000 women at the age of </t>
  </si>
  <si>
    <t>Abortions per 1 000 women at the age 15 - 49</t>
  </si>
  <si>
    <t>Abortion by marital status of women</t>
  </si>
  <si>
    <t>Share of women in fertile age (15 - 49) in per cent</t>
  </si>
  <si>
    <t>Share of women in per cent in age group</t>
  </si>
  <si>
    <t>Number birth men per 1 000 birth women</t>
  </si>
  <si>
    <t>Share of women per 1 000 men</t>
  </si>
  <si>
    <t>Share of women in per cent</t>
  </si>
  <si>
    <t>Priemerná žena / Average woman</t>
  </si>
  <si>
    <t xml:space="preserve">Priemerný muž / Average man </t>
  </si>
  <si>
    <t>ŽIVOT  A  RODINA</t>
  </si>
  <si>
    <t>LIFE  AND  FAMILY</t>
  </si>
  <si>
    <t>Priemerný vek žien (roky)</t>
  </si>
  <si>
    <t>Mean age of men (years)</t>
  </si>
  <si>
    <t xml:space="preserve">zomretých </t>
  </si>
  <si>
    <t>pri sobáši</t>
  </si>
  <si>
    <t>at marriage</t>
  </si>
  <si>
    <t>pri sobáši vzájomne slobodných</t>
  </si>
  <si>
    <t>at marriage of both single</t>
  </si>
  <si>
    <t>pri rozvode</t>
  </si>
  <si>
    <t>at divorce</t>
  </si>
  <si>
    <t>PRÁCA  A  MZDY</t>
  </si>
  <si>
    <t>WORK  AND  WAGES</t>
  </si>
  <si>
    <t>Miera nezamestnanosti podľa VZPS v %</t>
  </si>
  <si>
    <t>Unemployment rate, by LFS in %</t>
  </si>
  <si>
    <t>Priemerná hrubá nominálna mesačná mzda v Eur</t>
  </si>
  <si>
    <t>Average gross nominal monthly wage in EUR</t>
  </si>
  <si>
    <t>VEREJNÝ  ŽIVOT  A  ROZHODOVANIE</t>
  </si>
  <si>
    <t>PUBLIC  LIFE  AND  DECISION  MAKING</t>
  </si>
  <si>
    <t>Politická participácia na národnej úrovni (NR SR) v %</t>
  </si>
  <si>
    <t>Political participation in national level (The National Council of SR) in %</t>
  </si>
  <si>
    <t>Politická participácia na európskej úrovni (Európsky parlament) v %</t>
  </si>
  <si>
    <t>Political participation in european level (The European Parliament) in %</t>
  </si>
  <si>
    <t>Ministerky národnej vlády v %</t>
  </si>
  <si>
    <t>Government Ministers-men in %</t>
  </si>
  <si>
    <t>Primátorky a starostky miest a obcí v %</t>
  </si>
  <si>
    <t>Mayors of towns and municipalities in %</t>
  </si>
  <si>
    <t>CHUDOBA  A  STAROBA</t>
  </si>
  <si>
    <t>POVERTY  AND  OLD  AGE</t>
  </si>
  <si>
    <t>of which: 65 years old and over</t>
  </si>
  <si>
    <t>Priemerný mesačný starobný sólo dôchodok v Eur</t>
  </si>
  <si>
    <t>Average monthly old-age pension solo in EUR</t>
  </si>
  <si>
    <t>Priemerný mesačný invalidný dôchodok v Eur</t>
  </si>
  <si>
    <t>Average monthly invalidity pension in EUR</t>
  </si>
  <si>
    <t>Miera zamestnanosti (15 - 64 rokov) podľa VZPS v %</t>
  </si>
  <si>
    <t>Employment rate 15 - 64 years, by LFS in %</t>
  </si>
  <si>
    <t>At risk of poverty rate after all social transfers in %</t>
  </si>
  <si>
    <t>z toho 65 a viac ročné</t>
  </si>
  <si>
    <t>Miera rizika chudoby po všetkých sociálnych transferoch v %</t>
  </si>
  <si>
    <t>ŽENY  A  MUŽI  V  SR  2022</t>
  </si>
  <si>
    <t>WOMEN  AND  MEN  IN  SLOVAKIA  2022</t>
  </si>
  <si>
    <r>
      <t xml:space="preserve">Zomretí podľa veku (osoby) / </t>
    </r>
    <r>
      <rPr>
        <b/>
        <i/>
        <sz val="9"/>
        <color rgb="FFFF0000"/>
        <rFont val="Tahoma"/>
        <family val="2"/>
        <charset val="238"/>
      </rPr>
      <t>Deaths by age (persons)</t>
    </r>
  </si>
  <si>
    <r>
      <t xml:space="preserve">Potraty podľa druhu spolu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</si>
  <si>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Total abortions by type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</si>
  <si>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Rodinný stav / </t>
    </r>
    <r>
      <rPr>
        <b/>
        <i/>
        <sz val="12"/>
        <color rgb="FFD09E00"/>
        <rFont val="Tahoma"/>
        <family val="2"/>
        <charset val="238"/>
      </rPr>
      <t>Marital status</t>
    </r>
  </si>
  <si>
    <r>
      <t xml:space="preserve">v tom / </t>
    </r>
    <r>
      <rPr>
        <b/>
        <i/>
        <sz val="8"/>
        <color rgb="FF602C26"/>
        <rFont val="Tahoma"/>
        <family val="2"/>
        <charset val="238"/>
      </rPr>
      <t>of which</t>
    </r>
  </si>
  <si>
    <r>
      <t xml:space="preserve">Total abortions in year 2021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</si>
  <si>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r>
      <t xml:space="preserve">Potraty spolu v roku 2021 </t>
    </r>
    <r>
      <rPr>
        <b/>
        <vertAlign val="superscript"/>
        <sz val="9"/>
        <color rgb="FFFF0000"/>
        <rFont val="Tahoma"/>
        <family val="2"/>
        <charset val="238"/>
      </rPr>
      <t>1)</t>
    </r>
  </si>
  <si>
    <t>nezistené</t>
  </si>
  <si>
    <t>.</t>
  </si>
  <si>
    <t>Not identified</t>
  </si>
  <si>
    <t>Celkový prírastok (- úbytok)</t>
  </si>
  <si>
    <t xml:space="preserve"> Year 2021</t>
  </si>
  <si>
    <t xml:space="preserve"> Rok 2011</t>
  </si>
  <si>
    <t xml:space="preserve"> Year 2011</t>
  </si>
  <si>
    <t>71,16</t>
  </si>
  <si>
    <t>70,48</t>
  </si>
  <si>
    <t>66,54</t>
  </si>
  <si>
    <t>61,59</t>
  </si>
  <si>
    <t>56,63</t>
  </si>
  <si>
    <t>51,75</t>
  </si>
  <si>
    <t>46,93</t>
  </si>
  <si>
    <t>42,16</t>
  </si>
  <si>
    <t>37,44</t>
  </si>
  <si>
    <t>32,76</t>
  </si>
  <si>
    <t>28,24</t>
  </si>
  <si>
    <t>23,95</t>
  </si>
  <si>
    <t>19,94</t>
  </si>
  <si>
    <t>16,33</t>
  </si>
  <si>
    <t>13,17</t>
  </si>
  <si>
    <t>10,38</t>
  </si>
  <si>
    <t>7,94</t>
  </si>
  <si>
    <t>5,89</t>
  </si>
  <si>
    <t>4,20</t>
  </si>
  <si>
    <t>78,13</t>
  </si>
  <si>
    <t>77,40</t>
  </si>
  <si>
    <t>73,44</t>
  </si>
  <si>
    <t>68,48</t>
  </si>
  <si>
    <t>63,52</t>
  </si>
  <si>
    <t>58,58</t>
  </si>
  <si>
    <t>53,66</t>
  </si>
  <si>
    <t>48,75</t>
  </si>
  <si>
    <t>43,87</t>
  </si>
  <si>
    <t>39,05</t>
  </si>
  <si>
    <t>34,30</t>
  </si>
  <si>
    <t>29,65</t>
  </si>
  <si>
    <t>25,19</t>
  </si>
  <si>
    <t>20,95</t>
  </si>
  <si>
    <t>16,97</t>
  </si>
  <si>
    <t>13,26</t>
  </si>
  <si>
    <t>9,94</t>
  </si>
  <si>
    <t>7,14</t>
  </si>
  <si>
    <t>4,88</t>
  </si>
  <si>
    <t>Graf 1</t>
  </si>
  <si>
    <t>Zdrojové údaje 1</t>
  </si>
  <si>
    <t>Graf 2</t>
  </si>
  <si>
    <t>Zdrojové údaje 2</t>
  </si>
  <si>
    <t>Rok 2011</t>
  </si>
  <si>
    <t>Rok 2021</t>
  </si>
  <si>
    <t>Graf 3</t>
  </si>
  <si>
    <t>Zdrojové údaje 3</t>
  </si>
  <si>
    <t>Graf 4</t>
  </si>
  <si>
    <t>Zdrojové údaje 4</t>
  </si>
  <si>
    <t>Graf 5</t>
  </si>
  <si>
    <t>Zdrojové údaje 5</t>
  </si>
  <si>
    <t>Graf 6</t>
  </si>
  <si>
    <t>Zdrojové údaje 6</t>
  </si>
  <si>
    <t>Graf 7</t>
  </si>
  <si>
    <t>Zdrojové údaje 7</t>
  </si>
  <si>
    <t>Graf 8</t>
  </si>
  <si>
    <t>Zdrojové údaje 8</t>
  </si>
  <si>
    <t>Graf 9</t>
  </si>
  <si>
    <t>Zdrojové údaje 9</t>
  </si>
  <si>
    <t>Potraty / Abortions</t>
  </si>
  <si>
    <t>Stredná dĺžka života / Life expectancy  at birth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</si>
</sst>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S_k_-;\-* #,##0.00\ _S_k_-;_-* &quot;-&quot;??\ _S_k_-;_-@_-"/>
    <numFmt numFmtId="165" formatCode="#,##0_ ;\-#,##0\ "/>
    <numFmt numFmtId="166" formatCode="0.0"/>
    <numFmt numFmtId="167" formatCode="#,##0.0"/>
    <numFmt numFmtId="168" formatCode="_-* #,##0\ _S_k_-;\-* #,##0\ _S_k_-;_-* &quot;-&quot;??\ _S_k_-;_-@_-"/>
    <numFmt numFmtId="169" formatCode="#,##0.00_ ;\-#,##0.00\ "/>
  </numFmts>
  <fonts count="105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sz val="10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sz val="11"/>
      <color rgb="FF0070C0"/>
      <name val="Calibri"/>
      <family val="2"/>
      <charset val="238"/>
      <scheme val="minor"/>
    </font>
    <font>
      <sz val="10"/>
      <color rgb="FF000054"/>
      <name val="Tahoma"/>
      <family val="2"/>
      <charset val="238"/>
    </font>
    <font>
      <sz val="8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000054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9"/>
      <color rgb="FF000054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b/>
      <sz val="11"/>
      <color indexed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Calibri"/>
      <family val="2"/>
      <charset val="238"/>
      <scheme val="minor"/>
    </font>
    <font>
      <sz val="9"/>
      <color rgb="FF000054"/>
      <name val="Tahoma"/>
      <family val="2"/>
      <charset val="238"/>
    </font>
    <font>
      <sz val="9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54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9"/>
      <color rgb="FF0070C0"/>
      <name val="Tahoma"/>
      <family val="2"/>
      <charset val="238"/>
    </font>
    <font>
      <b/>
      <sz val="9"/>
      <color rgb="FFFF9900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8"/>
      <color theme="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11"/>
      <color rgb="FF00B050"/>
      <name val="Tahom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sz val="1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rgb="FFFF0000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14"/>
      <color theme="0"/>
      <name val="Century Gothic"/>
      <family val="2"/>
      <charset val="238"/>
    </font>
    <font>
      <sz val="8"/>
      <color rgb="FF000054"/>
      <name val="Tahoma"/>
      <family val="2"/>
      <charset val="238"/>
    </font>
    <font>
      <sz val="8"/>
      <name val="Tahoma"/>
      <family val="2"/>
      <charset val="238"/>
    </font>
    <font>
      <sz val="9"/>
      <name val="Tahoma"/>
      <family val="2"/>
      <charset val="238"/>
    </font>
    <font>
      <b/>
      <sz val="14"/>
      <color rgb="FF0070C0"/>
      <name val="Century Gothic"/>
      <family val="2"/>
      <charset val="238"/>
    </font>
    <font>
      <sz val="9"/>
      <color rgb="FFFF9900"/>
      <name val="Tahoma"/>
      <family val="2"/>
      <charset val="238"/>
    </font>
    <font>
      <sz val="10"/>
      <color rgb="FF639729"/>
      <name val="Tahoma"/>
      <family val="2"/>
      <charset val="238"/>
    </font>
    <font>
      <sz val="8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7"/>
      <name val="Tahoma"/>
      <family val="2"/>
      <charset val="238"/>
    </font>
    <font>
      <b/>
      <sz val="14"/>
      <color rgb="FFFF9900"/>
      <name val="Century Gothic"/>
      <family val="2"/>
      <charset val="238"/>
    </font>
    <font>
      <sz val="9"/>
      <color rgb="FF000000"/>
      <name val="Tahoma"/>
      <family val="2"/>
      <charset val="238"/>
    </font>
    <font>
      <b/>
      <sz val="18"/>
      <color theme="0"/>
      <name val="Century Gothic"/>
      <family val="2"/>
      <charset val="238"/>
    </font>
    <font>
      <b/>
      <sz val="9"/>
      <color rgb="FF3366CC"/>
      <name val="Tahoma"/>
      <family val="2"/>
      <charset val="238"/>
    </font>
    <font>
      <sz val="10"/>
      <color rgb="FF3366CC"/>
      <name val="Tahoma"/>
      <family val="2"/>
      <charset val="238"/>
    </font>
    <font>
      <b/>
      <sz val="18"/>
      <color theme="3" tint="0.79995117038483843"/>
      <name val="Century Gothic"/>
      <family val="2"/>
      <charset val="238"/>
    </font>
    <font>
      <b/>
      <sz val="20"/>
      <color theme="0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607731"/>
      <name val="Calibri"/>
      <family val="2"/>
      <charset val="238"/>
      <scheme val="minor"/>
    </font>
    <font>
      <b/>
      <sz val="9"/>
      <color rgb="FF607731"/>
      <name val="Tahoma"/>
      <family val="2"/>
      <charset val="238"/>
    </font>
    <font>
      <sz val="10"/>
      <color rgb="FF607731"/>
      <name val="Tahoma"/>
      <family val="2"/>
      <charset val="238"/>
    </font>
    <font>
      <b/>
      <sz val="14"/>
      <color rgb="FFB91403"/>
      <name val="Century Gothic"/>
      <family val="2"/>
      <charset val="238"/>
    </font>
    <font>
      <b/>
      <sz val="14"/>
      <color rgb="FF009A46"/>
      <name val="Century Gothic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14"/>
      <color rgb="FF002060"/>
      <name val="Century Gothic"/>
      <family val="2"/>
      <charset val="238"/>
    </font>
    <font>
      <sz val="11"/>
      <color rgb="FF002060"/>
      <name val="Calibri"/>
      <family val="2"/>
      <charset val="238"/>
      <scheme val="minor"/>
    </font>
    <font>
      <b/>
      <sz val="9"/>
      <color rgb="FFFA6378"/>
      <name val="Tahoma"/>
      <family val="2"/>
      <charset val="238"/>
    </font>
    <font>
      <sz val="10"/>
      <color rgb="FFFA6378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9"/>
      <color rgb="FF7030A0"/>
      <name val="Tahoma"/>
      <family val="2"/>
      <charset val="238"/>
    </font>
    <font>
      <sz val="10"/>
      <color theme="0"/>
      <name val="Arial"/>
      <family val="2"/>
      <charset val="238"/>
    </font>
    <font>
      <b/>
      <sz val="14"/>
      <color theme="8" tint="-0.499984740745262"/>
      <name val="Century Gothic"/>
      <family val="2"/>
      <charset val="238"/>
    </font>
    <font>
      <sz val="11"/>
      <color theme="8" tint="-0.499984740745262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rgb="FFDE0045"/>
      <name val="Tahoma"/>
      <family val="2"/>
      <charset val="238"/>
    </font>
    <font>
      <sz val="11"/>
      <color rgb="FFDE0045"/>
      <name val="Calibri"/>
      <family val="2"/>
      <charset val="238"/>
      <scheme val="minor"/>
    </font>
    <font>
      <b/>
      <sz val="20"/>
      <color rgb="FFC00000"/>
      <name val="Century Gothic"/>
      <family val="2"/>
      <charset val="238"/>
    </font>
    <font>
      <b/>
      <sz val="20"/>
      <color rgb="FF602C26"/>
      <name val="Century Gothic"/>
      <family val="2"/>
      <charset val="238"/>
    </font>
    <font>
      <b/>
      <sz val="12"/>
      <color rgb="FFD09E00"/>
      <name val="Tahoma"/>
      <family val="2"/>
      <charset val="238"/>
    </font>
    <font>
      <sz val="11"/>
      <color rgb="FFD09E00"/>
      <name val="Tahoma"/>
      <family val="2"/>
      <charset val="238"/>
    </font>
    <font>
      <b/>
      <sz val="14"/>
      <color rgb="FF602C26"/>
      <name val="Century Gothic"/>
      <family val="2"/>
      <charset val="238"/>
    </font>
    <font>
      <b/>
      <sz val="9"/>
      <color rgb="FFFF0000"/>
      <name val="Tahoma"/>
      <family val="2"/>
      <charset val="238"/>
    </font>
    <font>
      <b/>
      <i/>
      <sz val="9"/>
      <color rgb="FFFF0000"/>
      <name val="Tahoma"/>
      <family val="2"/>
      <charset val="238"/>
    </font>
    <font>
      <sz val="9"/>
      <color rgb="FFD09E00"/>
      <name val="Tahoma"/>
      <family val="2"/>
      <charset val="238"/>
    </font>
    <font>
      <b/>
      <vertAlign val="superscript"/>
      <sz val="9"/>
      <color rgb="FFFF0000"/>
      <name val="Tahoma"/>
      <family val="2"/>
      <charset val="238"/>
    </font>
    <font>
      <b/>
      <i/>
      <sz val="12"/>
      <color rgb="FFD09E00"/>
      <name val="Tahoma"/>
      <family val="2"/>
      <charset val="238"/>
    </font>
    <font>
      <b/>
      <sz val="10"/>
      <color rgb="FFD09E00"/>
      <name val="Tahoma"/>
      <family val="2"/>
      <charset val="238"/>
    </font>
    <font>
      <b/>
      <i/>
      <sz val="10"/>
      <color rgb="FFD09E00"/>
      <name val="Tahoma"/>
      <family val="2"/>
      <charset val="238"/>
    </font>
    <font>
      <b/>
      <sz val="8"/>
      <color rgb="FF602C26"/>
      <name val="Tahoma"/>
      <family val="2"/>
      <charset val="238"/>
    </font>
    <font>
      <b/>
      <i/>
      <sz val="8"/>
      <color rgb="FF602C26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D09E00"/>
        <bgColor rgb="FFFFEB9C"/>
      </patternFill>
    </fill>
    <fill>
      <patternFill patternType="solid">
        <fgColor rgb="FFD09E00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rgb="FFFF0000"/>
      </top>
      <bottom style="double">
        <color rgb="FF602C26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20" fillId="0" borderId="0"/>
    <xf numFmtId="0" fontId="42" fillId="0" borderId="0"/>
    <xf numFmtId="0" fontId="49" fillId="2" borderId="0" applyNumberFormat="0" applyBorder="0" applyAlignment="0" applyProtection="0"/>
    <xf numFmtId="0" fontId="77" fillId="0" borderId="0"/>
  </cellStyleXfs>
  <cellXfs count="578">
    <xf numFmtId="0" fontId="0" fillId="0" borderId="0" xfId="0"/>
    <xf numFmtId="0" fontId="4" fillId="0" borderId="0" xfId="0" applyFont="1" applyAlignment="1">
      <alignment vertical="top" wrapText="1"/>
    </xf>
    <xf numFmtId="0" fontId="8" fillId="0" borderId="0" xfId="0" applyFont="1" applyAlignment="1"/>
    <xf numFmtId="3" fontId="8" fillId="0" borderId="0" xfId="0" applyNumberFormat="1" applyFont="1" applyAlignment="1"/>
    <xf numFmtId="3" fontId="8" fillId="0" borderId="0" xfId="0" applyNumberFormat="1" applyFont="1" applyAlignment="1">
      <alignment readingOrder="1"/>
    </xf>
    <xf numFmtId="0" fontId="8" fillId="0" borderId="0" xfId="0" applyFont="1"/>
    <xf numFmtId="0" fontId="9" fillId="0" borderId="0" xfId="0" applyFont="1" applyAlignment="1">
      <alignment horizontal="right" wrapText="1" readingOrder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 wrapText="1" readingOrder="1"/>
    </xf>
    <xf numFmtId="3" fontId="8" fillId="0" borderId="0" xfId="0" applyNumberFormat="1" applyFont="1" applyAlignment="1">
      <alignment horizontal="right" wrapText="1" readingOrder="1"/>
    </xf>
    <xf numFmtId="0" fontId="8" fillId="0" borderId="0" xfId="2" applyFont="1"/>
    <xf numFmtId="3" fontId="8" fillId="0" borderId="0" xfId="0" applyNumberFormat="1" applyFont="1" applyAlignment="1">
      <alignment horizontal="right" readingOrder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  <xf numFmtId="165" fontId="8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 readingOrder="1"/>
    </xf>
    <xf numFmtId="0" fontId="0" fillId="0" borderId="0" xfId="0" applyBorder="1"/>
    <xf numFmtId="3" fontId="8" fillId="0" borderId="0" xfId="0" applyNumberFormat="1" applyFont="1" applyBorder="1" applyAlignment="1">
      <alignment horizontal="right"/>
    </xf>
    <xf numFmtId="0" fontId="8" fillId="0" borderId="0" xfId="0" applyFont="1" applyBorder="1" applyAlignment="1"/>
    <xf numFmtId="0" fontId="12" fillId="0" borderId="0" xfId="0" applyFont="1" applyBorder="1" applyAlignment="1">
      <alignment wrapText="1"/>
    </xf>
    <xf numFmtId="3" fontId="8" fillId="0" borderId="0" xfId="1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2" fontId="0" fillId="0" borderId="0" xfId="0" applyNumberFormat="1"/>
    <xf numFmtId="0" fontId="15" fillId="0" borderId="0" xfId="0" applyFont="1" applyAlignment="1">
      <alignment horizontal="left" wrapText="1" readingOrder="1"/>
    </xf>
    <xf numFmtId="0" fontId="11" fillId="0" borderId="0" xfId="0" applyFont="1" applyAlignment="1">
      <alignment horizontal="left" wrapText="1" readingOrder="1"/>
    </xf>
    <xf numFmtId="0" fontId="11" fillId="0" borderId="0" xfId="0" applyFont="1" applyAlignment="1">
      <alignment horizontal="right" wrapText="1" readingOrder="1"/>
    </xf>
    <xf numFmtId="0" fontId="13" fillId="0" borderId="0" xfId="0" applyFont="1"/>
    <xf numFmtId="0" fontId="11" fillId="0" borderId="0" xfId="0" applyFont="1" applyAlignment="1">
      <alignment wrapText="1"/>
    </xf>
    <xf numFmtId="3" fontId="14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 wrapText="1"/>
    </xf>
    <xf numFmtId="3" fontId="14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Fill="1"/>
    <xf numFmtId="0" fontId="12" fillId="0" borderId="0" xfId="0" applyFont="1" applyAlignment="1">
      <alignment horizontal="right"/>
    </xf>
    <xf numFmtId="1" fontId="16" fillId="0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>
      <alignment horizontal="center"/>
    </xf>
    <xf numFmtId="0" fontId="0" fillId="0" borderId="0" xfId="0" applyFill="1" applyBorder="1"/>
    <xf numFmtId="3" fontId="15" fillId="0" borderId="0" xfId="0" applyNumberFormat="1" applyFont="1" applyAlignment="1">
      <alignment readingOrder="1"/>
    </xf>
    <xf numFmtId="0" fontId="18" fillId="0" borderId="0" xfId="0" applyFont="1" applyAlignment="1">
      <alignment wrapText="1" readingOrder="1"/>
    </xf>
    <xf numFmtId="3" fontId="15" fillId="0" borderId="0" xfId="0" applyNumberFormat="1" applyFont="1" applyAlignment="1">
      <alignment wrapText="1" readingOrder="1"/>
    </xf>
    <xf numFmtId="0" fontId="3" fillId="0" borderId="0" xfId="0" applyFont="1" applyAlignment="1">
      <alignment vertical="center"/>
    </xf>
    <xf numFmtId="3" fontId="15" fillId="0" borderId="0" xfId="0" applyNumberFormat="1" applyFont="1" applyAlignment="1">
      <alignment vertical="center" wrapText="1" readingOrder="1"/>
    </xf>
    <xf numFmtId="0" fontId="19" fillId="0" borderId="0" xfId="0" applyFont="1" applyAlignment="1">
      <alignment vertical="center" wrapText="1" readingOrder="1"/>
    </xf>
    <xf numFmtId="0" fontId="3" fillId="0" borderId="0" xfId="0" applyFont="1" applyAlignment="1"/>
    <xf numFmtId="3" fontId="0" fillId="0" borderId="0" xfId="0" applyNumberFormat="1" applyFill="1"/>
    <xf numFmtId="2" fontId="15" fillId="0" borderId="0" xfId="0" applyNumberFormat="1" applyFont="1" applyAlignment="1">
      <alignment wrapText="1" readingOrder="1"/>
    </xf>
    <xf numFmtId="3" fontId="0" fillId="0" borderId="0" xfId="0" applyNumberFormat="1" applyAlignment="1"/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 vertical="center" textRotation="90" wrapText="1"/>
    </xf>
    <xf numFmtId="0" fontId="8" fillId="0" borderId="0" xfId="0" applyFont="1" applyFill="1"/>
    <xf numFmtId="0" fontId="7" fillId="0" borderId="0" xfId="0" applyFont="1" applyAlignment="1">
      <alignment horizontal="left" vertical="center"/>
    </xf>
    <xf numFmtId="0" fontId="1" fillId="0" borderId="0" xfId="0" applyFont="1"/>
    <xf numFmtId="0" fontId="12" fillId="0" borderId="0" xfId="0" applyFont="1"/>
    <xf numFmtId="3" fontId="21" fillId="0" borderId="0" xfId="3" applyNumberFormat="1" applyFont="1" applyFill="1" applyBorder="1"/>
    <xf numFmtId="0" fontId="13" fillId="0" borderId="0" xfId="0" applyFont="1" applyFill="1"/>
    <xf numFmtId="0" fontId="15" fillId="0" borderId="0" xfId="0" applyFont="1" applyFill="1" applyAlignment="1">
      <alignment horizontal="left" wrapText="1" readingOrder="1"/>
    </xf>
    <xf numFmtId="0" fontId="23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 wrapText="1" readingOrder="1"/>
    </xf>
    <xf numFmtId="3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3" fontId="8" fillId="0" borderId="0" xfId="0" applyNumberFormat="1" applyFont="1" applyFill="1" applyAlignment="1"/>
    <xf numFmtId="3" fontId="8" fillId="0" borderId="0" xfId="0" applyNumberFormat="1" applyFont="1" applyFill="1" applyAlignment="1">
      <alignment readingOrder="1"/>
    </xf>
    <xf numFmtId="3" fontId="8" fillId="0" borderId="0" xfId="0" applyNumberFormat="1" applyFont="1" applyFill="1" applyAlignment="1">
      <alignment horizontal="right" wrapText="1" readingOrder="1"/>
    </xf>
    <xf numFmtId="3" fontId="8" fillId="0" borderId="0" xfId="0" applyNumberFormat="1" applyFont="1" applyFill="1" applyAlignment="1">
      <alignment horizontal="right" readingOrder="1"/>
    </xf>
    <xf numFmtId="166" fontId="17" fillId="0" borderId="0" xfId="0" applyNumberFormat="1" applyFont="1" applyFill="1" applyBorder="1" applyAlignment="1">
      <alignment horizontal="center"/>
    </xf>
    <xf numFmtId="0" fontId="23" fillId="0" borderId="0" xfId="3" applyFont="1" applyFill="1" applyBorder="1"/>
    <xf numFmtId="0" fontId="8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66" fontId="0" fillId="0" borderId="0" xfId="0" applyNumberFormat="1" applyFill="1" applyBorder="1"/>
    <xf numFmtId="0" fontId="8" fillId="0" borderId="0" xfId="2" applyFont="1" applyFill="1" applyBorder="1"/>
    <xf numFmtId="3" fontId="14" fillId="0" borderId="0" xfId="0" applyNumberFormat="1" applyFont="1" applyFill="1" applyBorder="1" applyAlignment="1">
      <alignment horizontal="right" wrapText="1"/>
    </xf>
    <xf numFmtId="49" fontId="21" fillId="0" borderId="0" xfId="3" applyNumberFormat="1" applyFont="1" applyFill="1" applyBorder="1" applyAlignment="1">
      <alignment horizontal="center"/>
    </xf>
    <xf numFmtId="0" fontId="21" fillId="0" borderId="0" xfId="3" applyFont="1" applyFill="1" applyBorder="1"/>
    <xf numFmtId="49" fontId="23" fillId="0" borderId="0" xfId="3" applyNumberFormat="1" applyFont="1" applyFill="1" applyBorder="1" applyAlignment="1">
      <alignment horizontal="center" vertical="top"/>
    </xf>
    <xf numFmtId="3" fontId="23" fillId="0" borderId="0" xfId="3" applyNumberFormat="1" applyFont="1" applyFill="1" applyBorder="1" applyAlignment="1">
      <alignment vertical="top"/>
    </xf>
    <xf numFmtId="3" fontId="23" fillId="0" borderId="0" xfId="3" applyNumberFormat="1" applyFont="1" applyFill="1" applyBorder="1" applyAlignment="1">
      <alignment horizontal="right" vertical="top"/>
    </xf>
    <xf numFmtId="0" fontId="24" fillId="0" borderId="0" xfId="0" applyFont="1" applyBorder="1"/>
    <xf numFmtId="0" fontId="12" fillId="0" borderId="0" xfId="0" applyFont="1" applyAlignment="1">
      <alignment horizontal="center"/>
    </xf>
    <xf numFmtId="3" fontId="26" fillId="0" borderId="0" xfId="0" applyNumberFormat="1" applyFont="1"/>
    <xf numFmtId="0" fontId="26" fillId="0" borderId="0" xfId="0" applyFont="1" applyAlignment="1"/>
    <xf numFmtId="0" fontId="27" fillId="0" borderId="0" xfId="0" applyFont="1"/>
    <xf numFmtId="0" fontId="26" fillId="0" borderId="0" xfId="0" applyFont="1"/>
    <xf numFmtId="165" fontId="26" fillId="0" borderId="0" xfId="1" applyNumberFormat="1" applyFont="1" applyAlignment="1">
      <alignment horizontal="right" readingOrder="1"/>
    </xf>
    <xf numFmtId="3" fontId="26" fillId="0" borderId="0" xfId="0" applyNumberFormat="1" applyFont="1" applyAlignment="1">
      <alignment horizontal="right" wrapText="1"/>
    </xf>
    <xf numFmtId="4" fontId="26" fillId="0" borderId="0" xfId="0" applyNumberFormat="1" applyFont="1" applyAlignment="1"/>
    <xf numFmtId="0" fontId="26" fillId="0" borderId="0" xfId="0" applyFont="1" applyAlignment="1">
      <alignment horizontal="left" indent="2"/>
    </xf>
    <xf numFmtId="0" fontId="26" fillId="0" borderId="0" xfId="2" applyFont="1"/>
    <xf numFmtId="4" fontId="26" fillId="0" borderId="0" xfId="0" applyNumberFormat="1" applyFont="1"/>
    <xf numFmtId="0" fontId="28" fillId="0" borderId="0" xfId="0" applyFont="1" applyAlignment="1">
      <alignment vertical="top" wrapText="1"/>
    </xf>
    <xf numFmtId="0" fontId="29" fillId="0" borderId="0" xfId="0" applyFont="1" applyAlignment="1">
      <alignment horizontal="center" wrapText="1" readingOrder="1"/>
    </xf>
    <xf numFmtId="0" fontId="27" fillId="0" borderId="0" xfId="0" applyFont="1" applyAlignment="1">
      <alignment horizontal="right"/>
    </xf>
    <xf numFmtId="3" fontId="26" fillId="0" borderId="0" xfId="0" applyNumberFormat="1" applyFont="1" applyAlignment="1">
      <alignment horizontal="right"/>
    </xf>
    <xf numFmtId="3" fontId="26" fillId="0" borderId="0" xfId="1" applyNumberFormat="1" applyFont="1" applyAlignment="1">
      <alignment horizontal="right"/>
    </xf>
    <xf numFmtId="0" fontId="26" fillId="0" borderId="0" xfId="0" applyFont="1" applyAlignment="1">
      <alignment horizontal="left" indent="4"/>
    </xf>
    <xf numFmtId="0" fontId="27" fillId="0" borderId="0" xfId="0" applyFont="1" applyAlignment="1">
      <alignment horizontal="left" indent="2"/>
    </xf>
    <xf numFmtId="165" fontId="26" fillId="0" borderId="0" xfId="1" applyNumberFormat="1" applyFont="1" applyAlignment="1">
      <alignment horizontal="right"/>
    </xf>
    <xf numFmtId="165" fontId="26" fillId="0" borderId="0" xfId="1" applyNumberFormat="1" applyFont="1" applyBorder="1" applyAlignment="1">
      <alignment horizontal="right"/>
    </xf>
    <xf numFmtId="0" fontId="25" fillId="0" borderId="0" xfId="0" applyFont="1" applyAlignment="1">
      <alignment horizontal="left" wrapText="1" readingOrder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center" wrapText="1" readingOrder="1"/>
    </xf>
    <xf numFmtId="0" fontId="25" fillId="0" borderId="0" xfId="0" applyFont="1" applyAlignment="1">
      <alignment horizontal="right" wrapText="1" readingOrder="1"/>
    </xf>
    <xf numFmtId="0" fontId="26" fillId="0" borderId="0" xfId="0" applyFont="1" applyAlignment="1">
      <alignment horizontal="center"/>
    </xf>
    <xf numFmtId="165" fontId="26" fillId="0" borderId="0" xfId="1" applyNumberFormat="1" applyFont="1" applyBorder="1" applyAlignment="1">
      <alignment horizontal="right" readingOrder="1"/>
    </xf>
    <xf numFmtId="0" fontId="26" fillId="0" borderId="0" xfId="0" applyFont="1" applyBorder="1"/>
    <xf numFmtId="3" fontId="26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wrapText="1"/>
    </xf>
    <xf numFmtId="0" fontId="0" fillId="0" borderId="0" xfId="0" applyFont="1"/>
    <xf numFmtId="3" fontId="1" fillId="0" borderId="0" xfId="0" applyNumberFormat="1" applyFont="1" applyAlignment="1"/>
    <xf numFmtId="0" fontId="26" fillId="0" borderId="0" xfId="0" applyFont="1" applyAlignment="1">
      <alignment vertical="center" wrapText="1"/>
    </xf>
    <xf numFmtId="3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 readingOrder="1"/>
    </xf>
    <xf numFmtId="3" fontId="26" fillId="0" borderId="0" xfId="0" applyNumberFormat="1" applyFont="1" applyAlignment="1">
      <alignment horizontal="right" vertical="center" wrapText="1" readingOrder="1"/>
    </xf>
    <xf numFmtId="165" fontId="26" fillId="0" borderId="0" xfId="1" applyNumberFormat="1" applyFont="1" applyAlignment="1">
      <alignment horizontal="right" vertical="center" readingOrder="1"/>
    </xf>
    <xf numFmtId="3" fontId="26" fillId="0" borderId="0" xfId="0" applyNumberFormat="1" applyFont="1" applyAlignment="1">
      <alignment vertical="center" readingOrder="1"/>
    </xf>
    <xf numFmtId="3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vertical="center"/>
    </xf>
    <xf numFmtId="4" fontId="26" fillId="0" borderId="0" xfId="0" applyNumberFormat="1" applyFont="1" applyAlignment="1">
      <alignment horizontal="right" vertical="center" wrapText="1" readingOrder="1"/>
    </xf>
    <xf numFmtId="4" fontId="26" fillId="0" borderId="0" xfId="0" applyNumberFormat="1" applyFont="1" applyAlignment="1">
      <alignment horizontal="right" vertical="center" readingOrder="1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left" vertical="center"/>
    </xf>
    <xf numFmtId="2" fontId="26" fillId="0" borderId="0" xfId="0" applyNumberFormat="1" applyFont="1" applyAlignment="1">
      <alignment vertical="center" readingOrder="1"/>
    </xf>
    <xf numFmtId="166" fontId="26" fillId="0" borderId="0" xfId="0" applyNumberFormat="1" applyFont="1" applyAlignment="1">
      <alignment vertical="center"/>
    </xf>
    <xf numFmtId="0" fontId="26" fillId="0" borderId="0" xfId="2" applyFont="1" applyFill="1" applyAlignment="1">
      <alignment vertical="center"/>
    </xf>
    <xf numFmtId="0" fontId="26" fillId="0" borderId="0" xfId="2" applyFont="1" applyFill="1" applyAlignment="1">
      <alignment horizontal="left" vertical="center"/>
    </xf>
    <xf numFmtId="2" fontId="26" fillId="0" borderId="0" xfId="0" applyNumberFormat="1" applyFont="1" applyAlignment="1">
      <alignment horizontal="right" vertical="center" readingOrder="1"/>
    </xf>
    <xf numFmtId="0" fontId="26" fillId="0" borderId="0" xfId="0" applyFont="1" applyAlignment="1">
      <alignment horizontal="left" vertical="center" wrapText="1" indent="2" readingOrder="1"/>
    </xf>
    <xf numFmtId="0" fontId="26" fillId="0" borderId="0" xfId="0" applyFont="1" applyAlignment="1">
      <alignment horizontal="left" vertical="center" indent="2"/>
    </xf>
    <xf numFmtId="0" fontId="1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readingOrder="1"/>
    </xf>
    <xf numFmtId="3" fontId="8" fillId="0" borderId="0" xfId="0" applyNumberFormat="1" applyFont="1" applyBorder="1" applyAlignment="1">
      <alignment horizontal="right" wrapText="1" readingOrder="1"/>
    </xf>
    <xf numFmtId="3" fontId="26" fillId="0" borderId="0" xfId="0" applyNumberFormat="1" applyFont="1" applyAlignment="1">
      <alignment horizontal="right" vertical="center" readingOrder="1"/>
    </xf>
    <xf numFmtId="3" fontId="26" fillId="0" borderId="0" xfId="1" applyNumberFormat="1" applyFont="1" applyAlignment="1">
      <alignment horizontal="right" vertical="center" readingOrder="1"/>
    </xf>
    <xf numFmtId="3" fontId="26" fillId="0" borderId="0" xfId="1" applyNumberFormat="1" applyFont="1" applyBorder="1" applyAlignment="1">
      <alignment horizontal="right" vertical="center" readingOrder="1"/>
    </xf>
    <xf numFmtId="3" fontId="26" fillId="0" borderId="0" xfId="0" applyNumberFormat="1" applyFont="1" applyBorder="1" applyAlignment="1">
      <alignment vertical="center" readingOrder="1"/>
    </xf>
    <xf numFmtId="3" fontId="26" fillId="0" borderId="0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 indent="4"/>
    </xf>
    <xf numFmtId="0" fontId="26" fillId="0" borderId="0" xfId="2" applyFont="1" applyAlignment="1">
      <alignment horizontal="left" vertical="center" indent="2"/>
    </xf>
    <xf numFmtId="0" fontId="0" fillId="0" borderId="0" xfId="0" applyAlignment="1">
      <alignment horizontal="right" vertical="center"/>
    </xf>
    <xf numFmtId="0" fontId="1" fillId="0" borderId="0" xfId="2" applyFont="1"/>
    <xf numFmtId="3" fontId="1" fillId="0" borderId="0" xfId="0" applyNumberFormat="1" applyFont="1"/>
    <xf numFmtId="0" fontId="33" fillId="0" borderId="0" xfId="0" applyFont="1" applyAlignment="1">
      <alignment horizontal="left" indent="2"/>
    </xf>
    <xf numFmtId="3" fontId="26" fillId="0" borderId="0" xfId="0" applyNumberFormat="1" applyFont="1" applyAlignment="1">
      <alignment horizontal="right" vertical="center"/>
    </xf>
    <xf numFmtId="3" fontId="26" fillId="0" borderId="0" xfId="1" applyNumberFormat="1" applyFont="1" applyAlignment="1">
      <alignment horizontal="right" vertical="center"/>
    </xf>
    <xf numFmtId="3" fontId="26" fillId="0" borderId="0" xfId="0" applyNumberFormat="1" applyFont="1" applyBorder="1" applyAlignment="1">
      <alignment horizontal="right" vertical="center" wrapText="1"/>
    </xf>
    <xf numFmtId="3" fontId="31" fillId="0" borderId="0" xfId="0" applyNumberFormat="1" applyFont="1" applyAlignment="1">
      <alignment horizontal="right" vertical="center"/>
    </xf>
    <xf numFmtId="165" fontId="26" fillId="0" borderId="0" xfId="1" applyNumberFormat="1" applyFont="1" applyBorder="1" applyAlignment="1">
      <alignment horizontal="right" vertical="center"/>
    </xf>
    <xf numFmtId="165" fontId="26" fillId="0" borderId="0" xfId="1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wrapText="1" indent="4" readingOrder="1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26" fillId="0" borderId="0" xfId="0" applyNumberFormat="1" applyFont="1" applyAlignment="1">
      <alignment horizontal="left" wrapText="1" indent="4" readingOrder="1"/>
    </xf>
    <xf numFmtId="49" fontId="26" fillId="0" borderId="0" xfId="0" applyNumberFormat="1" applyFont="1" applyAlignment="1">
      <alignment horizontal="left" indent="4"/>
    </xf>
    <xf numFmtId="0" fontId="0" fillId="0" borderId="0" xfId="0" applyAlignment="1">
      <alignment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 readingOrder="1"/>
    </xf>
    <xf numFmtId="0" fontId="31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right" vertical="center" wrapText="1"/>
    </xf>
    <xf numFmtId="2" fontId="12" fillId="0" borderId="0" xfId="0" applyNumberFormat="1" applyFont="1"/>
    <xf numFmtId="0" fontId="35" fillId="0" borderId="0" xfId="0" applyFont="1"/>
    <xf numFmtId="0" fontId="36" fillId="0" borderId="0" xfId="0" applyFont="1"/>
    <xf numFmtId="0" fontId="28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 readingOrder="1"/>
    </xf>
    <xf numFmtId="167" fontId="26" fillId="0" borderId="0" xfId="0" applyNumberFormat="1" applyFont="1" applyAlignment="1">
      <alignment horizontal="right" vertical="center" readingOrder="1"/>
    </xf>
    <xf numFmtId="0" fontId="25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right" readingOrder="1"/>
    </xf>
    <xf numFmtId="3" fontId="26" fillId="0" borderId="0" xfId="0" applyNumberFormat="1" applyFont="1" applyBorder="1" applyAlignment="1">
      <alignment horizontal="right" readingOrder="1"/>
    </xf>
    <xf numFmtId="0" fontId="26" fillId="0" borderId="0" xfId="0" applyFont="1" applyBorder="1" applyAlignment="1">
      <alignment horizontal="right"/>
    </xf>
    <xf numFmtId="3" fontId="26" fillId="0" borderId="0" xfId="0" applyNumberFormat="1" applyFont="1" applyBorder="1" applyAlignment="1">
      <alignment horizontal="right" wrapText="1" readingOrder="1"/>
    </xf>
    <xf numFmtId="49" fontId="26" fillId="0" borderId="0" xfId="0" applyNumberFormat="1" applyFont="1" applyAlignment="1">
      <alignment horizontal="left" vertical="center" indent="4"/>
    </xf>
    <xf numFmtId="0" fontId="26" fillId="0" borderId="0" xfId="2" applyFont="1" applyAlignment="1">
      <alignment horizontal="left" vertical="center" indent="4"/>
    </xf>
    <xf numFmtId="3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3" fontId="26" fillId="0" borderId="0" xfId="0" applyNumberFormat="1" applyFont="1" applyAlignment="1">
      <alignment horizontal="right" vertical="top"/>
    </xf>
    <xf numFmtId="0" fontId="26" fillId="0" borderId="0" xfId="2" applyFont="1" applyAlignment="1">
      <alignment vertical="top"/>
    </xf>
    <xf numFmtId="4" fontId="26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left" vertical="top" indent="2"/>
    </xf>
    <xf numFmtId="0" fontId="26" fillId="0" borderId="0" xfId="2" applyFont="1" applyFill="1" applyAlignment="1">
      <alignment vertical="top"/>
    </xf>
    <xf numFmtId="0" fontId="26" fillId="0" borderId="0" xfId="0" applyFont="1" applyAlignment="1">
      <alignment vertical="top"/>
    </xf>
    <xf numFmtId="0" fontId="38" fillId="0" borderId="0" xfId="0" applyFont="1"/>
    <xf numFmtId="0" fontId="41" fillId="0" borderId="0" xfId="0" applyFont="1" applyFill="1"/>
    <xf numFmtId="0" fontId="4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left" readingOrder="1"/>
    </xf>
    <xf numFmtId="0" fontId="0" fillId="0" borderId="0" xfId="0" applyFont="1" applyAlignment="1">
      <alignment horizontal="left"/>
    </xf>
    <xf numFmtId="3" fontId="0" fillId="0" borderId="0" xfId="0" applyNumberFormat="1" applyFont="1"/>
    <xf numFmtId="3" fontId="26" fillId="0" borderId="0" xfId="1" applyNumberFormat="1" applyFont="1" applyAlignment="1">
      <alignment horizontal="right" wrapText="1"/>
    </xf>
    <xf numFmtId="3" fontId="26" fillId="0" borderId="0" xfId="1" applyNumberFormat="1" applyFont="1" applyBorder="1" applyAlignment="1">
      <alignment horizontal="right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readingOrder="1"/>
    </xf>
    <xf numFmtId="49" fontId="13" fillId="0" borderId="0" xfId="0" applyNumberFormat="1" applyFont="1"/>
    <xf numFmtId="166" fontId="13" fillId="0" borderId="0" xfId="0" applyNumberFormat="1" applyFont="1"/>
    <xf numFmtId="2" fontId="13" fillId="0" borderId="0" xfId="0" applyNumberFormat="1" applyFont="1"/>
    <xf numFmtId="168" fontId="1" fillId="0" borderId="0" xfId="1" applyNumberFormat="1" applyFont="1" applyFill="1" applyAlignment="1"/>
    <xf numFmtId="0" fontId="26" fillId="0" borderId="0" xfId="0" applyFont="1" applyAlignment="1">
      <alignment horizontal="left" vertical="center" indent="16"/>
    </xf>
    <xf numFmtId="0" fontId="26" fillId="0" borderId="0" xfId="0" applyFont="1" applyAlignment="1">
      <alignment horizontal="left" vertical="center" wrapText="1" indent="16"/>
    </xf>
    <xf numFmtId="0" fontId="26" fillId="0" borderId="0" xfId="2" applyFont="1" applyAlignment="1">
      <alignment horizontal="left" vertical="center" indent="16"/>
    </xf>
    <xf numFmtId="0" fontId="26" fillId="0" borderId="0" xfId="2" applyFont="1" applyAlignment="1">
      <alignment horizontal="left" vertical="top" indent="16"/>
    </xf>
    <xf numFmtId="0" fontId="26" fillId="0" borderId="0" xfId="0" applyFont="1" applyAlignment="1">
      <alignment horizontal="left" vertical="center" wrapText="1" indent="18" readingOrder="1"/>
    </xf>
    <xf numFmtId="49" fontId="26" fillId="0" borderId="0" xfId="0" applyNumberFormat="1" applyFont="1" applyAlignment="1">
      <alignment horizontal="left" vertical="center" wrapText="1" indent="18" readingOrder="1"/>
    </xf>
    <xf numFmtId="0" fontId="26" fillId="0" borderId="0" xfId="0" applyFont="1" applyAlignment="1">
      <alignment horizontal="left" vertical="center" indent="18" readingOrder="1"/>
    </xf>
    <xf numFmtId="0" fontId="26" fillId="0" borderId="0" xfId="0" applyFont="1" applyAlignment="1">
      <alignment horizontal="left" vertical="center" wrapText="1" indent="19" readingOrder="1"/>
    </xf>
    <xf numFmtId="49" fontId="26" fillId="0" borderId="0" xfId="0" applyNumberFormat="1" applyFont="1" applyAlignment="1">
      <alignment horizontal="left" vertical="center" wrapText="1" indent="19" readingOrder="1"/>
    </xf>
    <xf numFmtId="0" fontId="26" fillId="0" borderId="0" xfId="2" applyFont="1" applyAlignment="1">
      <alignment horizontal="left" vertical="center" indent="18"/>
    </xf>
    <xf numFmtId="0" fontId="26" fillId="0" borderId="0" xfId="0" applyFont="1" applyAlignment="1">
      <alignment horizontal="left" vertical="center" indent="18"/>
    </xf>
    <xf numFmtId="0" fontId="26" fillId="0" borderId="0" xfId="2" applyFont="1" applyAlignment="1">
      <alignment horizontal="left" vertical="center" indent="19"/>
    </xf>
    <xf numFmtId="0" fontId="26" fillId="0" borderId="0" xfId="0" applyFont="1" applyAlignment="1">
      <alignment horizontal="left" vertical="center" indent="17"/>
    </xf>
    <xf numFmtId="0" fontId="26" fillId="0" borderId="0" xfId="0" applyFont="1" applyAlignment="1">
      <alignment horizontal="left" vertical="center" wrapText="1" indent="17"/>
    </xf>
    <xf numFmtId="0" fontId="5" fillId="0" borderId="0" xfId="4" applyFont="1" applyBorder="1" applyAlignment="1">
      <alignment horizontal="right" vertical="center"/>
    </xf>
    <xf numFmtId="0" fontId="5" fillId="0" borderId="0" xfId="4" applyFont="1" applyBorder="1" applyAlignment="1">
      <alignment horizontal="centerContinuous" vertical="center"/>
    </xf>
    <xf numFmtId="0" fontId="5" fillId="0" borderId="0" xfId="4" applyFont="1" applyBorder="1" applyAlignment="1">
      <alignment vertical="center"/>
    </xf>
    <xf numFmtId="0" fontId="43" fillId="0" borderId="0" xfId="0" applyFont="1" applyFill="1"/>
    <xf numFmtId="0" fontId="43" fillId="0" borderId="0" xfId="0" applyFont="1"/>
    <xf numFmtId="3" fontId="43" fillId="0" borderId="0" xfId="0" applyNumberFormat="1" applyFont="1"/>
    <xf numFmtId="0" fontId="0" fillId="0" borderId="0" xfId="0" applyFill="1" applyAlignment="1">
      <alignment vertical="center"/>
    </xf>
    <xf numFmtId="0" fontId="12" fillId="0" borderId="0" xfId="2" applyFont="1" applyAlignment="1">
      <alignment vertical="center"/>
    </xf>
    <xf numFmtId="0" fontId="27" fillId="0" borderId="0" xfId="0" applyFont="1" applyFill="1"/>
    <xf numFmtId="0" fontId="44" fillId="0" borderId="0" xfId="0" applyFont="1"/>
    <xf numFmtId="0" fontId="46" fillId="0" borderId="0" xfId="0" applyFont="1" applyFill="1"/>
    <xf numFmtId="14" fontId="47" fillId="0" borderId="0" xfId="0" applyNumberFormat="1" applyFont="1" applyFill="1" applyAlignment="1">
      <alignment horizontal="right"/>
    </xf>
    <xf numFmtId="0" fontId="47" fillId="0" borderId="0" xfId="0" applyFont="1" applyFill="1" applyAlignment="1">
      <alignment horizontal="center"/>
    </xf>
    <xf numFmtId="3" fontId="45" fillId="0" borderId="0" xfId="0" applyNumberFormat="1" applyFont="1" applyFill="1"/>
    <xf numFmtId="0" fontId="46" fillId="0" borderId="0" xfId="0" applyFont="1"/>
    <xf numFmtId="14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49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 wrapText="1"/>
    </xf>
    <xf numFmtId="49" fontId="26" fillId="0" borderId="0" xfId="2" applyNumberFormat="1" applyFont="1" applyAlignment="1">
      <alignment vertical="center"/>
    </xf>
    <xf numFmtId="0" fontId="27" fillId="0" borderId="0" xfId="0" applyFont="1" applyAlignment="1">
      <alignment horizontal="right" vertical="top"/>
    </xf>
    <xf numFmtId="3" fontId="0" fillId="0" borderId="0" xfId="0" applyNumberFormat="1" applyFont="1" applyFill="1"/>
    <xf numFmtId="3" fontId="0" fillId="0" borderId="0" xfId="0" applyNumberFormat="1" applyFont="1" applyAlignment="1">
      <alignment horizontal="right" vertical="center" readingOrder="1"/>
    </xf>
    <xf numFmtId="3" fontId="0" fillId="0" borderId="0" xfId="0" applyNumberFormat="1" applyFont="1" applyAlignment="1">
      <alignment horizontal="right" vertical="top"/>
    </xf>
    <xf numFmtId="0" fontId="26" fillId="0" borderId="0" xfId="2" applyFont="1" applyFill="1" applyAlignment="1">
      <alignment horizontal="left" vertical="center" indent="2"/>
    </xf>
    <xf numFmtId="3" fontId="48" fillId="0" borderId="0" xfId="0" applyNumberFormat="1" applyFont="1" applyFill="1" applyAlignment="1">
      <alignment horizontal="right" vertical="center"/>
    </xf>
    <xf numFmtId="165" fontId="48" fillId="0" borderId="0" xfId="1" applyNumberFormat="1" applyFont="1" applyFill="1" applyAlignment="1">
      <alignment horizontal="right" vertical="center" readingOrder="1"/>
    </xf>
    <xf numFmtId="168" fontId="13" fillId="0" borderId="0" xfId="0" applyNumberFormat="1" applyFont="1"/>
    <xf numFmtId="0" fontId="33" fillId="0" borderId="0" xfId="2" applyFont="1" applyAlignment="1">
      <alignment vertical="center"/>
    </xf>
    <xf numFmtId="0" fontId="3" fillId="0" borderId="0" xfId="0" applyFont="1"/>
    <xf numFmtId="0" fontId="52" fillId="0" borderId="0" xfId="0" applyFont="1" applyAlignment="1">
      <alignment vertical="top" wrapText="1"/>
    </xf>
    <xf numFmtId="3" fontId="12" fillId="0" borderId="0" xfId="0" applyNumberFormat="1" applyFont="1" applyAlignment="1">
      <alignment vertical="center"/>
    </xf>
    <xf numFmtId="3" fontId="46" fillId="0" borderId="0" xfId="0" applyNumberFormat="1" applyFont="1"/>
    <xf numFmtId="3" fontId="46" fillId="0" borderId="0" xfId="0" applyNumberFormat="1" applyFont="1" applyAlignment="1"/>
    <xf numFmtId="3" fontId="12" fillId="0" borderId="0" xfId="0" applyNumberFormat="1" applyFont="1" applyAlignment="1"/>
    <xf numFmtId="3" fontId="12" fillId="0" borderId="0" xfId="0" applyNumberFormat="1" applyFont="1" applyAlignment="1">
      <alignment readingOrder="1"/>
    </xf>
    <xf numFmtId="3" fontId="47" fillId="0" borderId="0" xfId="4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readingOrder="1"/>
    </xf>
    <xf numFmtId="3" fontId="45" fillId="0" borderId="0" xfId="0" applyNumberFormat="1" applyFont="1"/>
    <xf numFmtId="0" fontId="53" fillId="0" borderId="0" xfId="0" applyFont="1" applyAlignment="1">
      <alignment vertical="center"/>
    </xf>
    <xf numFmtId="166" fontId="12" fillId="0" borderId="0" xfId="0" applyNumberFormat="1" applyFont="1"/>
    <xf numFmtId="0" fontId="1" fillId="0" borderId="0" xfId="0" applyFont="1" applyAlignment="1">
      <alignment horizontal="left" wrapText="1" readingOrder="1"/>
    </xf>
    <xf numFmtId="0" fontId="56" fillId="0" borderId="0" xfId="0" applyFont="1" applyAlignment="1">
      <alignment vertical="center"/>
    </xf>
    <xf numFmtId="165" fontId="57" fillId="0" borderId="0" xfId="1" applyNumberFormat="1" applyFont="1" applyBorder="1" applyAlignment="1">
      <alignment horizontal="right" readingOrder="1"/>
    </xf>
    <xf numFmtId="0" fontId="51" fillId="0" borderId="0" xfId="5" applyFont="1" applyFill="1" applyAlignment="1">
      <alignment vertical="center" textRotation="90" wrapText="1"/>
    </xf>
    <xf numFmtId="4" fontId="1" fillId="0" borderId="0" xfId="0" applyNumberFormat="1" applyFont="1" applyAlignment="1">
      <alignment horizontal="right" readingOrder="1"/>
    </xf>
    <xf numFmtId="167" fontId="46" fillId="0" borderId="0" xfId="0" applyNumberFormat="1" applyFont="1"/>
    <xf numFmtId="3" fontId="58" fillId="0" borderId="0" xfId="3" applyNumberFormat="1" applyFont="1" applyBorder="1"/>
    <xf numFmtId="3" fontId="26" fillId="0" borderId="0" xfId="0" applyNumberFormat="1" applyFont="1" applyBorder="1" applyAlignment="1">
      <alignment horizontal="right" vertical="center" readingOrder="1"/>
    </xf>
    <xf numFmtId="0" fontId="0" fillId="0" borderId="0" xfId="0" applyAlignment="1">
      <alignment horizontal="right" readingOrder="1"/>
    </xf>
    <xf numFmtId="166" fontId="26" fillId="0" borderId="0" xfId="0" applyNumberFormat="1" applyFont="1" applyAlignment="1">
      <alignment horizontal="right" vertical="center"/>
    </xf>
    <xf numFmtId="3" fontId="26" fillId="0" borderId="0" xfId="0" applyNumberFormat="1" applyFont="1" applyFill="1" applyAlignment="1">
      <alignment vertical="center" readingOrder="1"/>
    </xf>
    <xf numFmtId="4" fontId="26" fillId="0" borderId="0" xfId="0" applyNumberFormat="1" applyFont="1" applyFill="1" applyAlignment="1">
      <alignment vertical="center" readingOrder="1"/>
    </xf>
    <xf numFmtId="2" fontId="26" fillId="0" borderId="0" xfId="0" applyNumberFormat="1" applyFont="1" applyFill="1" applyAlignment="1">
      <alignment vertical="center" readingOrder="1"/>
    </xf>
    <xf numFmtId="4" fontId="26" fillId="0" borderId="0" xfId="0" applyNumberFormat="1" applyFont="1" applyFill="1" applyAlignment="1">
      <alignment vertical="center"/>
    </xf>
    <xf numFmtId="3" fontId="26" fillId="0" borderId="0" xfId="0" applyNumberFormat="1" applyFont="1" applyFill="1" applyAlignment="1">
      <alignment horizontal="right" vertical="center" readingOrder="1"/>
    </xf>
    <xf numFmtId="2" fontId="26" fillId="0" borderId="0" xfId="0" applyNumberFormat="1" applyFont="1" applyFill="1" applyAlignment="1">
      <alignment vertical="center"/>
    </xf>
    <xf numFmtId="167" fontId="26" fillId="0" borderId="0" xfId="0" applyNumberFormat="1" applyFont="1" applyFill="1" applyAlignment="1">
      <alignment vertical="center"/>
    </xf>
    <xf numFmtId="0" fontId="26" fillId="0" borderId="0" xfId="0" applyFont="1" applyAlignment="1">
      <alignment horizontal="left" vertical="center" indent="2"/>
    </xf>
    <xf numFmtId="3" fontId="27" fillId="0" borderId="0" xfId="0" applyNumberFormat="1" applyFont="1" applyAlignment="1">
      <alignment vertical="center"/>
    </xf>
    <xf numFmtId="165" fontId="0" fillId="0" borderId="0" xfId="0" applyNumberFormat="1"/>
    <xf numFmtId="168" fontId="0" fillId="0" borderId="0" xfId="0" applyNumberFormat="1"/>
    <xf numFmtId="169" fontId="26" fillId="0" borderId="0" xfId="1" applyNumberFormat="1" applyFont="1" applyAlignment="1">
      <alignment horizontal="right" vertical="center"/>
    </xf>
    <xf numFmtId="169" fontId="26" fillId="0" borderId="0" xfId="1" applyNumberFormat="1" applyFont="1" applyAlignment="1">
      <alignment horizontal="right" vertical="top"/>
    </xf>
    <xf numFmtId="2" fontId="26" fillId="0" borderId="0" xfId="0" applyNumberFormat="1" applyFont="1" applyAlignment="1"/>
    <xf numFmtId="166" fontId="26" fillId="0" borderId="0" xfId="0" applyNumberFormat="1" applyFont="1" applyAlignment="1"/>
    <xf numFmtId="3" fontId="26" fillId="0" borderId="0" xfId="0" applyNumberFormat="1" applyFont="1" applyAlignment="1"/>
    <xf numFmtId="0" fontId="27" fillId="0" borderId="0" xfId="0" applyFont="1" applyFill="1" applyBorder="1" applyAlignment="1">
      <alignment horizontal="right"/>
    </xf>
    <xf numFmtId="0" fontId="60" fillId="0" borderId="0" xfId="0" applyFont="1" applyFill="1" applyBorder="1" applyAlignment="1">
      <alignment horizontal="right"/>
    </xf>
    <xf numFmtId="3" fontId="61" fillId="0" borderId="0" xfId="0" applyNumberFormat="1" applyFont="1" applyFill="1" applyBorder="1" applyAlignment="1">
      <alignment horizontal="right"/>
    </xf>
    <xf numFmtId="14" fontId="62" fillId="0" borderId="0" xfId="0" applyNumberFormat="1" applyFont="1" applyAlignment="1">
      <alignment horizontal="center" wrapText="1"/>
    </xf>
    <xf numFmtId="167" fontId="14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Alignment="1">
      <alignment horizontal="right"/>
    </xf>
    <xf numFmtId="167" fontId="63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/>
    <xf numFmtId="167" fontId="58" fillId="0" borderId="0" xfId="3" applyNumberFormat="1" applyFont="1" applyFill="1" applyBorder="1"/>
    <xf numFmtId="166" fontId="26" fillId="0" borderId="0" xfId="0" applyNumberFormat="1" applyFont="1"/>
    <xf numFmtId="0" fontId="55" fillId="0" borderId="0" xfId="5" applyFont="1" applyFill="1" applyAlignment="1">
      <alignment vertical="center" textRotation="90"/>
    </xf>
    <xf numFmtId="0" fontId="51" fillId="0" borderId="0" xfId="5" applyFont="1" applyFill="1" applyAlignment="1">
      <alignment horizontal="center" vertical="center" textRotation="90" wrapText="1"/>
    </xf>
    <xf numFmtId="0" fontId="26" fillId="0" borderId="0" xfId="0" applyFont="1" applyFill="1" applyAlignment="1">
      <alignment horizontal="left" vertical="center" wrapText="1" indent="2" readingOrder="1"/>
    </xf>
    <xf numFmtId="0" fontId="26" fillId="0" borderId="0" xfId="0" applyFont="1" applyFill="1" applyAlignment="1">
      <alignment horizontal="left" vertical="center" indent="2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4"/>
    </xf>
    <xf numFmtId="3" fontId="54" fillId="0" borderId="0" xfId="1" applyNumberFormat="1" applyFont="1" applyBorder="1" applyAlignment="1">
      <alignment horizontal="right" vertical="center" readingOrder="1"/>
    </xf>
    <xf numFmtId="3" fontId="26" fillId="0" borderId="0" xfId="0" applyNumberFormat="1" applyFont="1" applyAlignment="1">
      <alignment horizontal="right" vertical="top" readingOrder="1"/>
    </xf>
    <xf numFmtId="0" fontId="26" fillId="0" borderId="0" xfId="0" applyFont="1" applyAlignment="1">
      <alignment horizontal="right"/>
    </xf>
    <xf numFmtId="4" fontId="26" fillId="0" borderId="0" xfId="1" applyNumberFormat="1" applyFont="1" applyAlignment="1">
      <alignment horizontal="right" vertical="center" readingOrder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/>
    <xf numFmtId="2" fontId="8" fillId="0" borderId="0" xfId="0" applyNumberFormat="1" applyFont="1" applyAlignment="1">
      <alignment horizontal="right"/>
    </xf>
    <xf numFmtId="2" fontId="26" fillId="0" borderId="0" xfId="0" applyNumberFormat="1" applyFont="1" applyAlignment="1">
      <alignment horizontal="right" vertical="center"/>
    </xf>
    <xf numFmtId="166" fontId="26" fillId="0" borderId="0" xfId="0" applyNumberFormat="1" applyFont="1" applyFill="1" applyAlignment="1">
      <alignment vertical="center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2" readingOrder="1"/>
    </xf>
    <xf numFmtId="3" fontId="65" fillId="0" borderId="0" xfId="0" applyNumberFormat="1" applyFont="1" applyFill="1" applyAlignment="1">
      <alignment horizontal="right" vertical="center" readingOrder="1"/>
    </xf>
    <xf numFmtId="2" fontId="26" fillId="0" borderId="0" xfId="0" applyNumberFormat="1" applyFont="1" applyAlignment="1">
      <alignment horizontal="right" vertical="top" readingOrder="1"/>
    </xf>
    <xf numFmtId="0" fontId="1" fillId="0" borderId="0" xfId="2" applyFont="1" applyFill="1" applyBorder="1" applyAlignment="1">
      <alignment horizontal="right"/>
    </xf>
    <xf numFmtId="3" fontId="27" fillId="0" borderId="0" xfId="0" applyNumberFormat="1" applyFont="1"/>
    <xf numFmtId="168" fontId="59" fillId="0" borderId="0" xfId="1" applyNumberFormat="1" applyFont="1" applyAlignment="1">
      <alignment horizontal="right"/>
    </xf>
    <xf numFmtId="0" fontId="1" fillId="0" borderId="0" xfId="0" applyFont="1" applyBorder="1" applyAlignment="1">
      <alignment horizontal="right"/>
    </xf>
    <xf numFmtId="165" fontId="1" fillId="0" borderId="0" xfId="1" applyNumberFormat="1" applyFont="1" applyBorder="1" applyAlignment="1">
      <alignment horizontal="right" readingOrder="1"/>
    </xf>
    <xf numFmtId="165" fontId="1" fillId="0" borderId="0" xfId="1" applyNumberFormat="1" applyFont="1" applyBorder="1" applyAlignment="1">
      <alignment horizontal="right"/>
    </xf>
    <xf numFmtId="0" fontId="1" fillId="0" borderId="0" xfId="0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wrapText="1" readingOrder="1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 wrapText="1" readingOrder="1"/>
    </xf>
    <xf numFmtId="3" fontId="1" fillId="0" borderId="0" xfId="0" applyNumberFormat="1" applyFont="1" applyAlignment="1">
      <alignment horizontal="right" readingOrder="1"/>
    </xf>
    <xf numFmtId="0" fontId="67" fillId="0" borderId="0" xfId="2" applyFont="1" applyAlignment="1">
      <alignment vertical="center"/>
    </xf>
    <xf numFmtId="165" fontId="68" fillId="0" borderId="0" xfId="1" applyNumberFormat="1" applyFont="1" applyBorder="1" applyAlignment="1">
      <alignment horizontal="right" readingOrder="1"/>
    </xf>
    <xf numFmtId="0" fontId="26" fillId="0" borderId="0" xfId="0" applyFont="1" applyAlignment="1">
      <alignment horizontal="left" vertical="center" readingOrder="1"/>
    </xf>
    <xf numFmtId="4" fontId="26" fillId="0" borderId="0" xfId="0" applyNumberFormat="1" applyFont="1" applyFill="1" applyAlignment="1">
      <alignment horizontal="right" vertical="center" readingOrder="1"/>
    </xf>
    <xf numFmtId="0" fontId="1" fillId="0" borderId="0" xfId="0" applyFont="1" applyFill="1" applyBorder="1"/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indent="4"/>
    </xf>
    <xf numFmtId="0" fontId="67" fillId="0" borderId="0" xfId="0" applyFont="1" applyAlignment="1">
      <alignment vertical="center"/>
    </xf>
    <xf numFmtId="0" fontId="71" fillId="0" borderId="0" xfId="0" applyFont="1" applyAlignment="1">
      <alignment horizontal="right" readingOrder="1"/>
    </xf>
    <xf numFmtId="0" fontId="26" fillId="0" borderId="0" xfId="0" applyFont="1" applyFill="1" applyAlignment="1">
      <alignment horizontal="right" vertical="center"/>
    </xf>
    <xf numFmtId="0" fontId="72" fillId="0" borderId="0" xfId="0" applyFont="1" applyAlignment="1">
      <alignment vertical="center"/>
    </xf>
    <xf numFmtId="0" fontId="26" fillId="0" borderId="0" xfId="0" applyFont="1" applyAlignment="1">
      <alignment horizontal="left" indent="3" readingOrder="1"/>
    </xf>
    <xf numFmtId="0" fontId="26" fillId="0" borderId="0" xfId="0" applyFont="1" applyAlignment="1">
      <alignment horizontal="left" indent="2" readingOrder="1"/>
    </xf>
    <xf numFmtId="3" fontId="47" fillId="0" borderId="0" xfId="4" applyNumberFormat="1" applyFont="1" applyFill="1" applyBorder="1" applyAlignment="1">
      <alignment horizontal="right" vertical="center" wrapText="1"/>
    </xf>
    <xf numFmtId="3" fontId="5" fillId="0" borderId="0" xfId="4" applyNumberFormat="1" applyFont="1" applyBorder="1" applyAlignment="1">
      <alignment horizontal="right" vertical="center"/>
    </xf>
    <xf numFmtId="3" fontId="5" fillId="0" borderId="0" xfId="4" applyNumberFormat="1" applyFont="1" applyBorder="1" applyAlignment="1">
      <alignment vertical="center"/>
    </xf>
    <xf numFmtId="3" fontId="5" fillId="0" borderId="0" xfId="4" applyNumberFormat="1" applyFont="1" applyBorder="1" applyAlignment="1">
      <alignment horizontal="centerContinuous" vertical="center"/>
    </xf>
    <xf numFmtId="1" fontId="5" fillId="0" borderId="0" xfId="4" applyNumberFormat="1" applyFont="1" applyBorder="1" applyAlignment="1">
      <alignment vertical="center"/>
    </xf>
    <xf numFmtId="1" fontId="5" fillId="0" borderId="0" xfId="4" applyNumberFormat="1" applyFont="1" applyBorder="1" applyAlignment="1">
      <alignment horizontal="right" vertical="center"/>
    </xf>
    <xf numFmtId="168" fontId="1" fillId="0" borderId="0" xfId="1" applyNumberFormat="1" applyFont="1" applyAlignment="1">
      <alignment horizontal="right"/>
    </xf>
    <xf numFmtId="3" fontId="78" fillId="0" borderId="0" xfId="6" applyNumberFormat="1" applyFont="1" applyFill="1" applyBorder="1" applyAlignment="1" applyProtection="1"/>
    <xf numFmtId="4" fontId="26" fillId="0" borderId="0" xfId="1" applyNumberFormat="1" applyFont="1" applyFill="1" applyAlignment="1">
      <alignment horizontal="right" vertical="center" readingOrder="1"/>
    </xf>
    <xf numFmtId="4" fontId="26" fillId="0" borderId="0" xfId="0" applyNumberFormat="1" applyFont="1" applyFill="1" applyAlignment="1">
      <alignment horizontal="right" readingOrder="1"/>
    </xf>
    <xf numFmtId="3" fontId="26" fillId="0" borderId="0" xfId="1" applyNumberFormat="1" applyFont="1" applyFill="1" applyAlignment="1">
      <alignment horizontal="right" vertical="center" readingOrder="1"/>
    </xf>
    <xf numFmtId="166" fontId="27" fillId="0" borderId="0" xfId="0" applyNumberFormat="1" applyFont="1" applyAlignment="1">
      <alignment vertical="center"/>
    </xf>
    <xf numFmtId="3" fontId="26" fillId="0" borderId="0" xfId="0" applyNumberFormat="1" applyFont="1" applyFill="1" applyBorder="1" applyAlignment="1">
      <alignment horizontal="right" vertical="center" readingOrder="1"/>
    </xf>
    <xf numFmtId="166" fontId="26" fillId="0" borderId="0" xfId="0" applyNumberFormat="1" applyFont="1" applyFill="1" applyAlignment="1">
      <alignment horizontal="right" vertical="center"/>
    </xf>
    <xf numFmtId="4" fontId="26" fillId="0" borderId="0" xfId="0" applyNumberFormat="1" applyFont="1" applyAlignment="1">
      <alignment vertical="center"/>
    </xf>
    <xf numFmtId="4" fontId="26" fillId="0" borderId="0" xfId="0" applyNumberFormat="1" applyFont="1" applyAlignment="1">
      <alignment vertical="top"/>
    </xf>
    <xf numFmtId="4" fontId="1" fillId="0" borderId="0" xfId="0" applyNumberFormat="1" applyFont="1" applyAlignment="1"/>
    <xf numFmtId="165" fontId="26" fillId="0" borderId="0" xfId="1" applyNumberFormat="1" applyFont="1" applyFill="1" applyAlignment="1">
      <alignment horizontal="right" vertical="center" readingOrder="1"/>
    </xf>
    <xf numFmtId="3" fontId="26" fillId="0" borderId="0" xfId="0" applyNumberFormat="1" applyFont="1" applyFill="1" applyAlignment="1">
      <alignment horizontal="right" vertical="center"/>
    </xf>
    <xf numFmtId="0" fontId="80" fillId="0" borderId="0" xfId="0" applyFont="1"/>
    <xf numFmtId="0" fontId="79" fillId="0" borderId="0" xfId="0" applyFont="1" applyAlignment="1">
      <alignment horizontal="left" vertical="center"/>
    </xf>
    <xf numFmtId="167" fontId="27" fillId="0" borderId="0" xfId="0" applyNumberFormat="1" applyFont="1" applyFill="1" applyBorder="1" applyAlignment="1"/>
    <xf numFmtId="167" fontId="27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center" wrapText="1" readingOrder="1"/>
    </xf>
    <xf numFmtId="0" fontId="31" fillId="0" borderId="0" xfId="0" applyFont="1" applyBorder="1" applyAlignment="1"/>
    <xf numFmtId="0" fontId="1" fillId="0" borderId="0" xfId="0" applyFont="1" applyFill="1" applyBorder="1" applyAlignment="1">
      <alignment horizontal="right" wrapText="1" readingOrder="1"/>
    </xf>
    <xf numFmtId="0" fontId="84" fillId="0" borderId="0" xfId="0" applyFont="1" applyAlignment="1">
      <alignment vertical="center"/>
    </xf>
    <xf numFmtId="0" fontId="87" fillId="0" borderId="0" xfId="0" applyFont="1"/>
    <xf numFmtId="0" fontId="86" fillId="0" borderId="0" xfId="0" applyFont="1" applyAlignment="1">
      <alignment horizontal="left" vertical="center"/>
    </xf>
    <xf numFmtId="0" fontId="87" fillId="0" borderId="0" xfId="0" applyFont="1" applyAlignment="1"/>
    <xf numFmtId="0" fontId="86" fillId="0" borderId="0" xfId="0" applyFont="1" applyAlignment="1">
      <alignment horizontal="left"/>
    </xf>
    <xf numFmtId="3" fontId="54" fillId="0" borderId="0" xfId="1" applyNumberFormat="1" applyFont="1" applyFill="1" applyBorder="1" applyAlignment="1">
      <alignment horizontal="right" vertical="center" readingOrder="1"/>
    </xf>
    <xf numFmtId="0" fontId="88" fillId="0" borderId="0" xfId="4" applyFont="1" applyBorder="1" applyAlignment="1">
      <alignment horizontal="right" vertical="center"/>
    </xf>
    <xf numFmtId="0" fontId="88" fillId="0" borderId="0" xfId="4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/>
    </xf>
    <xf numFmtId="4" fontId="26" fillId="0" borderId="0" xfId="0" applyNumberFormat="1" applyFont="1" applyAlignment="1">
      <alignment horizontal="right"/>
    </xf>
    <xf numFmtId="4" fontId="26" fillId="0" borderId="0" xfId="1" applyNumberFormat="1" applyFont="1" applyAlignment="1">
      <alignment horizontal="right"/>
    </xf>
    <xf numFmtId="0" fontId="26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indent="4"/>
    </xf>
    <xf numFmtId="0" fontId="12" fillId="0" borderId="0" xfId="2" applyFont="1" applyFill="1" applyAlignment="1">
      <alignment vertical="top" wrapText="1"/>
    </xf>
    <xf numFmtId="0" fontId="0" fillId="4" borderId="0" xfId="0" applyFill="1"/>
    <xf numFmtId="0" fontId="6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37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66" fillId="0" borderId="0" xfId="0" applyFont="1" applyFill="1" applyBorder="1" applyAlignment="1"/>
    <xf numFmtId="0" fontId="51" fillId="0" borderId="0" xfId="0" applyFont="1" applyFill="1" applyBorder="1" applyAlignment="1">
      <alignment horizontal="center" vertical="center" textRotation="90" wrapText="1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Border="1"/>
    <xf numFmtId="0" fontId="83" fillId="0" borderId="0" xfId="0" applyFont="1" applyFill="1" applyBorder="1" applyAlignment="1">
      <alignment horizontal="right"/>
    </xf>
    <xf numFmtId="0" fontId="51" fillId="0" borderId="0" xfId="0" applyFont="1" applyFill="1" applyBorder="1" applyAlignment="1">
      <alignment vertical="center"/>
    </xf>
    <xf numFmtId="0" fontId="85" fillId="0" borderId="0" xfId="0" applyFont="1" applyFill="1" applyBorder="1"/>
    <xf numFmtId="0" fontId="85" fillId="0" borderId="0" xfId="0" applyFont="1" applyFill="1" applyBorder="1" applyAlignment="1">
      <alignment horizontal="right"/>
    </xf>
    <xf numFmtId="0" fontId="75" fillId="0" borderId="0" xfId="0" applyFont="1" applyFill="1" applyBorder="1" applyAlignment="1">
      <alignment horizontal="center" vertical="center" textRotation="90" wrapText="1"/>
    </xf>
    <xf numFmtId="0" fontId="70" fillId="0" borderId="0" xfId="0" applyFont="1" applyFill="1" applyBorder="1" applyAlignment="1">
      <alignment vertical="top"/>
    </xf>
    <xf numFmtId="0" fontId="90" fillId="4" borderId="0" xfId="0" applyFont="1" applyFill="1"/>
    <xf numFmtId="0" fontId="17" fillId="0" borderId="0" xfId="0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/>
    </xf>
    <xf numFmtId="2" fontId="0" fillId="0" borderId="0" xfId="0" applyNumberFormat="1" applyBorder="1"/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indent="2"/>
    </xf>
    <xf numFmtId="0" fontId="89" fillId="0" borderId="0" xfId="0" applyFont="1" applyAlignment="1">
      <alignment horizontal="right" vertical="center" indent="2" readingOrder="1"/>
    </xf>
    <xf numFmtId="0" fontId="31" fillId="0" borderId="0" xfId="0" applyFont="1" applyAlignment="1">
      <alignment horizontal="center" wrapText="1"/>
    </xf>
    <xf numFmtId="0" fontId="27" fillId="0" borderId="0" xfId="0" applyFont="1" applyAlignment="1">
      <alignment horizontal="right" vertical="center" indent="2"/>
    </xf>
    <xf numFmtId="2" fontId="26" fillId="0" borderId="0" xfId="0" applyNumberFormat="1" applyFont="1" applyAlignment="1">
      <alignment horizontal="right" vertical="center" indent="2"/>
    </xf>
    <xf numFmtId="0" fontId="26" fillId="0" borderId="0" xfId="0" applyFont="1" applyAlignment="1">
      <alignment horizontal="right" vertical="center" indent="2"/>
    </xf>
    <xf numFmtId="0" fontId="26" fillId="0" borderId="0" xfId="2" applyFont="1" applyAlignment="1">
      <alignment horizontal="left" vertical="center" indent="1"/>
    </xf>
    <xf numFmtId="166" fontId="26" fillId="0" borderId="0" xfId="0" applyNumberFormat="1" applyFont="1" applyAlignment="1">
      <alignment horizontal="right" vertical="center" indent="2"/>
    </xf>
    <xf numFmtId="167" fontId="26" fillId="0" borderId="0" xfId="0" applyNumberFormat="1" applyFont="1" applyAlignment="1">
      <alignment vertical="center"/>
    </xf>
    <xf numFmtId="167" fontId="26" fillId="0" borderId="0" xfId="1" applyNumberFormat="1" applyFont="1" applyAlignment="1">
      <alignment horizontal="right" vertical="center" indent="2"/>
    </xf>
    <xf numFmtId="167" fontId="26" fillId="0" borderId="0" xfId="0" applyNumberFormat="1" applyFont="1" applyAlignment="1">
      <alignment horizontal="right" vertical="center" indent="2"/>
    </xf>
    <xf numFmtId="0" fontId="26" fillId="0" borderId="0" xfId="0" applyFont="1" applyAlignment="1">
      <alignment horizontal="left" vertical="center" wrapText="1" indent="2"/>
    </xf>
    <xf numFmtId="0" fontId="26" fillId="0" borderId="0" xfId="0" applyFont="1" applyAlignment="1">
      <alignment horizontal="left" wrapText="1"/>
    </xf>
    <xf numFmtId="2" fontId="26" fillId="0" borderId="0" xfId="0" applyNumberFormat="1" applyFont="1" applyAlignment="1">
      <alignment horizontal="right" vertical="center" wrapText="1" indent="2"/>
    </xf>
    <xf numFmtId="4" fontId="26" fillId="0" borderId="0" xfId="1" applyNumberFormat="1" applyFont="1" applyAlignment="1">
      <alignment horizontal="right" vertical="center" indent="2"/>
    </xf>
    <xf numFmtId="1" fontId="26" fillId="0" borderId="0" xfId="0" applyNumberFormat="1" applyFont="1" applyAlignment="1">
      <alignment horizontal="right" vertical="center" indent="2"/>
    </xf>
    <xf numFmtId="3" fontId="26" fillId="0" borderId="0" xfId="0" applyNumberFormat="1" applyFont="1" applyAlignment="1">
      <alignment horizontal="right" vertical="center" indent="2"/>
    </xf>
    <xf numFmtId="1" fontId="26" fillId="0" borderId="0" xfId="0" applyNumberFormat="1" applyFont="1" applyAlignment="1">
      <alignment vertical="center"/>
    </xf>
    <xf numFmtId="1" fontId="26" fillId="0" borderId="0" xfId="1" applyNumberFormat="1" applyFont="1" applyAlignment="1">
      <alignment horizontal="right" vertical="center" indent="2"/>
    </xf>
    <xf numFmtId="3" fontId="26" fillId="0" borderId="0" xfId="1" applyNumberFormat="1" applyFont="1" applyAlignment="1">
      <alignment horizontal="right" vertical="center" indent="2"/>
    </xf>
    <xf numFmtId="0" fontId="0" fillId="0" borderId="0" xfId="0" applyAlignment="1">
      <alignment horizontal="right" indent="2"/>
    </xf>
    <xf numFmtId="166" fontId="26" fillId="0" borderId="0" xfId="1" applyNumberFormat="1" applyFont="1" applyAlignment="1">
      <alignment horizontal="right" vertical="center" indent="2"/>
    </xf>
    <xf numFmtId="166" fontId="26" fillId="0" borderId="0" xfId="0" applyNumberFormat="1" applyFont="1" applyFill="1" applyAlignment="1">
      <alignment horizontal="right" vertical="center" indent="2"/>
    </xf>
    <xf numFmtId="166" fontId="26" fillId="0" borderId="0" xfId="1" applyNumberFormat="1" applyFont="1" applyFill="1" applyAlignment="1">
      <alignment horizontal="right" vertical="center" indent="2"/>
    </xf>
    <xf numFmtId="166" fontId="26" fillId="0" borderId="0" xfId="2" applyNumberFormat="1" applyFont="1" applyAlignment="1">
      <alignment horizontal="right" vertical="center" indent="2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/>
    </xf>
    <xf numFmtId="0" fontId="93" fillId="0" borderId="0" xfId="0" applyFont="1" applyAlignment="1">
      <alignment horizontal="right" vertical="center" indent="2" readingOrder="1"/>
    </xf>
    <xf numFmtId="0" fontId="94" fillId="0" borderId="0" xfId="0" applyFont="1" applyAlignment="1">
      <alignment horizontal="right" vertical="center"/>
    </xf>
    <xf numFmtId="0" fontId="50" fillId="5" borderId="0" xfId="5" applyFont="1" applyFill="1" applyAlignment="1">
      <alignment horizontal="center" vertical="center" textRotation="90" wrapText="1"/>
    </xf>
    <xf numFmtId="0" fontId="51" fillId="5" borderId="0" xfId="5" applyFont="1" applyFill="1" applyAlignment="1">
      <alignment horizontal="center" vertical="center" textRotation="90" wrapText="1"/>
    </xf>
    <xf numFmtId="0" fontId="96" fillId="0" borderId="0" xfId="0" applyFont="1" applyAlignment="1">
      <alignment horizontal="left" wrapText="1" readingOrder="1"/>
    </xf>
    <xf numFmtId="0" fontId="96" fillId="0" borderId="0" xfId="2" applyFont="1" applyAlignment="1">
      <alignment vertical="center"/>
    </xf>
    <xf numFmtId="0" fontId="96" fillId="0" borderId="0" xfId="2" applyFont="1" applyAlignment="1">
      <alignment horizontal="left"/>
    </xf>
    <xf numFmtId="0" fontId="96" fillId="0" borderId="0" xfId="2" applyFont="1" applyAlignment="1">
      <alignment horizontal="left" vertical="center"/>
    </xf>
    <xf numFmtId="0" fontId="64" fillId="3" borderId="1" xfId="0" applyFont="1" applyFill="1" applyBorder="1" applyAlignment="1">
      <alignment horizontal="center" vertical="center" textRotation="90" wrapText="1"/>
    </xf>
    <xf numFmtId="0" fontId="93" fillId="0" borderId="0" xfId="0" applyFont="1" applyAlignment="1">
      <alignment horizontal="right" vertical="center" readingOrder="1"/>
    </xf>
    <xf numFmtId="0" fontId="76" fillId="5" borderId="0" xfId="5" applyFont="1" applyFill="1" applyAlignment="1">
      <alignment horizontal="center" vertical="center" textRotation="90" wrapText="1"/>
    </xf>
    <xf numFmtId="0" fontId="51" fillId="6" borderId="0" xfId="5" applyFont="1" applyFill="1" applyAlignment="1">
      <alignment horizontal="center" vertical="center" textRotation="90" wrapText="1"/>
    </xf>
    <xf numFmtId="0" fontId="96" fillId="0" borderId="0" xfId="0" applyFont="1" applyAlignment="1">
      <alignment horizontal="left" vertical="center" wrapText="1" readingOrder="1"/>
    </xf>
    <xf numFmtId="0" fontId="96" fillId="0" borderId="0" xfId="2" applyFont="1" applyAlignment="1">
      <alignment horizontal="left" vertical="center" indent="1"/>
    </xf>
    <xf numFmtId="0" fontId="96" fillId="0" borderId="0" xfId="2" applyFont="1" applyAlignment="1">
      <alignment horizontal="left" vertical="center" indent="2"/>
    </xf>
    <xf numFmtId="0" fontId="97" fillId="0" borderId="0" xfId="0" applyFont="1" applyAlignment="1">
      <alignment horizontal="left" vertical="center" wrapText="1" readingOrder="1"/>
    </xf>
    <xf numFmtId="0" fontId="96" fillId="0" borderId="0" xfId="0" applyFont="1" applyAlignment="1">
      <alignment horizontal="left" vertical="center" wrapText="1" indent="2" readingOrder="1"/>
    </xf>
    <xf numFmtId="0" fontId="96" fillId="0" borderId="0" xfId="0" applyFont="1" applyAlignment="1">
      <alignment horizontal="left" readingOrder="1"/>
    </xf>
    <xf numFmtId="0" fontId="96" fillId="0" borderId="0" xfId="0" applyFont="1" applyAlignment="1">
      <alignment horizontal="left" indent="1" readingOrder="1"/>
    </xf>
    <xf numFmtId="0" fontId="94" fillId="0" borderId="0" xfId="0" applyFont="1" applyAlignment="1">
      <alignment horizontal="right" vertical="center" readingOrder="1"/>
    </xf>
    <xf numFmtId="0" fontId="51" fillId="5" borderId="0" xfId="5" applyFont="1" applyFill="1" applyAlignment="1">
      <alignment vertical="center" textRotation="90"/>
    </xf>
    <xf numFmtId="0" fontId="98" fillId="0" borderId="0" xfId="0" applyFont="1"/>
    <xf numFmtId="0" fontId="96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 indent="2" readingOrder="1"/>
    </xf>
    <xf numFmtId="0" fontId="101" fillId="0" borderId="0" xfId="0" applyFont="1" applyAlignment="1">
      <alignment horizontal="center" vertical="center"/>
    </xf>
    <xf numFmtId="0" fontId="101" fillId="0" borderId="0" xfId="0" applyFont="1" applyAlignment="1">
      <alignment horizontal="center" vertical="center" readingOrder="1"/>
    </xf>
    <xf numFmtId="0" fontId="102" fillId="0" borderId="0" xfId="0" applyFont="1" applyAlignment="1">
      <alignment horizontal="center" vertical="center"/>
    </xf>
    <xf numFmtId="0" fontId="102" fillId="0" borderId="0" xfId="0" applyFont="1" applyAlignment="1">
      <alignment horizontal="center" vertical="center" readingOrder="1"/>
    </xf>
    <xf numFmtId="0" fontId="0" fillId="0" borderId="0" xfId="0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0" applyFont="1" applyAlignment="1">
      <alignment horizontal="left" vertical="center" wrapText="1" indent="4" readingOrder="1"/>
    </xf>
    <xf numFmtId="0" fontId="26" fillId="0" borderId="0" xfId="2" applyFont="1" applyAlignment="1">
      <alignment horizontal="right" vertical="center"/>
    </xf>
    <xf numFmtId="166" fontId="26" fillId="0" borderId="0" xfId="2" applyNumberFormat="1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3"/>
    </xf>
    <xf numFmtId="3" fontId="54" fillId="0" borderId="0" xfId="0" applyNumberFormat="1" applyFont="1" applyAlignment="1">
      <alignment horizontal="right" vertical="center"/>
    </xf>
    <xf numFmtId="0" fontId="71" fillId="0" borderId="0" xfId="0" applyFont="1"/>
    <xf numFmtId="0" fontId="1" fillId="0" borderId="0" xfId="0" applyFont="1" applyAlignment="1">
      <alignment horizontal="center"/>
    </xf>
    <xf numFmtId="3" fontId="14" fillId="0" borderId="0" xfId="0" applyNumberFormat="1" applyFont="1" applyAlignment="1">
      <alignment horizontal="center"/>
    </xf>
    <xf numFmtId="165" fontId="8" fillId="0" borderId="0" xfId="1" applyNumberFormat="1" applyFont="1" applyBorder="1" applyAlignment="1">
      <alignment horizontal="left" indent="1"/>
    </xf>
    <xf numFmtId="0" fontId="96" fillId="0" borderId="0" xfId="0" applyFont="1" applyAlignment="1">
      <alignment horizontal="left" vertical="center" indent="1"/>
    </xf>
    <xf numFmtId="165" fontId="82" fillId="0" borderId="0" xfId="1" applyNumberFormat="1" applyFont="1" applyBorder="1" applyAlignment="1">
      <alignment horizontal="left" indent="1"/>
    </xf>
    <xf numFmtId="165" fontId="74" fillId="0" borderId="0" xfId="1" applyNumberFormat="1" applyFont="1" applyBorder="1" applyAlignment="1">
      <alignment horizontal="left" indent="1"/>
    </xf>
    <xf numFmtId="0" fontId="12" fillId="0" borderId="0" xfId="0" applyFont="1" applyBorder="1" applyAlignment="1">
      <alignment horizontal="left" wrapText="1" indent="1"/>
    </xf>
    <xf numFmtId="165" fontId="8" fillId="0" borderId="0" xfId="1" applyNumberFormat="1" applyFont="1" applyBorder="1" applyAlignment="1">
      <alignment horizontal="left" indent="3"/>
    </xf>
    <xf numFmtId="0" fontId="0" fillId="0" borderId="0" xfId="0" applyBorder="1" applyAlignment="1">
      <alignment horizontal="left" indent="3"/>
    </xf>
    <xf numFmtId="49" fontId="26" fillId="0" borderId="0" xfId="0" applyNumberFormat="1" applyFont="1" applyAlignment="1">
      <alignment horizontal="left" vertical="center" indent="3"/>
    </xf>
    <xf numFmtId="0" fontId="26" fillId="0" borderId="0" xfId="2" applyFont="1" applyAlignment="1">
      <alignment horizontal="left" vertical="center" indent="3"/>
    </xf>
    <xf numFmtId="0" fontId="12" fillId="0" borderId="0" xfId="0" applyFont="1" applyBorder="1" applyAlignment="1">
      <alignment horizontal="left" wrapText="1" indent="3"/>
    </xf>
    <xf numFmtId="4" fontId="26" fillId="0" borderId="0" xfId="0" applyNumberFormat="1" applyFont="1" applyFill="1" applyAlignment="1">
      <alignment horizontal="right" vertical="center"/>
    </xf>
    <xf numFmtId="166" fontId="26" fillId="0" borderId="0" xfId="2" applyNumberFormat="1" applyFont="1" applyFill="1" applyAlignment="1">
      <alignment horizontal="right" vertical="center" indent="2"/>
    </xf>
    <xf numFmtId="0" fontId="17" fillId="0" borderId="0" xfId="0" applyFont="1" applyFill="1" applyBorder="1" applyAlignment="1">
      <alignment horizontal="center"/>
    </xf>
    <xf numFmtId="2" fontId="0" fillId="0" borderId="0" xfId="0" applyNumberFormat="1" applyFont="1"/>
    <xf numFmtId="0" fontId="0" fillId="0" borderId="0" xfId="0" applyFont="1" applyFill="1"/>
    <xf numFmtId="0" fontId="0" fillId="0" borderId="0" xfId="0" applyFont="1" applyFill="1" applyAlignment="1">
      <alignment vertical="top"/>
    </xf>
    <xf numFmtId="167" fontId="0" fillId="0" borderId="0" xfId="0" applyNumberFormat="1" applyFont="1"/>
    <xf numFmtId="0" fontId="0" fillId="0" borderId="0" xfId="0" applyFont="1" applyAlignment="1"/>
    <xf numFmtId="3" fontId="0" fillId="0" borderId="0" xfId="1" applyNumberFormat="1" applyFont="1" applyAlignment="1">
      <alignment horizontal="right" vertical="center"/>
    </xf>
    <xf numFmtId="3" fontId="0" fillId="0" borderId="0" xfId="0" applyNumberFormat="1" applyFont="1" applyAlignment="1">
      <alignment horizontal="right" vertical="center"/>
    </xf>
    <xf numFmtId="3" fontId="0" fillId="0" borderId="0" xfId="0" applyNumberFormat="1" applyFont="1" applyAlignment="1">
      <alignment horizontal="right" vertical="top" readingOrder="1"/>
    </xf>
    <xf numFmtId="0" fontId="0" fillId="0" borderId="0" xfId="0" applyFont="1" applyAlignment="1">
      <alignment horizontal="left" wrapText="1" readingOrder="1"/>
    </xf>
    <xf numFmtId="3" fontId="0" fillId="0" borderId="0" xfId="1" applyNumberFormat="1" applyFont="1" applyAlignment="1">
      <alignment horizontal="right"/>
    </xf>
    <xf numFmtId="3" fontId="0" fillId="0" borderId="0" xfId="1" applyNumberFormat="1" applyFont="1" applyBorder="1" applyAlignment="1">
      <alignment horizontal="right"/>
    </xf>
    <xf numFmtId="3" fontId="0" fillId="0" borderId="0" xfId="1" applyNumberFormat="1" applyFont="1" applyAlignment="1">
      <alignment horizontal="right" wrapText="1"/>
    </xf>
    <xf numFmtId="165" fontId="0" fillId="0" borderId="0" xfId="1" applyNumberFormat="1" applyFont="1" applyAlignment="1">
      <alignment horizontal="right" vertical="center"/>
    </xf>
    <xf numFmtId="165" fontId="0" fillId="0" borderId="0" xfId="1" applyNumberFormat="1" applyFont="1" applyAlignment="1">
      <alignment horizontal="right" vertical="center" readingOrder="1"/>
    </xf>
    <xf numFmtId="165" fontId="0" fillId="0" borderId="0" xfId="1" applyNumberFormat="1" applyFont="1" applyBorder="1" applyAlignment="1">
      <alignment horizontal="right" vertical="center"/>
    </xf>
    <xf numFmtId="3" fontId="0" fillId="0" borderId="0" xfId="0" applyNumberFormat="1" applyFont="1" applyAlignment="1">
      <alignment horizontal="right" vertical="center" wrapText="1"/>
    </xf>
    <xf numFmtId="167" fontId="24" fillId="0" borderId="0" xfId="0" applyNumberFormat="1" applyFont="1" applyFill="1" applyBorder="1" applyAlignment="1">
      <alignment horizontal="right"/>
    </xf>
    <xf numFmtId="168" fontId="0" fillId="0" borderId="0" xfId="1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3" fontId="0" fillId="0" borderId="0" xfId="0" applyNumberFormat="1" applyFont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2" fillId="0" borderId="0" xfId="0" applyFont="1" applyBorder="1" applyAlignment="1">
      <alignment horizontal="left" wrapText="1"/>
    </xf>
    <xf numFmtId="167" fontId="59" fillId="0" borderId="0" xfId="0" applyNumberFormat="1" applyFont="1" applyBorder="1"/>
    <xf numFmtId="167" fontId="27" fillId="0" borderId="0" xfId="0" applyNumberFormat="1" applyFont="1" applyBorder="1"/>
    <xf numFmtId="167" fontId="27" fillId="0" borderId="0" xfId="0" applyNumberFormat="1" applyFont="1" applyBorder="1" applyAlignment="1"/>
    <xf numFmtId="0" fontId="81" fillId="0" borderId="0" xfId="0" applyFont="1" applyBorder="1" applyAlignment="1">
      <alignment horizontal="left" vertical="center" wrapText="1" readingOrder="1"/>
    </xf>
    <xf numFmtId="0" fontId="73" fillId="0" borderId="0" xfId="0" applyFont="1" applyBorder="1" applyAlignment="1">
      <alignment horizontal="left" vertical="center" wrapText="1" readingOrder="1"/>
    </xf>
    <xf numFmtId="0" fontId="51" fillId="5" borderId="0" xfId="5" applyFont="1" applyFill="1" applyAlignment="1">
      <alignment horizontal="center" vertical="center" textRotation="90" wrapText="1"/>
    </xf>
    <xf numFmtId="0" fontId="91" fillId="0" borderId="0" xfId="0" applyFont="1" applyFill="1" applyBorder="1" applyAlignment="1">
      <alignment horizontal="left" vertical="top" indent="9"/>
    </xf>
    <xf numFmtId="0" fontId="92" fillId="0" borderId="0" xfId="0" applyFont="1" applyFill="1" applyBorder="1" applyAlignment="1">
      <alignment horizontal="right" vertical="top" indent="11"/>
    </xf>
    <xf numFmtId="0" fontId="95" fillId="0" borderId="0" xfId="0" applyFont="1" applyBorder="1" applyAlignment="1">
      <alignment horizontal="left"/>
    </xf>
    <xf numFmtId="0" fontId="95" fillId="0" borderId="0" xfId="0" applyFont="1" applyBorder="1" applyAlignment="1">
      <alignment horizontal="right" indent="2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1" fillId="0" borderId="0" xfId="0" applyFont="1" applyFill="1" applyBorder="1" applyAlignment="1">
      <alignment horizontal="center" vertical="top"/>
    </xf>
    <xf numFmtId="0" fontId="92" fillId="0" borderId="0" xfId="0" applyFont="1" applyFill="1" applyBorder="1" applyAlignment="1">
      <alignment horizontal="right" vertical="top" indent="14"/>
    </xf>
    <xf numFmtId="0" fontId="95" fillId="0" borderId="0" xfId="0" applyFont="1" applyBorder="1" applyAlignment="1"/>
    <xf numFmtId="0" fontId="95" fillId="0" borderId="0" xfId="0" applyFont="1" applyAlignment="1"/>
    <xf numFmtId="0" fontId="95" fillId="0" borderId="0" xfId="0" applyFont="1" applyAlignment="1">
      <alignment horizontal="right" indent="2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51" fillId="6" borderId="0" xfId="5" applyFont="1" applyFill="1" applyAlignment="1">
      <alignment horizontal="center" vertical="center" textRotation="90" wrapText="1"/>
    </xf>
    <xf numFmtId="0" fontId="50" fillId="0" borderId="0" xfId="0" applyFont="1" applyFill="1" applyBorder="1" applyAlignment="1">
      <alignment horizontal="right" vertical="center"/>
    </xf>
    <xf numFmtId="0" fontId="12" fillId="0" borderId="0" xfId="2" applyFont="1" applyAlignment="1">
      <alignment horizontal="left"/>
    </xf>
    <xf numFmtId="0" fontId="95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51" fillId="5" borderId="0" xfId="5" applyFont="1" applyFill="1" applyAlignment="1">
      <alignment horizontal="center" vertical="center" textRotation="90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wrapText="1" readingOrder="1"/>
    </xf>
    <xf numFmtId="0" fontId="96" fillId="0" borderId="0" xfId="0" applyFont="1" applyAlignment="1">
      <alignment horizontal="center" vertical="center" wrapText="1" readingOrder="1"/>
    </xf>
    <xf numFmtId="0" fontId="96" fillId="0" borderId="0" xfId="0" applyFont="1" applyAlignment="1">
      <alignment vertical="center" wrapText="1" readingOrder="1"/>
    </xf>
    <xf numFmtId="0" fontId="26" fillId="0" borderId="0" xfId="0" applyFont="1" applyAlignment="1">
      <alignment horizontal="center"/>
    </xf>
    <xf numFmtId="0" fontId="91" fillId="0" borderId="0" xfId="0" applyFont="1" applyFill="1" applyBorder="1" applyAlignment="1">
      <alignment horizontal="right" vertical="top" indent="11"/>
    </xf>
    <xf numFmtId="0" fontId="96" fillId="0" borderId="0" xfId="0" applyFont="1" applyAlignment="1">
      <alignment horizontal="left" vertical="center" wrapText="1" indent="2" readingOrder="1"/>
    </xf>
    <xf numFmtId="0" fontId="96" fillId="0" borderId="0" xfId="0" applyFont="1" applyAlignment="1">
      <alignment horizontal="left" vertical="center" wrapText="1" indent="2"/>
    </xf>
    <xf numFmtId="0" fontId="26" fillId="0" borderId="0" xfId="0" applyFont="1" applyAlignment="1">
      <alignment horizontal="left" vertical="center" wrapText="1" indent="4" readingOrder="1"/>
    </xf>
    <xf numFmtId="3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1" fillId="0" borderId="0" xfId="3" applyFont="1" applyFill="1" applyBorder="1" applyAlignment="1">
      <alignment vertical="center"/>
    </xf>
    <xf numFmtId="0" fontId="26" fillId="0" borderId="0" xfId="0" applyFont="1" applyAlignment="1">
      <alignment horizontal="left" vertical="top" indent="2"/>
    </xf>
    <xf numFmtId="0" fontId="40" fillId="0" borderId="0" xfId="0" applyFont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indent="3"/>
    </xf>
    <xf numFmtId="0" fontId="0" fillId="0" borderId="0" xfId="0" applyAlignment="1">
      <alignment horizontal="center"/>
    </xf>
    <xf numFmtId="0" fontId="26" fillId="0" borderId="0" xfId="0" applyFont="1" applyAlignment="1">
      <alignment horizontal="left" vertical="center" wrapText="1" indent="3"/>
    </xf>
    <xf numFmtId="0" fontId="96" fillId="0" borderId="0" xfId="0" applyFont="1" applyAlignment="1">
      <alignment horizontal="left" vertical="center" wrapText="1" indent="1"/>
    </xf>
    <xf numFmtId="0" fontId="12" fillId="0" borderId="0" xfId="2" applyFont="1" applyFill="1" applyAlignment="1">
      <alignment horizontal="left" vertical="top" wrapText="1"/>
    </xf>
    <xf numFmtId="0" fontId="93" fillId="0" borderId="0" xfId="0" applyFont="1" applyAlignment="1">
      <alignment horizontal="center" vertical="center"/>
    </xf>
    <xf numFmtId="0" fontId="103" fillId="0" borderId="0" xfId="0" applyFont="1" applyAlignment="1">
      <alignment horizontal="center" vertical="center" readingOrder="1"/>
    </xf>
    <xf numFmtId="0" fontId="96" fillId="0" borderId="0" xfId="0" applyFont="1" applyAlignment="1">
      <alignment horizontal="left" vertical="center" indent="2"/>
    </xf>
  </cellXfs>
  <cellStyles count="7">
    <cellStyle name="Čiarka" xfId="1" builtinId="3"/>
    <cellStyle name="Neutrálna" xfId="5" builtinId="28"/>
    <cellStyle name="Normal" xfId="6"/>
    <cellStyle name="Normálna" xfId="0" builtinId="0"/>
    <cellStyle name="normální 2" xfId="3"/>
    <cellStyle name="normální_H1_01" xfId="2"/>
    <cellStyle name="normální_HDEMOGR" xfId="4"/>
  </cellStyles>
  <dxfs count="0"/>
  <tableStyles count="0" defaultTableStyle="TableStyleMedium9" defaultPivotStyle="PivotStyleLight16"/>
  <colors>
    <mruColors>
      <color rgb="FFEEFBD3"/>
      <color rgb="FFD09E00"/>
      <color rgb="FFFABE00"/>
      <color rgb="FFC00000"/>
      <color rgb="FFFF0000"/>
      <color rgb="FFFFD1D1"/>
      <color rgb="FF602C26"/>
      <color rgb="FFFF9393"/>
      <color rgb="FFFFCDD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Priemerný  vek  obyvateľstva  SR </a:t>
            </a:r>
          </a:p>
          <a:p>
            <a:pPr algn="ctr"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 Mean age of population  of the SR </a:t>
            </a:r>
          </a:p>
        </c:rich>
      </c:tx>
      <c:layout>
        <c:manualLayout>
          <c:xMode val="edge"/>
          <c:yMode val="edge"/>
          <c:x val="0.28396805291436328"/>
          <c:y val="2.956830546498215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96011563533976"/>
          <c:y val="0.20277266949628547"/>
          <c:w val="0.77356888911976562"/>
          <c:h val="0.599257667242374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Grafy!$H$4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D09E00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447-45E7-B3C9-C5ACCE3C208A}"/>
              </c:ext>
            </c:extLst>
          </c:dPt>
          <c:cat>
            <c:numRef>
              <c:f>Grafy!$K$3:$U$3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Grafy!$K$4:$U$4</c:f>
              <c:numCache>
                <c:formatCode>General</c:formatCode>
                <c:ptCount val="11"/>
                <c:pt idx="0">
                  <c:v>40.61</c:v>
                </c:pt>
                <c:pt idx="1">
                  <c:v>40.869999999999997</c:v>
                </c:pt>
                <c:pt idx="2">
                  <c:v>41.15</c:v>
                </c:pt>
                <c:pt idx="3">
                  <c:v>41.43</c:v>
                </c:pt>
                <c:pt idx="4">
                  <c:v>41.68</c:v>
                </c:pt>
                <c:pt idx="5">
                  <c:v>41.91</c:v>
                </c:pt>
                <c:pt idx="6">
                  <c:v>42.14</c:v>
                </c:pt>
                <c:pt idx="7">
                  <c:v>42.36</c:v>
                </c:pt>
                <c:pt idx="8">
                  <c:v>42.59</c:v>
                </c:pt>
                <c:pt idx="9">
                  <c:v>42.79</c:v>
                </c:pt>
                <c:pt idx="10">
                  <c:v>42.89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47-45E7-B3C9-C5ACCE3C208A}"/>
            </c:ext>
          </c:extLst>
        </c:ser>
        <c:ser>
          <c:idx val="1"/>
          <c:order val="1"/>
          <c:tx>
            <c:strRef>
              <c:f>Grafy!$H$5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</c:spPr>
          <c:invertIfNegative val="0"/>
          <c:cat>
            <c:numRef>
              <c:f>Grafy!$K$3:$U$3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Grafy!$K$5:$U$5</c:f>
              <c:numCache>
                <c:formatCode>General</c:formatCode>
                <c:ptCount val="11"/>
                <c:pt idx="0">
                  <c:v>37.409999999999997</c:v>
                </c:pt>
                <c:pt idx="1">
                  <c:v>37.68</c:v>
                </c:pt>
                <c:pt idx="2">
                  <c:v>37.96</c:v>
                </c:pt>
                <c:pt idx="3">
                  <c:v>38.24</c:v>
                </c:pt>
                <c:pt idx="4">
                  <c:v>38.5</c:v>
                </c:pt>
                <c:pt idx="5">
                  <c:v>38.74</c:v>
                </c:pt>
                <c:pt idx="6">
                  <c:v>38.97</c:v>
                </c:pt>
                <c:pt idx="7">
                  <c:v>39.21</c:v>
                </c:pt>
                <c:pt idx="8">
                  <c:v>39.450000000000003</c:v>
                </c:pt>
                <c:pt idx="9">
                  <c:v>39.65</c:v>
                </c:pt>
                <c:pt idx="10">
                  <c:v>39.82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47-45E7-B3C9-C5ACCE3C2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"/>
        <c:axId val="539711344"/>
        <c:axId val="496890608"/>
      </c:barChart>
      <c:lineChart>
        <c:grouping val="standard"/>
        <c:varyColors val="0"/>
        <c:ser>
          <c:idx val="2"/>
          <c:order val="2"/>
          <c:tx>
            <c:strRef>
              <c:f>Grafy!$H$6</c:f>
              <c:strCache>
                <c:ptCount val="1"/>
                <c:pt idx="0">
                  <c:v>spolu / Total</c:v>
                </c:pt>
              </c:strCache>
            </c:strRef>
          </c:tx>
          <c:spPr>
            <a:ln w="34925">
              <a:solidFill>
                <a:srgbClr val="FF0000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 w="12700">
                <a:solidFill>
                  <a:srgbClr val="FF0000"/>
                </a:solidFill>
              </a:ln>
            </c:spPr>
          </c:marker>
          <c:cat>
            <c:numRef>
              <c:f>Grafy!$K$3:$U$3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Grafy!$K$6:$U$6</c:f>
              <c:numCache>
                <c:formatCode>General</c:formatCode>
                <c:ptCount val="11"/>
                <c:pt idx="0">
                  <c:v>39.049999999999997</c:v>
                </c:pt>
                <c:pt idx="1">
                  <c:v>39.32</c:v>
                </c:pt>
                <c:pt idx="2">
                  <c:v>39.6</c:v>
                </c:pt>
                <c:pt idx="3">
                  <c:v>39.869999999999997</c:v>
                </c:pt>
                <c:pt idx="4">
                  <c:v>40.130000000000003</c:v>
                </c:pt>
                <c:pt idx="5">
                  <c:v>40.369999999999997</c:v>
                </c:pt>
                <c:pt idx="6">
                  <c:v>40.590000000000003</c:v>
                </c:pt>
                <c:pt idx="7">
                  <c:v>40.82</c:v>
                </c:pt>
                <c:pt idx="8">
                  <c:v>41.06</c:v>
                </c:pt>
                <c:pt idx="9">
                  <c:v>41.26</c:v>
                </c:pt>
                <c:pt idx="10">
                  <c:v>41.39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47-45E7-B3C9-C5ACCE3C2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711344"/>
        <c:axId val="496890608"/>
      </c:lineChart>
      <c:dateAx>
        <c:axId val="53971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3000000" vert="horz" anchor="t" anchorCtr="1"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6890608"/>
        <c:crosses val="autoZero"/>
        <c:auto val="0"/>
        <c:lblOffset val="100"/>
        <c:baseTimeUnit val="days"/>
      </c:dateAx>
      <c:valAx>
        <c:axId val="49689060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 i="0" baseline="0">
                    <a:solidFill>
                      <a:schemeClr val="tx1"/>
                    </a:solidFill>
                    <a:latin typeface="Tahoma" pitchFamily="34" charset="0"/>
                    <a:cs typeface="Tahoma" pitchFamily="34" charset="0"/>
                  </a:rPr>
                  <a:t>roky/Years</a:t>
                </a:r>
              </a:p>
            </c:rich>
          </c:tx>
          <c:layout>
            <c:manualLayout>
              <c:xMode val="edge"/>
              <c:yMode val="edge"/>
              <c:x val="0.10482764915299247"/>
              <c:y val="0.1317092105382665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9711344"/>
        <c:crossesAt val="2010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8.1371757482955706E-2"/>
          <c:y val="0.88737873426024094"/>
          <c:w val="0.83952711477579411"/>
          <c:h val="6.8281572946299871E-2"/>
        </c:manualLayout>
      </c:layout>
      <c:overlay val="0"/>
      <c:spPr>
        <a:ln w="9525" cap="rnd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7150" cap="rnd" cmpd="sng">
      <a:solidFill>
        <a:srgbClr val="C00000">
          <a:alpha val="68000"/>
        </a:srgbClr>
      </a:solidFill>
      <a:round/>
    </a:ln>
    <a:scene3d>
      <a:camera prst="orthographicFront"/>
      <a:lightRig rig="threePt" dir="t">
        <a:rot lat="0" lon="0" rev="0"/>
      </a:lightRig>
    </a:scene3d>
    <a:sp3d prstMaterial="matte">
      <a:bevelT w="6350" h="82550"/>
      <a:bevelB w="6350" h="82550"/>
    </a:sp3d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Vekové zloženie obyvateľstva k 31. 12.</a:t>
            </a:r>
            <a:endParaRPr lang="en-US" sz="800" b="1" i="0" u="none" strike="noStrike" baseline="0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  <a:p>
            <a:pPr>
              <a:defRPr sz="800" b="1">
                <a:solidFill>
                  <a:srgbClr val="0F5666"/>
                </a:solidFill>
                <a:latin typeface="Tahoma" pitchFamily="34" charset="0"/>
                <a:cs typeface="Tahoma" pitchFamily="34" charset="0"/>
              </a:defRPr>
            </a:pPr>
            <a:r>
              <a:rPr lang="sk-SK" sz="800" b="1" i="0" u="none" strike="noStrike" baseline="0">
                <a:solidFill>
                  <a:schemeClr val="tx1"/>
                </a:solidFill>
                <a:latin typeface="Tahoma" pitchFamily="34" charset="0"/>
                <a:cs typeface="Tahoma" pitchFamily="34" charset="0"/>
              </a:rPr>
              <a:t> Age structure of population as of Dec. 31 </a:t>
            </a:r>
            <a:endParaRPr lang="sk-SK" sz="800" b="1">
              <a:solidFill>
                <a:schemeClr val="tx1"/>
              </a:solidFill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7332891519879154"/>
          <c:y val="2.94348553906450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784300505787268"/>
          <c:y val="0.1155633091294261"/>
          <c:w val="0.70591851733674393"/>
          <c:h val="0.6852017342853853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Grafy!$J$24</c:f>
              <c:strCache>
                <c:ptCount val="1"/>
                <c:pt idx="0">
                  <c:v> Year 2011</c:v>
                </c:pt>
              </c:strCache>
            </c:strRef>
          </c:tx>
          <c:spPr>
            <a:solidFill>
              <a:srgbClr val="FFD1D1">
                <a:alpha val="53000"/>
              </a:srgbClr>
            </a:solidFill>
            <a:ln>
              <a:noFill/>
            </a:ln>
          </c:spPr>
          <c:invertIfNegative val="0"/>
          <c:cat>
            <c:strRef>
              <c:f>Grafy!$H$25:$H$43</c:f>
              <c:strCache>
                <c:ptCount val="19"/>
                <c:pt idx="0">
                  <c:v>Vek / Age</c:v>
                </c:pt>
                <c:pt idx="1">
                  <c:v>0 - 4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Grafy!$J$25:$J$43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141265</c:v>
                </c:pt>
                <c:pt idx="2">
                  <c:v>128961</c:v>
                </c:pt>
                <c:pt idx="3">
                  <c:v>135204</c:v>
                </c:pt>
                <c:pt idx="4">
                  <c:v>161972</c:v>
                </c:pt>
                <c:pt idx="5">
                  <c:v>194440</c:v>
                </c:pt>
                <c:pt idx="6">
                  <c:v>212350</c:v>
                </c:pt>
                <c:pt idx="7">
                  <c:v>222680</c:v>
                </c:pt>
                <c:pt idx="8">
                  <c:v>214151</c:v>
                </c:pt>
                <c:pt idx="9">
                  <c:v>177609</c:v>
                </c:pt>
                <c:pt idx="10">
                  <c:v>185760</c:v>
                </c:pt>
                <c:pt idx="11">
                  <c:v>191900</c:v>
                </c:pt>
                <c:pt idx="12">
                  <c:v>201663</c:v>
                </c:pt>
                <c:pt idx="13">
                  <c:v>174038</c:v>
                </c:pt>
                <c:pt idx="14">
                  <c:v>127076</c:v>
                </c:pt>
                <c:pt idx="15">
                  <c:v>107128</c:v>
                </c:pt>
                <c:pt idx="16">
                  <c:v>86868</c:v>
                </c:pt>
                <c:pt idx="17">
                  <c:v>64458</c:v>
                </c:pt>
                <c:pt idx="18">
                  <c:v>45047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4C-4AEF-B1D1-C8312FCEB42C}"/>
            </c:ext>
          </c:extLst>
        </c:ser>
        <c:ser>
          <c:idx val="2"/>
          <c:order val="1"/>
          <c:tx>
            <c:strRef>
              <c:f>Grafy!$L$24</c:f>
              <c:strCache>
                <c:ptCount val="1"/>
                <c:pt idx="0">
                  <c:v> Year 2021</c:v>
                </c:pt>
              </c:strCache>
            </c:strRef>
          </c:tx>
          <c:spPr>
            <a:noFill/>
            <a:ln w="15875">
              <a:solidFill>
                <a:srgbClr val="FF0000"/>
              </a:solidFill>
            </a:ln>
          </c:spPr>
          <c:invertIfNegative val="0"/>
          <c:cat>
            <c:strRef>
              <c:f>Grafy!$H$25:$H$43</c:f>
              <c:strCache>
                <c:ptCount val="19"/>
                <c:pt idx="0">
                  <c:v>Vek / Age</c:v>
                </c:pt>
                <c:pt idx="1">
                  <c:v>0 - 4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Grafy!$L$25:$L$43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143794</c:v>
                </c:pt>
                <c:pt idx="2">
                  <c:v>142731</c:v>
                </c:pt>
                <c:pt idx="3">
                  <c:v>139490</c:v>
                </c:pt>
                <c:pt idx="4">
                  <c:v>127005</c:v>
                </c:pt>
                <c:pt idx="5">
                  <c:v>134313</c:v>
                </c:pt>
                <c:pt idx="6">
                  <c:v>161436</c:v>
                </c:pt>
                <c:pt idx="7">
                  <c:v>192704</c:v>
                </c:pt>
                <c:pt idx="8">
                  <c:v>207288</c:v>
                </c:pt>
                <c:pt idx="9">
                  <c:v>216536</c:v>
                </c:pt>
                <c:pt idx="10">
                  <c:v>210160</c:v>
                </c:pt>
                <c:pt idx="11">
                  <c:v>173643</c:v>
                </c:pt>
                <c:pt idx="12">
                  <c:v>180082</c:v>
                </c:pt>
                <c:pt idx="13">
                  <c:v>182380</c:v>
                </c:pt>
                <c:pt idx="14">
                  <c:v>185789</c:v>
                </c:pt>
                <c:pt idx="15">
                  <c:v>152243</c:v>
                </c:pt>
                <c:pt idx="16">
                  <c:v>100411</c:v>
                </c:pt>
                <c:pt idx="17">
                  <c:v>70412</c:v>
                </c:pt>
                <c:pt idx="18">
                  <c:v>56392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D4C-4AEF-B1D1-C8312FCEB42C}"/>
            </c:ext>
          </c:extLst>
        </c:ser>
        <c:ser>
          <c:idx val="4"/>
          <c:order val="2"/>
          <c:tx>
            <c:strRef>
              <c:f>Grafy!$N$24</c:f>
              <c:strCache>
                <c:ptCount val="1"/>
                <c:pt idx="0">
                  <c:v>Rok 2011</c:v>
                </c:pt>
              </c:strCache>
            </c:strRef>
          </c:tx>
          <c:spPr>
            <a:solidFill>
              <a:srgbClr val="D09E00"/>
            </a:solidFill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strRef>
              <c:f>Grafy!$H$25:$H$43</c:f>
              <c:strCache>
                <c:ptCount val="19"/>
                <c:pt idx="0">
                  <c:v>Vek / Age</c:v>
                </c:pt>
                <c:pt idx="1">
                  <c:v>0 - 4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Grafy!$N$25:$N$43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-148283</c:v>
                </c:pt>
                <c:pt idx="2">
                  <c:v>-136203</c:v>
                </c:pt>
                <c:pt idx="3">
                  <c:v>-142656</c:v>
                </c:pt>
                <c:pt idx="4">
                  <c:v>-169923</c:v>
                </c:pt>
                <c:pt idx="5">
                  <c:v>-201764</c:v>
                </c:pt>
                <c:pt idx="6">
                  <c:v>-222714</c:v>
                </c:pt>
                <c:pt idx="7">
                  <c:v>-234936</c:v>
                </c:pt>
                <c:pt idx="8">
                  <c:v>-223969</c:v>
                </c:pt>
                <c:pt idx="9">
                  <c:v>-182113</c:v>
                </c:pt>
                <c:pt idx="10">
                  <c:v>-185815</c:v>
                </c:pt>
                <c:pt idx="11">
                  <c:v>-187860</c:v>
                </c:pt>
                <c:pt idx="12">
                  <c:v>-186235</c:v>
                </c:pt>
                <c:pt idx="13">
                  <c:v>-149196</c:v>
                </c:pt>
                <c:pt idx="14">
                  <c:v>-94698</c:v>
                </c:pt>
                <c:pt idx="15">
                  <c:v>-69571</c:v>
                </c:pt>
                <c:pt idx="16">
                  <c:v>-48239</c:v>
                </c:pt>
                <c:pt idx="17">
                  <c:v>-30203</c:v>
                </c:pt>
                <c:pt idx="18">
                  <c:v>-17374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4C-4AEF-B1D1-C8312FCEB42C}"/>
            </c:ext>
          </c:extLst>
        </c:ser>
        <c:ser>
          <c:idx val="5"/>
          <c:order val="3"/>
          <c:tx>
            <c:strRef>
              <c:f>Grafy!$O$24</c:f>
              <c:strCache>
                <c:ptCount val="1"/>
                <c:pt idx="0">
                  <c:v>Rok 2021</c:v>
                </c:pt>
              </c:strCache>
            </c:strRef>
          </c:tx>
          <c:spPr>
            <a:noFill/>
            <a:ln w="15875">
              <a:solidFill>
                <a:srgbClr val="602C26"/>
              </a:solidFill>
            </a:ln>
          </c:spPr>
          <c:invertIfNegative val="0"/>
          <c:cat>
            <c:strRef>
              <c:f>Grafy!$H$25:$H$43</c:f>
              <c:strCache>
                <c:ptCount val="19"/>
                <c:pt idx="0">
                  <c:v>Vek / Age</c:v>
                </c:pt>
                <c:pt idx="1">
                  <c:v>0 - 4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Grafy!$O$25:$O$43</c:f>
              <c:numCache>
                <c:formatCode>#,##0</c:formatCode>
                <c:ptCount val="19"/>
                <c:pt idx="0" formatCode="General">
                  <c:v>0</c:v>
                </c:pt>
                <c:pt idx="1">
                  <c:v>-150603</c:v>
                </c:pt>
                <c:pt idx="2">
                  <c:v>-150346</c:v>
                </c:pt>
                <c:pt idx="3">
                  <c:v>-145832</c:v>
                </c:pt>
                <c:pt idx="4">
                  <c:v>-133720</c:v>
                </c:pt>
                <c:pt idx="5">
                  <c:v>-140918</c:v>
                </c:pt>
                <c:pt idx="6">
                  <c:v>-169034</c:v>
                </c:pt>
                <c:pt idx="7">
                  <c:v>-201799</c:v>
                </c:pt>
                <c:pt idx="8">
                  <c:v>-220797</c:v>
                </c:pt>
                <c:pt idx="9">
                  <c:v>-231305</c:v>
                </c:pt>
                <c:pt idx="10">
                  <c:v>-219485</c:v>
                </c:pt>
                <c:pt idx="11">
                  <c:v>-175414</c:v>
                </c:pt>
                <c:pt idx="12">
                  <c:v>-173204</c:v>
                </c:pt>
                <c:pt idx="13">
                  <c:v>-165735</c:v>
                </c:pt>
                <c:pt idx="14">
                  <c:v>-152624</c:v>
                </c:pt>
                <c:pt idx="15">
                  <c:v>-110477</c:v>
                </c:pt>
                <c:pt idx="16">
                  <c:v>-59758</c:v>
                </c:pt>
                <c:pt idx="17">
                  <c:v>-34259</c:v>
                </c:pt>
                <c:pt idx="18">
                  <c:v>-22593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4C-4AEF-B1D1-C8312FCEB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"/>
        <c:overlap val="100"/>
        <c:axId val="496889488"/>
        <c:axId val="496888368"/>
      </c:barChart>
      <c:catAx>
        <c:axId val="49688948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Vek / Age</a:t>
                </a:r>
              </a:p>
            </c:rich>
          </c:tx>
          <c:layout>
            <c:manualLayout>
              <c:xMode val="edge"/>
              <c:yMode val="edge"/>
              <c:x val="2.6606726962386713E-2"/>
              <c:y val="9.4398857139496695E-2"/>
            </c:manualLayout>
          </c:layout>
          <c:overlay val="0"/>
        </c:title>
        <c:numFmt formatCode="#,##0.00" sourceLinked="0"/>
        <c:majorTickMark val="none"/>
        <c:minorTickMark val="none"/>
        <c:tickLblPos val="low"/>
        <c:spPr>
          <a:ln w="0"/>
        </c:spPr>
        <c:txPr>
          <a:bodyPr/>
          <a:lstStyle/>
          <a:p>
            <a:pPr>
              <a:defRPr sz="800">
                <a:solidFill>
                  <a:sysClr val="windowText" lastClr="000000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6888368"/>
        <c:crosses val="autoZero"/>
        <c:auto val="1"/>
        <c:lblAlgn val="ctr"/>
        <c:lblOffset val="100"/>
        <c:tickLblSkip val="1"/>
        <c:noMultiLvlLbl val="0"/>
      </c:catAx>
      <c:valAx>
        <c:axId val="496888368"/>
        <c:scaling>
          <c:orientation val="minMax"/>
          <c:max val="300000"/>
          <c:min val="-300000"/>
        </c:scaling>
        <c:delete val="0"/>
        <c:axPos val="b"/>
        <c:numFmt formatCode="#,##0;#,##0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496889488"/>
        <c:crosses val="autoZero"/>
        <c:crossBetween val="between"/>
        <c:majorUnit val="100000"/>
        <c:dispUnits>
          <c:builtInUnit val="thousands"/>
        </c:dispUnits>
      </c:valAx>
      <c:spPr>
        <a:ln w="6350"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1.8728543096709703E-2"/>
          <c:y val="0.89473008040600877"/>
          <c:w val="0.95665221474831341"/>
          <c:h val="0.1052699195939914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noFill/>
    <a:ln w="57150" cap="rnd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 baseline="0">
                <a:latin typeface="Tahoma" pitchFamily="34" charset="0"/>
                <a:cs typeface="Tahoma" pitchFamily="34" charset="0"/>
              </a:rPr>
              <a:t>Štruktúra príčin rozvratu manželstva v roku 20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21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Share of divorces  by cause of the breakdown of marriage in 2021</a:t>
            </a:r>
            <a:endParaRPr lang="en-US" sz="8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0534120667443753"/>
          <c:y val="2.98913643179060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657159013919291"/>
          <c:y val="0.2054393567971422"/>
          <c:w val="0.44086672442528607"/>
          <c:h val="0.5955227550299528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Grafy!$O$51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602C26"/>
            </a:solidFill>
            <a:ln>
              <a:noFill/>
            </a:ln>
          </c:spPr>
          <c:invertIfNegative val="0"/>
          <c:cat>
            <c:strRef>
              <c:f>Grafy!$N$52:$N$61</c:f>
              <c:strCache>
                <c:ptCount val="10"/>
                <c:pt idx="0">
                  <c:v>Neuvážené uzavretie manželstva</c:v>
                </c:pt>
                <c:pt idx="1">
                  <c:v>Alkoholizmus</c:v>
                </c:pt>
                <c:pt idx="2">
                  <c:v>Nevera</c:v>
                </c:pt>
                <c:pt idx="3">
                  <c:v>Nezáujem o rodinu</c:v>
                </c:pt>
                <c:pt idx="4">
                  <c:v>Zlé zaobchádzanie, trestný čin</c:v>
                </c:pt>
                <c:pt idx="5">
                  <c:v>Rozdielnosť pováh a názorov</c:v>
                </c:pt>
                <c:pt idx="6">
                  <c:v>Zdravotné dôvody</c:v>
                </c:pt>
                <c:pt idx="7">
                  <c:v>Sexuálne nezhody</c:v>
                </c:pt>
                <c:pt idx="8">
                  <c:v>Ostatné príčiny</c:v>
                </c:pt>
                <c:pt idx="9">
                  <c:v>Súd nezistil zavinenie</c:v>
                </c:pt>
              </c:strCache>
            </c:strRef>
          </c:cat>
          <c:val>
            <c:numRef>
              <c:f>Grafy!$O$52:$O$61</c:f>
              <c:numCache>
                <c:formatCode>#,##0</c:formatCode>
                <c:ptCount val="10"/>
                <c:pt idx="0">
                  <c:v>46</c:v>
                </c:pt>
                <c:pt idx="1">
                  <c:v>99</c:v>
                </c:pt>
                <c:pt idx="2">
                  <c:v>633</c:v>
                </c:pt>
                <c:pt idx="3">
                  <c:v>218</c:v>
                </c:pt>
                <c:pt idx="4">
                  <c:v>13</c:v>
                </c:pt>
                <c:pt idx="5">
                  <c:v>5405</c:v>
                </c:pt>
                <c:pt idx="6">
                  <c:v>22</c:v>
                </c:pt>
                <c:pt idx="7">
                  <c:v>19</c:v>
                </c:pt>
                <c:pt idx="8">
                  <c:v>1047</c:v>
                </c:pt>
                <c:pt idx="9">
                  <c:v>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7F-4121-A20D-0F7CE8B7B43B}"/>
            </c:ext>
          </c:extLst>
        </c:ser>
        <c:ser>
          <c:idx val="1"/>
          <c:order val="1"/>
          <c:tx>
            <c:strRef>
              <c:f>Grafy!$P$51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>
                <a:alpha val="98000"/>
              </a:srgbClr>
            </a:solidFill>
            <a:ln>
              <a:noFill/>
            </a:ln>
          </c:spPr>
          <c:invertIfNegative val="0"/>
          <c:cat>
            <c:strRef>
              <c:f>Grafy!$N$52:$N$61</c:f>
              <c:strCache>
                <c:ptCount val="10"/>
                <c:pt idx="0">
                  <c:v>Neuvážené uzavretie manželstva</c:v>
                </c:pt>
                <c:pt idx="1">
                  <c:v>Alkoholizmus</c:v>
                </c:pt>
                <c:pt idx="2">
                  <c:v>Nevera</c:v>
                </c:pt>
                <c:pt idx="3">
                  <c:v>Nezáujem o rodinu</c:v>
                </c:pt>
                <c:pt idx="4">
                  <c:v>Zlé zaobchádzanie, trestný čin</c:v>
                </c:pt>
                <c:pt idx="5">
                  <c:v>Rozdielnosť pováh a názorov</c:v>
                </c:pt>
                <c:pt idx="6">
                  <c:v>Zdravotné dôvody</c:v>
                </c:pt>
                <c:pt idx="7">
                  <c:v>Sexuálne nezhody</c:v>
                </c:pt>
                <c:pt idx="8">
                  <c:v>Ostatné príčiny</c:v>
                </c:pt>
                <c:pt idx="9">
                  <c:v>Súd nezistil zavinenie</c:v>
                </c:pt>
              </c:strCache>
            </c:strRef>
          </c:cat>
          <c:val>
            <c:numRef>
              <c:f>Grafy!$P$52:$P$61</c:f>
              <c:numCache>
                <c:formatCode>#,##0</c:formatCode>
                <c:ptCount val="10"/>
                <c:pt idx="0">
                  <c:v>46</c:v>
                </c:pt>
                <c:pt idx="1">
                  <c:v>437</c:v>
                </c:pt>
                <c:pt idx="2">
                  <c:v>733</c:v>
                </c:pt>
                <c:pt idx="3">
                  <c:v>289</c:v>
                </c:pt>
                <c:pt idx="4">
                  <c:v>68</c:v>
                </c:pt>
                <c:pt idx="5">
                  <c:v>5405</c:v>
                </c:pt>
                <c:pt idx="6">
                  <c:v>16</c:v>
                </c:pt>
                <c:pt idx="7">
                  <c:v>19</c:v>
                </c:pt>
                <c:pt idx="8">
                  <c:v>847</c:v>
                </c:pt>
                <c:pt idx="9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7F-4121-A20D-0F7CE8B7B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538425232"/>
        <c:axId val="538424112"/>
      </c:barChart>
      <c:catAx>
        <c:axId val="538425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8424112"/>
        <c:crosses val="autoZero"/>
        <c:auto val="1"/>
        <c:lblAlgn val="ctr"/>
        <c:lblOffset val="100"/>
        <c:noMultiLvlLbl val="0"/>
      </c:catAx>
      <c:valAx>
        <c:axId val="53842411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384252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550814771070549"/>
          <c:y val="0.89261354413965444"/>
          <c:w val="0.36937811037087614"/>
          <c:h val="8.9978469866921193E-2"/>
        </c:manualLayout>
      </c:layout>
      <c:overlay val="0"/>
      <c:spPr>
        <a:ln w="0">
          <a:noFill/>
        </a:ln>
      </c:spPr>
      <c:txPr>
        <a:bodyPr/>
        <a:lstStyle/>
        <a:p>
          <a:pPr>
            <a:defRPr sz="800" baseline="0">
              <a:latin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19050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Rozvody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podľa vekových skupín v roku 2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021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          </a:t>
            </a:r>
          </a:p>
          <a:p>
            <a:pPr>
              <a:defRPr sz="10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Divorces </a:t>
            </a:r>
            <a:r>
              <a:rPr lang="en-US" sz="800" baseline="0">
                <a:latin typeface="Tahoma" pitchFamily="34" charset="0"/>
                <a:cs typeface="Tahoma" pitchFamily="34" charset="0"/>
              </a:rPr>
              <a:t> by age groups in 20</a:t>
            </a:r>
            <a:r>
              <a:rPr lang="sk-SK" sz="800" baseline="0">
                <a:latin typeface="Tahoma" pitchFamily="34" charset="0"/>
                <a:cs typeface="Tahoma" pitchFamily="34" charset="0"/>
              </a:rPr>
              <a:t>21</a:t>
            </a:r>
            <a:endParaRPr lang="en-US" sz="8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30623197839629634"/>
          <c:y val="2.02733858267719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00363988522438"/>
          <c:y val="0.17003549230236262"/>
          <c:w val="0.82706390556863441"/>
          <c:h val="0.57500220472440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Grafy!$O$65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cat>
            <c:strRef>
              <c:f>Grafy!$N$66:$N$75</c:f>
              <c:strCache>
                <c:ptCount val="10"/>
                <c:pt idx="0">
                  <c:v>-19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Grafy!$O$66:$O$75</c:f>
              <c:numCache>
                <c:formatCode>#,##0</c:formatCode>
                <c:ptCount val="10"/>
                <c:pt idx="0">
                  <c:v>14</c:v>
                </c:pt>
                <c:pt idx="1">
                  <c:v>198</c:v>
                </c:pt>
                <c:pt idx="2">
                  <c:v>679</c:v>
                </c:pt>
                <c:pt idx="3">
                  <c:v>1236</c:v>
                </c:pt>
                <c:pt idx="4">
                  <c:v>1562</c:v>
                </c:pt>
                <c:pt idx="5">
                  <c:v>1785</c:v>
                </c:pt>
                <c:pt idx="6">
                  <c:v>1339</c:v>
                </c:pt>
                <c:pt idx="7">
                  <c:v>672</c:v>
                </c:pt>
                <c:pt idx="8">
                  <c:v>368</c:v>
                </c:pt>
                <c:pt idx="9">
                  <c:v>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1A-4B47-9358-70D3E3F646C4}"/>
            </c:ext>
          </c:extLst>
        </c:ser>
        <c:ser>
          <c:idx val="1"/>
          <c:order val="1"/>
          <c:tx>
            <c:strRef>
              <c:f>Grafy!$P$65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/>
            </a:solidFill>
            <a:ln>
              <a:noFill/>
            </a:ln>
          </c:spPr>
          <c:invertIfNegative val="0"/>
          <c:cat>
            <c:strRef>
              <c:f>Grafy!$N$66:$N$75</c:f>
              <c:strCache>
                <c:ptCount val="10"/>
                <c:pt idx="0">
                  <c:v>-19</c:v>
                </c:pt>
                <c:pt idx="1">
                  <c:v>20 - 24</c:v>
                </c:pt>
                <c:pt idx="2">
                  <c:v>25 - 29</c:v>
                </c:pt>
                <c:pt idx="3">
                  <c:v>30 - 34</c:v>
                </c:pt>
                <c:pt idx="4">
                  <c:v>35 - 39</c:v>
                </c:pt>
                <c:pt idx="5">
                  <c:v>40 - 44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60+</c:v>
                </c:pt>
              </c:strCache>
            </c:strRef>
          </c:cat>
          <c:val>
            <c:numRef>
              <c:f>Grafy!$P$66:$P$75</c:f>
              <c:numCache>
                <c:formatCode>#\ ##0_ ;\-#\ ##0\ </c:formatCode>
                <c:ptCount val="10"/>
                <c:pt idx="0">
                  <c:v>1</c:v>
                </c:pt>
                <c:pt idx="1">
                  <c:v>72</c:v>
                </c:pt>
                <c:pt idx="2">
                  <c:v>366</c:v>
                </c:pt>
                <c:pt idx="3">
                  <c:v>889</c:v>
                </c:pt>
                <c:pt idx="4">
                  <c:v>1357</c:v>
                </c:pt>
                <c:pt idx="5">
                  <c:v>1748</c:v>
                </c:pt>
                <c:pt idx="6">
                  <c:v>1653</c:v>
                </c:pt>
                <c:pt idx="7">
                  <c:v>956</c:v>
                </c:pt>
                <c:pt idx="8">
                  <c:v>572</c:v>
                </c:pt>
                <c:pt idx="9">
                  <c:v>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1A-4B47-9358-70D3E3F64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538412912"/>
        <c:axId val="538414592"/>
      </c:barChart>
      <c:catAx>
        <c:axId val="538412912"/>
        <c:scaling>
          <c:orientation val="minMax"/>
        </c:scaling>
        <c:delete val="0"/>
        <c:axPos val="b"/>
        <c:title>
          <c:tx>
            <c:rich>
              <a:bodyPr anchor="ctr" anchorCtr="0"/>
              <a:lstStyle/>
              <a:p>
                <a:pPr>
                  <a:defRPr sz="800" b="0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r>
                  <a:rPr lang="en-US" sz="800" b="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Veková skupina</a:t>
                </a:r>
                <a:r>
                  <a:rPr lang="sk-SK" sz="800" b="0">
                    <a:latin typeface="Tahoma" pitchFamily="34" charset="0"/>
                    <a:ea typeface="Tahoma" pitchFamily="34" charset="0"/>
                    <a:cs typeface="Tahoma" pitchFamily="34" charset="0"/>
                  </a:rPr>
                  <a:t> / Age group</a:t>
                </a:r>
                <a:endParaRPr lang="en-US" sz="800" b="0">
                  <a:latin typeface="Tahoma" pitchFamily="34" charset="0"/>
                  <a:ea typeface="Tahoma" pitchFamily="34" charset="0"/>
                  <a:cs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0.42093959942609105"/>
              <c:y val="0.83916132305094504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 baseline="0">
                <a:latin typeface="Tahoma" pitchFamily="34" charset="0"/>
              </a:defRPr>
            </a:pPr>
            <a:endParaRPr lang="sk-SK"/>
          </a:p>
        </c:txPr>
        <c:crossAx val="538414592"/>
        <c:crosses val="autoZero"/>
        <c:auto val="1"/>
        <c:lblAlgn val="ctr"/>
        <c:lblOffset val="100"/>
        <c:noMultiLvlLbl val="0"/>
      </c:catAx>
      <c:valAx>
        <c:axId val="538414592"/>
        <c:scaling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6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 i="0" baseline="0">
                    <a:latin typeface="Tahoma" pitchFamily="34" charset="0"/>
                  </a:defRPr>
                </a:pPr>
                <a:r>
                  <a:rPr lang="sk-SK" sz="800" b="0" i="0" baseline="0">
                    <a:latin typeface="Tahoma" pitchFamily="34" charset="0"/>
                  </a:rPr>
                  <a:t>p</a:t>
                </a:r>
                <a:r>
                  <a:rPr lang="en-US" sz="800" b="0" i="0" baseline="0">
                    <a:latin typeface="Tahoma" pitchFamily="34" charset="0"/>
                  </a:rPr>
                  <a:t>očet</a:t>
                </a:r>
                <a:r>
                  <a:rPr lang="sk-SK" sz="800" b="0" i="0" baseline="0">
                    <a:latin typeface="Tahoma" pitchFamily="34" charset="0"/>
                  </a:rPr>
                  <a:t> / Number</a:t>
                </a:r>
                <a:endParaRPr lang="en-US" sz="800" b="0" i="0" baseline="0">
                  <a:latin typeface="Tahoma" pitchFamily="34" charset="0"/>
                </a:endParaRPr>
              </a:p>
            </c:rich>
          </c:tx>
          <c:layout>
            <c:manualLayout>
              <c:xMode val="edge"/>
              <c:yMode val="edge"/>
              <c:x val="3.2934401748304198E-2"/>
              <c:y val="7.8116764687248513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700" baseline="0">
                <a:latin typeface="Tahoma" pitchFamily="34" charset="0"/>
              </a:defRPr>
            </a:pPr>
            <a:endParaRPr lang="sk-SK"/>
          </a:p>
        </c:txPr>
        <c:crossAx val="538412912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2277267387408847"/>
          <c:y val="0.20666908404338155"/>
          <c:w val="0.1563994032570287"/>
          <c:h val="0.15444206451160677"/>
        </c:manualLayout>
      </c:layout>
      <c:overlay val="1"/>
      <c:spPr>
        <a:solidFill>
          <a:schemeClr val="bg1"/>
        </a:solidFill>
        <a:ln w="12700">
          <a:noFill/>
        </a:ln>
      </c:spPr>
      <c:txPr>
        <a:bodyPr/>
        <a:lstStyle/>
        <a:p>
          <a:pPr>
            <a:defRPr sz="800" baseline="0">
              <a:latin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19050">
      <a:solidFill>
        <a:srgbClr val="FF0000"/>
      </a:solidFill>
    </a:ln>
  </c:spPr>
  <c:printSettings>
    <c:headerFooter/>
    <c:pageMargins b="0.75000000000000488" l="0.70000000000000062" r="0.70000000000000062" t="0.7500000000000048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Podiel zomretých podľa pohlavia a veku</a:t>
            </a:r>
          </a:p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v  roku 2021</a:t>
            </a:r>
          </a:p>
          <a:p>
            <a:pPr>
              <a:defRPr sz="800" baseline="0">
                <a:latin typeface="Tahoma" pitchFamily="34" charset="0"/>
                <a:cs typeface="Tahoma" pitchFamily="34" charset="0"/>
              </a:defRPr>
            </a:pPr>
            <a:r>
              <a:rPr lang="sk-SK" sz="800" baseline="0">
                <a:latin typeface="Tahoma" pitchFamily="34" charset="0"/>
                <a:cs typeface="Tahoma" pitchFamily="34" charset="0"/>
              </a:rPr>
              <a:t>  Share of deaths by sex and age in 2021</a:t>
            </a:r>
          </a:p>
        </c:rich>
      </c:tx>
      <c:layout>
        <c:manualLayout>
          <c:xMode val="edge"/>
          <c:yMode val="edge"/>
          <c:x val="0.16085218768475187"/>
          <c:y val="2.121212121212121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214855504771729"/>
          <c:y val="0.13749558577905041"/>
          <c:w val="0.67212871017594855"/>
          <c:h val="0.7222567406346936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Grafy!$I$81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invertIfNegative val="0"/>
          <c:cat>
            <c:strRef>
              <c:f>Grafy!$H$82:$H$100</c:f>
              <c:strCache>
                <c:ptCount val="19"/>
                <c:pt idx="0">
                  <c:v>0</c:v>
                </c:pt>
                <c:pt idx="1">
                  <c:v>1 - 4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Grafy!$I$82:$I$100</c:f>
              <c:numCache>
                <c:formatCode>#\ ##0.0</c:formatCode>
                <c:ptCount val="19"/>
                <c:pt idx="0">
                  <c:v>46.762589928057551</c:v>
                </c:pt>
                <c:pt idx="1">
                  <c:v>34.090909090909086</c:v>
                </c:pt>
                <c:pt idx="2">
                  <c:v>33.333333333333329</c:v>
                </c:pt>
                <c:pt idx="3">
                  <c:v>47.222222222222221</c:v>
                </c:pt>
                <c:pt idx="4">
                  <c:v>31.460674157303369</c:v>
                </c:pt>
                <c:pt idx="5">
                  <c:v>26.086956521739129</c:v>
                </c:pt>
                <c:pt idx="6">
                  <c:v>24.894514767932492</c:v>
                </c:pt>
                <c:pt idx="7">
                  <c:v>25.380710659898476</c:v>
                </c:pt>
                <c:pt idx="8">
                  <c:v>32.274247491638796</c:v>
                </c:pt>
                <c:pt idx="9">
                  <c:v>28.374384236453203</c:v>
                </c:pt>
                <c:pt idx="10">
                  <c:v>28.074534161490682</c:v>
                </c:pt>
                <c:pt idx="11">
                  <c:v>30.092797171895715</c:v>
                </c:pt>
                <c:pt idx="12">
                  <c:v>31.084587441619099</c:v>
                </c:pt>
                <c:pt idx="13">
                  <c:v>32.196541134637144</c:v>
                </c:pt>
                <c:pt idx="14">
                  <c:v>35.641987944956213</c:v>
                </c:pt>
                <c:pt idx="15">
                  <c:v>41.617876658860261</c:v>
                </c:pt>
                <c:pt idx="16">
                  <c:v>49.965770171149146</c:v>
                </c:pt>
                <c:pt idx="17">
                  <c:v>58.58426758083943</c:v>
                </c:pt>
                <c:pt idx="18">
                  <c:v>69.367743487938398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A1-473C-AFE9-46762098E0BD}"/>
            </c:ext>
          </c:extLst>
        </c:ser>
        <c:ser>
          <c:idx val="0"/>
          <c:order val="1"/>
          <c:tx>
            <c:strRef>
              <c:f>Grafy!$J$81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D09E00"/>
            </a:solidFill>
            <a:ln>
              <a:solidFill>
                <a:srgbClr val="D09E00"/>
              </a:solidFill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Grafy!$H$82:$H$100</c:f>
              <c:strCache>
                <c:ptCount val="19"/>
                <c:pt idx="0">
                  <c:v>0</c:v>
                </c:pt>
                <c:pt idx="1">
                  <c:v>1 - 4</c:v>
                </c:pt>
                <c:pt idx="2">
                  <c:v>5 - 9</c:v>
                </c:pt>
                <c:pt idx="3">
                  <c:v>10 - 14</c:v>
                </c:pt>
                <c:pt idx="4">
                  <c:v>15 - 19</c:v>
                </c:pt>
                <c:pt idx="5">
                  <c:v>20 - 24</c:v>
                </c:pt>
                <c:pt idx="6">
                  <c:v>25 - 29</c:v>
                </c:pt>
                <c:pt idx="7">
                  <c:v>30 - 34</c:v>
                </c:pt>
                <c:pt idx="8">
                  <c:v>35 - 39</c:v>
                </c:pt>
                <c:pt idx="9">
                  <c:v>40 - 44</c:v>
                </c:pt>
                <c:pt idx="10">
                  <c:v>45 - 49</c:v>
                </c:pt>
                <c:pt idx="11">
                  <c:v>50 - 54</c:v>
                </c:pt>
                <c:pt idx="12">
                  <c:v>55 - 59</c:v>
                </c:pt>
                <c:pt idx="13">
                  <c:v>60 - 64</c:v>
                </c:pt>
                <c:pt idx="14">
                  <c:v>65 - 69</c:v>
                </c:pt>
                <c:pt idx="15">
                  <c:v>70 - 74</c:v>
                </c:pt>
                <c:pt idx="16">
                  <c:v>75 - 79</c:v>
                </c:pt>
                <c:pt idx="17">
                  <c:v>80 - 84</c:v>
                </c:pt>
                <c:pt idx="18">
                  <c:v>85+</c:v>
                </c:pt>
              </c:strCache>
            </c:strRef>
          </c:cat>
          <c:val>
            <c:numRef>
              <c:f>Grafy!$J$82:$J$100</c:f>
              <c:numCache>
                <c:formatCode>#\ ##0.0</c:formatCode>
                <c:ptCount val="19"/>
                <c:pt idx="0">
                  <c:v>53.237410071942449</c:v>
                </c:pt>
                <c:pt idx="1">
                  <c:v>65.909090909090907</c:v>
                </c:pt>
                <c:pt idx="2">
                  <c:v>66.666666666666657</c:v>
                </c:pt>
                <c:pt idx="3">
                  <c:v>52.777777777777779</c:v>
                </c:pt>
                <c:pt idx="4">
                  <c:v>68.539325842696627</c:v>
                </c:pt>
                <c:pt idx="5">
                  <c:v>73.91304347826086</c:v>
                </c:pt>
                <c:pt idx="6">
                  <c:v>75.105485232067508</c:v>
                </c:pt>
                <c:pt idx="7">
                  <c:v>74.619289340101531</c:v>
                </c:pt>
                <c:pt idx="8">
                  <c:v>67.725752508361197</c:v>
                </c:pt>
                <c:pt idx="9">
                  <c:v>71.625615763546804</c:v>
                </c:pt>
                <c:pt idx="10">
                  <c:v>71.925465838509311</c:v>
                </c:pt>
                <c:pt idx="11">
                  <c:v>69.907202828104289</c:v>
                </c:pt>
                <c:pt idx="12">
                  <c:v>68.915412558380908</c:v>
                </c:pt>
                <c:pt idx="13">
                  <c:v>67.803458865362856</c:v>
                </c:pt>
                <c:pt idx="14">
                  <c:v>64.358012055043787</c:v>
                </c:pt>
                <c:pt idx="15">
                  <c:v>58.382123341139739</c:v>
                </c:pt>
                <c:pt idx="16">
                  <c:v>50.034229828850854</c:v>
                </c:pt>
                <c:pt idx="17">
                  <c:v>41.41573241916057</c:v>
                </c:pt>
                <c:pt idx="18">
                  <c:v>30.632256512061602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A1-473C-AFE9-46762098E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6"/>
        <c:axId val="547801248"/>
        <c:axId val="547800688"/>
      </c:barChart>
      <c:catAx>
        <c:axId val="547801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baseline="0">
                    <a:latin typeface="Tahoma" pitchFamily="34" charset="0"/>
                  </a:defRPr>
                </a:pPr>
                <a:r>
                  <a:rPr lang="en-US" sz="800" b="0" i="0" baseline="0">
                    <a:latin typeface="Tahoma" pitchFamily="34" charset="0"/>
                  </a:rPr>
                  <a:t>Veková skupina</a:t>
                </a:r>
                <a:r>
                  <a:rPr lang="sk-SK" sz="800" b="0" i="0" baseline="0">
                    <a:latin typeface="Tahoma" pitchFamily="34" charset="0"/>
                  </a:rPr>
                  <a:t> / Age group</a:t>
                </a:r>
                <a:endParaRPr lang="en-US" sz="800" b="0" i="0" baseline="0">
                  <a:latin typeface="Tahoma" pitchFamily="34" charset="0"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ysClr val="windowText" lastClr="000000">
                <a:tint val="75000"/>
                <a:shade val="95000"/>
                <a:satMod val="105000"/>
              </a:sys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800688"/>
        <c:crosses val="autoZero"/>
        <c:auto val="1"/>
        <c:lblAlgn val="ctr"/>
        <c:lblOffset val="100"/>
        <c:noMultiLvlLbl val="0"/>
      </c:catAx>
      <c:valAx>
        <c:axId val="547800688"/>
        <c:scaling>
          <c:orientation val="minMax"/>
          <c:max val="9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800" b="1">
                    <a:latin typeface="Tahoma" pitchFamily="34" charset="0"/>
                    <a:cs typeface="Tahoma" pitchFamily="34" charset="0"/>
                  </a:defRPr>
                </a:pPr>
                <a:r>
                  <a:rPr lang="en-US" sz="800" b="1">
                    <a:latin typeface="Tahoma" pitchFamily="34" charset="0"/>
                    <a:cs typeface="Tahoma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0.92584501964258392"/>
              <c:y val="0.8442350274397526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 baseline="0">
                <a:latin typeface="Tahoma" pitchFamily="34" charset="0"/>
              </a:defRPr>
            </a:pPr>
            <a:endParaRPr lang="sk-SK"/>
          </a:p>
        </c:txPr>
        <c:crossAx val="547801248"/>
        <c:crosses val="autoZero"/>
        <c:crossBetween val="between"/>
        <c:majorUnit val="10"/>
      </c:valAx>
      <c:spPr>
        <a:ln>
          <a:solidFill>
            <a:schemeClr val="tx2">
              <a:lumMod val="20000"/>
              <a:lumOff val="8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23347686961778621"/>
          <c:y val="0.93665452665409576"/>
          <c:w val="0.62982371136442872"/>
          <c:h val="4.5715639523140665E-2"/>
        </c:manualLayout>
      </c:layout>
      <c:overlay val="0"/>
      <c:spPr>
        <a:ln w="12700">
          <a:noFill/>
        </a:ln>
      </c:spPr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7150" cap="rnd">
      <a:gradFill flip="none" rotWithShape="1">
        <a:gsLst>
          <a:gs pos="21000">
            <a:srgbClr val="D09E00"/>
          </a:gs>
          <a:gs pos="53000">
            <a:srgbClr val="FF0000"/>
          </a:gs>
          <a:gs pos="100000">
            <a:srgbClr val="602C26"/>
          </a:gs>
        </a:gsLst>
        <a:lin ang="3600000" scaled="0"/>
        <a:tileRect/>
      </a:gra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Stredná dĺžka života pri narodení podľa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pohlavia v rokoch 2011  - 2021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 i="0">
                <a:latin typeface="Tahoma" pitchFamily="34" charset="0"/>
                <a:cs typeface="Tahoma" pitchFamily="34" charset="0"/>
              </a:rPr>
              <a:t>Life expectancy  at birth by sex  in 2011  - 2021</a:t>
            </a:r>
          </a:p>
        </c:rich>
      </c:tx>
      <c:layout>
        <c:manualLayout>
          <c:xMode val="edge"/>
          <c:yMode val="edge"/>
          <c:x val="0.14355553927852041"/>
          <c:y val="1.74386911003630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555546603186229"/>
          <c:y val="0.16539952900230789"/>
          <c:w val="0.85098787767808093"/>
          <c:h val="0.66775219848800604"/>
        </c:manualLayout>
      </c:layout>
      <c:lineChart>
        <c:grouping val="standard"/>
        <c:varyColors val="0"/>
        <c:ser>
          <c:idx val="0"/>
          <c:order val="0"/>
          <c:tx>
            <c:strRef>
              <c:f>Grafy!$I$106</c:f>
              <c:strCache>
                <c:ptCount val="1"/>
                <c:pt idx="0">
                  <c:v>ženy / Women</c:v>
                </c:pt>
              </c:strCache>
            </c:strRef>
          </c:tx>
          <c:spPr>
            <a:ln>
              <a:solidFill>
                <a:srgbClr val="602C26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ABE00">
                    <a:alpha val="96000"/>
                  </a:srgbClr>
                </a:solidFill>
              </a:ln>
            </c:spPr>
          </c:marker>
          <c:dLbls>
            <c:dLbl>
              <c:idx val="2"/>
              <c:layout>
                <c:manualLayout>
                  <c:x val="-6.772093023255818E-2"/>
                  <c:y val="-5.58763583069731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FAF-4050-AE6A-EA1E6972024D}"/>
                </c:ext>
              </c:extLst>
            </c:dLbl>
            <c:dLbl>
              <c:idx val="6"/>
              <c:layout>
                <c:manualLayout>
                  <c:x val="-7.5129373611478589E-2"/>
                  <c:y val="-4.42505270679747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FAF-4050-AE6A-EA1E6972024D}"/>
                </c:ext>
              </c:extLst>
            </c:dLbl>
            <c:dLbl>
              <c:idx val="7"/>
              <c:layout>
                <c:manualLayout>
                  <c:x val="-6.7720930232558138E-2"/>
                  <c:y val="-4.13441157233372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FAF-4050-AE6A-EA1E6972024D}"/>
                </c:ext>
              </c:extLst>
            </c:dLbl>
            <c:dLbl>
              <c:idx val="9"/>
              <c:layout>
                <c:manualLayout>
                  <c:x val="-4.5804392716350666E-2"/>
                  <c:y val="-3.55312186898828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FAF-4050-AE6A-EA1E6972024D}"/>
                </c:ext>
              </c:extLst>
            </c:dLbl>
            <c:dLbl>
              <c:idx val="10"/>
              <c:layout>
                <c:manualLayout>
                  <c:x val="-3.4456172610486904E-2"/>
                  <c:y val="-4.1060163479712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FAF-4050-AE6A-EA1E697202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Grafy!$H$107:$H$117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Grafy!$I$107:$I$117</c:f>
              <c:numCache>
                <c:formatCode>0.00</c:formatCode>
                <c:ptCount val="11"/>
                <c:pt idx="0">
                  <c:v>79.349999999999994</c:v>
                </c:pt>
                <c:pt idx="1">
                  <c:v>79.45</c:v>
                </c:pt>
                <c:pt idx="2">
                  <c:v>79.61</c:v>
                </c:pt>
                <c:pt idx="3">
                  <c:v>80</c:v>
                </c:pt>
                <c:pt idx="4">
                  <c:v>79.73</c:v>
                </c:pt>
                <c:pt idx="5">
                  <c:v>80.41</c:v>
                </c:pt>
                <c:pt idx="6">
                  <c:v>80.34</c:v>
                </c:pt>
                <c:pt idx="7">
                  <c:v>80.349999999999994</c:v>
                </c:pt>
                <c:pt idx="8">
                  <c:v>80.84</c:v>
                </c:pt>
                <c:pt idx="9">
                  <c:v>80.17</c:v>
                </c:pt>
                <c:pt idx="10">
                  <c:v>78.13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AF-4050-AE6A-EA1E6972024D}"/>
            </c:ext>
          </c:extLst>
        </c:ser>
        <c:ser>
          <c:idx val="1"/>
          <c:order val="1"/>
          <c:tx>
            <c:strRef>
              <c:f>Grafy!$J$106</c:f>
              <c:strCache>
                <c:ptCount val="1"/>
                <c:pt idx="0">
                  <c:v>muži / Men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/>
          </c:spPr>
          <c:marker>
            <c:symbol val="diamond"/>
            <c:size val="8"/>
            <c:spPr>
              <a:solidFill>
                <a:srgbClr val="FFC000"/>
              </a:solidFill>
              <a:ln w="12700">
                <a:solidFill>
                  <a:srgbClr val="602C26"/>
                </a:solidFill>
              </a:ln>
            </c:spPr>
          </c:marker>
          <c:dLbls>
            <c:dLbl>
              <c:idx val="4"/>
              <c:layout>
                <c:manualLayout>
                  <c:x val="-6.9581395348837213E-2"/>
                  <c:y val="-5.15166855318823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FAF-4050-AE6A-EA1E6972024D}"/>
                </c:ext>
              </c:extLst>
            </c:dLbl>
            <c:dLbl>
              <c:idx val="7"/>
              <c:layout>
                <c:manualLayout>
                  <c:x val="-6.9581395348837213E-2"/>
                  <c:y val="-5.73295825653367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FAF-4050-AE6A-EA1E6972024D}"/>
                </c:ext>
              </c:extLst>
            </c:dLbl>
            <c:dLbl>
              <c:idx val="8"/>
              <c:layout>
                <c:manualLayout>
                  <c:x val="-5.8944997184156321E-2"/>
                  <c:y val="-3.38439460595134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FAF-4050-AE6A-EA1E6972024D}"/>
                </c:ext>
              </c:extLst>
            </c:dLbl>
            <c:dLbl>
              <c:idx val="9"/>
              <c:layout>
                <c:manualLayout>
                  <c:x val="-5.5190538764783179E-2"/>
                  <c:y val="-3.6730433027592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FAF-4050-AE6A-EA1E6972024D}"/>
                </c:ext>
              </c:extLst>
            </c:dLbl>
            <c:dLbl>
              <c:idx val="10"/>
              <c:layout>
                <c:manualLayout>
                  <c:x val="-3.8210631029859769E-2"/>
                  <c:y val="-4.86102370151551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BFAF-4050-AE6A-EA1E697202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Grafy!$H$107:$H$117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Grafy!$J$107:$J$117</c:f>
              <c:numCache>
                <c:formatCode>0.00</c:formatCode>
                <c:ptCount val="11"/>
                <c:pt idx="0">
                  <c:v>72.17</c:v>
                </c:pt>
                <c:pt idx="1">
                  <c:v>72.47</c:v>
                </c:pt>
                <c:pt idx="2">
                  <c:v>72.900000000000006</c:v>
                </c:pt>
                <c:pt idx="3">
                  <c:v>73.19</c:v>
                </c:pt>
                <c:pt idx="4">
                  <c:v>73.03</c:v>
                </c:pt>
                <c:pt idx="5">
                  <c:v>73.709999999999994</c:v>
                </c:pt>
                <c:pt idx="6">
                  <c:v>73.75</c:v>
                </c:pt>
                <c:pt idx="7">
                  <c:v>73.709999999999994</c:v>
                </c:pt>
                <c:pt idx="8">
                  <c:v>74.31</c:v>
                </c:pt>
                <c:pt idx="9">
                  <c:v>73.47</c:v>
                </c:pt>
                <c:pt idx="10">
                  <c:v>71.16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FAF-4050-AE6A-EA1E69720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804048"/>
        <c:axId val="547798448"/>
      </c:lineChart>
      <c:dateAx>
        <c:axId val="54780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798448"/>
        <c:crosses val="autoZero"/>
        <c:auto val="0"/>
        <c:lblOffset val="100"/>
        <c:baseTimeUnit val="days"/>
      </c:dateAx>
      <c:valAx>
        <c:axId val="547798448"/>
        <c:scaling>
          <c:orientation val="minMax"/>
          <c:max val="84"/>
          <c:min val="66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547804048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9000294585444871"/>
          <c:y val="0.93443509854691309"/>
          <c:w val="0.7014977919598665"/>
          <c:h val="4.5219761835996776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cs typeface="Tahoma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7150">
      <a:solidFill>
        <a:srgbClr val="602C26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cs typeface="Tahoma" pitchFamily="34" charset="0"/>
              </a:rPr>
              <a:t>Priemerný 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vek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 prvorodičky </a:t>
            </a:r>
            <a:endParaRPr lang="sk-SK" sz="800">
              <a:latin typeface="Tahoma" pitchFamily="34" charset="0"/>
              <a:cs typeface="Tahoma" pitchFamily="34" charset="0"/>
            </a:endParaRP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en-US" sz="800">
                <a:latin typeface="Tahoma" pitchFamily="34" charset="0"/>
                <a:cs typeface="Tahoma" pitchFamily="34" charset="0"/>
              </a:rPr>
              <a:t>Average </a:t>
            </a:r>
            <a:r>
              <a:rPr lang="sk-SK" sz="800">
                <a:latin typeface="Tahoma" pitchFamily="34" charset="0"/>
                <a:cs typeface="Tahoma" pitchFamily="34" charset="0"/>
              </a:rPr>
              <a:t> </a:t>
            </a:r>
            <a:r>
              <a:rPr lang="en-US" sz="800">
                <a:latin typeface="Tahoma" pitchFamily="34" charset="0"/>
                <a:cs typeface="Tahoma" pitchFamily="34" charset="0"/>
              </a:rPr>
              <a:t>age of </a:t>
            </a:r>
            <a:r>
              <a:rPr lang="sk-SK" sz="800">
                <a:latin typeface="Tahoma" pitchFamily="34" charset="0"/>
                <a:cs typeface="Tahoma" pitchFamily="34" charset="0"/>
              </a:rPr>
              <a:t>mother  at 1</a:t>
            </a:r>
            <a:r>
              <a:rPr lang="sk-SK" sz="800" baseline="30000">
                <a:latin typeface="Tahoma" pitchFamily="34" charset="0"/>
                <a:cs typeface="Tahoma" pitchFamily="34" charset="0"/>
              </a:rPr>
              <a:t>st</a:t>
            </a:r>
            <a:r>
              <a:rPr lang="sk-SK" sz="800">
                <a:latin typeface="Tahoma" pitchFamily="34" charset="0"/>
                <a:cs typeface="Tahoma" pitchFamily="34" charset="0"/>
              </a:rPr>
              <a:t> live birth c</a:t>
            </a:r>
            <a:r>
              <a:rPr lang="en-US" sz="800">
                <a:latin typeface="Tahoma" pitchFamily="34" charset="0"/>
                <a:cs typeface="Tahoma" pitchFamily="34" charset="0"/>
              </a:rPr>
              <a:t>hildren</a:t>
            </a:r>
          </a:p>
        </c:rich>
      </c:tx>
      <c:layout>
        <c:manualLayout>
          <c:xMode val="edge"/>
          <c:yMode val="edge"/>
          <c:x val="0.19653898877878281"/>
          <c:y val="9.445901076000826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  <c:spPr>
        <a:solidFill>
          <a:schemeClr val="bg1">
            <a:lumMod val="85000"/>
          </a:schemeClr>
        </a:solidFill>
      </c:spPr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1"/>
          <c:order val="0"/>
          <c:invertIfNegative val="0"/>
          <c:dPt>
            <c:idx val="0"/>
            <c:invertIfNegative val="0"/>
            <c:bubble3D val="0"/>
            <c:spPr>
              <a:solidFill>
                <a:srgbClr val="FFD1D1"/>
              </a:solidFill>
            </c:spPr>
            <c:extLst>
              <c:ext xmlns:c16="http://schemas.microsoft.com/office/drawing/2014/chart" uri="{C3380CC4-5D6E-409C-BE32-E72D297353CC}">
                <c16:uniqueId val="{00000018-1A55-41C8-8FB8-4F921F843356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19-1A55-41C8-8FB8-4F921F843356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</c:spPr>
            <c:extLst>
              <c:ext xmlns:c16="http://schemas.microsoft.com/office/drawing/2014/chart" uri="{C3380CC4-5D6E-409C-BE32-E72D297353CC}">
                <c16:uniqueId val="{0000001A-1A55-41C8-8FB8-4F921F843356}"/>
              </c:ext>
            </c:extLst>
          </c:dPt>
          <c:dPt>
            <c:idx val="3"/>
            <c:invertIfNegative val="0"/>
            <c:bubble3D val="0"/>
            <c:spPr>
              <a:solidFill>
                <a:srgbClr val="FABE00"/>
              </a:solidFill>
            </c:spPr>
            <c:extLst>
              <c:ext xmlns:c16="http://schemas.microsoft.com/office/drawing/2014/chart" uri="{C3380CC4-5D6E-409C-BE32-E72D297353CC}">
                <c16:uniqueId val="{0000001B-1A55-41C8-8FB8-4F921F843356}"/>
              </c:ext>
            </c:extLst>
          </c:dPt>
          <c:dPt>
            <c:idx val="4"/>
            <c:invertIfNegative val="0"/>
            <c:bubble3D val="0"/>
            <c:spPr>
              <a:solidFill>
                <a:srgbClr val="D09E00"/>
              </a:solidFill>
            </c:spPr>
            <c:extLst>
              <c:ext xmlns:c16="http://schemas.microsoft.com/office/drawing/2014/chart" uri="{C3380CC4-5D6E-409C-BE32-E72D297353CC}">
                <c16:uniqueId val="{0000001C-1A55-41C8-8FB8-4F921F84335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E-1A55-41C8-8FB8-4F921F84335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D-1A55-41C8-8FB8-4F921F843356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F-1A55-41C8-8FB8-4F921F843356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20-1A55-41C8-8FB8-4F921F843356}"/>
              </c:ext>
            </c:extLst>
          </c:dPt>
          <c:dPt>
            <c:idx val="9"/>
            <c:invertIfNegative val="0"/>
            <c:bubble3D val="0"/>
            <c:spPr>
              <a:solidFill>
                <a:schemeClr val="tx1">
                  <a:lumMod val="75000"/>
                  <a:lumOff val="2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21-1A55-41C8-8FB8-4F921F843356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22-1A55-41C8-8FB8-4F921F843356}"/>
              </c:ext>
            </c:extLst>
          </c:dPt>
          <c:cat>
            <c:numRef>
              <c:f>Grafy!$I$133:$S$133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Grafy!$I$134:$S$134</c:f>
              <c:numCache>
                <c:formatCode>General</c:formatCode>
                <c:ptCount val="11"/>
                <c:pt idx="0">
                  <c:v>27.78</c:v>
                </c:pt>
                <c:pt idx="1">
                  <c:v>27.29</c:v>
                </c:pt>
                <c:pt idx="2">
                  <c:v>27.43</c:v>
                </c:pt>
                <c:pt idx="3">
                  <c:v>27.61</c:v>
                </c:pt>
                <c:pt idx="4">
                  <c:v>27.73</c:v>
                </c:pt>
                <c:pt idx="5">
                  <c:v>27.78</c:v>
                </c:pt>
                <c:pt idx="6">
                  <c:v>27.84</c:v>
                </c:pt>
                <c:pt idx="7">
                  <c:v>27.98</c:v>
                </c:pt>
                <c:pt idx="8">
                  <c:v>28.09</c:v>
                </c:pt>
                <c:pt idx="9">
                  <c:v>28.16</c:v>
                </c:pt>
                <c:pt idx="10">
                  <c:v>28.26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1A55-41C8-8FB8-4F921F843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gapDepth val="149"/>
        <c:shape val="box"/>
        <c:axId val="493729360"/>
        <c:axId val="493729920"/>
        <c:axId val="0"/>
      </c:bar3DChart>
      <c:catAx>
        <c:axId val="49372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solidFill>
                  <a:schemeClr val="tx1"/>
                </a:solidFill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3729920"/>
        <c:crosses val="autoZero"/>
        <c:auto val="1"/>
        <c:lblAlgn val="ctr"/>
        <c:lblOffset val="100"/>
        <c:noMultiLvlLbl val="0"/>
      </c:catAx>
      <c:valAx>
        <c:axId val="493729920"/>
        <c:scaling>
          <c:orientation val="minMax"/>
          <c:max val="28.2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493729360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 w="53975">
      <a:solidFill>
        <a:srgbClr val="602C26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Vývoj potratovosti</a:t>
            </a:r>
          </a:p>
          <a:p>
            <a:pPr>
              <a:defRPr sz="800">
                <a:latin typeface="Tahoma" pitchFamily="34" charset="0"/>
                <a:cs typeface="Tahoma" pitchFamily="34" charset="0"/>
              </a:defRPr>
            </a:pPr>
            <a:r>
              <a:rPr lang="sk-SK" sz="800">
                <a:latin typeface="Tahoma" pitchFamily="34" charset="0"/>
                <a:cs typeface="Tahoma" pitchFamily="34" charset="0"/>
              </a:rPr>
              <a:t>Development of abortions</a:t>
            </a:r>
          </a:p>
        </c:rich>
      </c:tx>
      <c:layout>
        <c:manualLayout>
          <c:xMode val="edge"/>
          <c:yMode val="edge"/>
          <c:x val="0.33286811023622048"/>
          <c:y val="1.57373861970093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272052568334919"/>
          <c:y val="0.17788430929425117"/>
          <c:w val="0.79294900482834452"/>
          <c:h val="0.640926452404761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Grafy!$I$159:$J$159</c:f>
              <c:strCache>
                <c:ptCount val="2"/>
                <c:pt idx="0">
                  <c:v>Potraty / Abortions</c:v>
                </c:pt>
                <c:pt idx="1">
                  <c:v>potraty spolu / Total abortions</c:v>
                </c:pt>
              </c:strCache>
            </c:strRef>
          </c:tx>
          <c:spPr>
            <a:solidFill>
              <a:srgbClr val="FABE0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cat>
            <c:numRef>
              <c:f>Grafy!$K$158:$U$158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Grafy!$K$159:$U$159</c:f>
              <c:numCache>
                <c:formatCode>#,##0</c:formatCode>
                <c:ptCount val="11"/>
                <c:pt idx="0">
                  <c:v>16872</c:v>
                </c:pt>
                <c:pt idx="1">
                  <c:v>16377</c:v>
                </c:pt>
                <c:pt idx="2">
                  <c:v>16347</c:v>
                </c:pt>
                <c:pt idx="3">
                  <c:v>15615</c:v>
                </c:pt>
                <c:pt idx="4">
                  <c:v>15637</c:v>
                </c:pt>
                <c:pt idx="5">
                  <c:v>15277</c:v>
                </c:pt>
                <c:pt idx="6">
                  <c:v>14521</c:v>
                </c:pt>
                <c:pt idx="7">
                  <c:v>13924</c:v>
                </c:pt>
                <c:pt idx="8">
                  <c:v>13760</c:v>
                </c:pt>
                <c:pt idx="9">
                  <c:v>12737</c:v>
                </c:pt>
                <c:pt idx="10">
                  <c:v>11719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A-4F56-86D6-FBD367D366AB}"/>
            </c:ext>
          </c:extLst>
        </c:ser>
        <c:ser>
          <c:idx val="1"/>
          <c:order val="1"/>
          <c:tx>
            <c:strRef>
              <c:f>Grafy!$I$160:$J$160</c:f>
              <c:strCache>
                <c:ptCount val="2"/>
                <c:pt idx="0">
                  <c:v>Potraty / Abortions</c:v>
                </c:pt>
                <c:pt idx="1">
                  <c:v>umelé prerušenie tehotenstva / Induced abortions</c:v>
                </c:pt>
              </c:strCache>
            </c:strRef>
          </c:tx>
          <c:spPr>
            <a:solidFill>
              <a:srgbClr val="FF0000"/>
            </a:solidFill>
            <a:scene3d>
              <a:camera prst="orthographicFront"/>
              <a:lightRig rig="threePt" dir="t"/>
            </a:scene3d>
            <a:sp3d>
              <a:bevelT w="165100" prst="coolSlant"/>
              <a:bevelB w="0" h="0" prst="coolSlant"/>
            </a:sp3d>
          </c:spPr>
          <c:invertIfNegative val="0"/>
          <c:cat>
            <c:numRef>
              <c:f>Grafy!$K$158:$U$158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Grafy!$K$160:$U$160</c:f>
              <c:numCache>
                <c:formatCode>#,##0</c:formatCode>
                <c:ptCount val="11"/>
                <c:pt idx="0">
                  <c:v>11789</c:v>
                </c:pt>
                <c:pt idx="1">
                  <c:v>11214</c:v>
                </c:pt>
                <c:pt idx="2">
                  <c:v>11105</c:v>
                </c:pt>
                <c:pt idx="3">
                  <c:v>10582</c:v>
                </c:pt>
                <c:pt idx="4">
                  <c:v>10058</c:v>
                </c:pt>
                <c:pt idx="5">
                  <c:v>9390</c:v>
                </c:pt>
                <c:pt idx="6">
                  <c:v>9083</c:v>
                </c:pt>
                <c:pt idx="7">
                  <c:v>9039</c:v>
                </c:pt>
                <c:pt idx="8">
                  <c:v>6682</c:v>
                </c:pt>
                <c:pt idx="9">
                  <c:v>6180</c:v>
                </c:pt>
                <c:pt idx="10">
                  <c:v>5552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0A-4F56-86D6-FBD367D36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41"/>
        <c:axId val="628613008"/>
        <c:axId val="628612448"/>
      </c:barChart>
      <c:catAx>
        <c:axId val="6286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628612448"/>
        <c:crosses val="autoZero"/>
        <c:auto val="1"/>
        <c:lblAlgn val="ctr"/>
        <c:lblOffset val="100"/>
        <c:noMultiLvlLbl val="0"/>
      </c:catAx>
      <c:valAx>
        <c:axId val="628612448"/>
        <c:scaling>
          <c:orientation val="minMax"/>
          <c:max val="18000"/>
          <c:min val="5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 sz="800" b="0">
                    <a:latin typeface="Tahoma" pitchFamily="34" charset="0"/>
                    <a:cs typeface="Tahoma" pitchFamily="34" charset="0"/>
                  </a:defRPr>
                </a:pPr>
                <a:r>
                  <a:rPr lang="sk-SK" sz="800" b="0">
                    <a:latin typeface="Tahoma" pitchFamily="34" charset="0"/>
                    <a:cs typeface="Tahoma" pitchFamily="34" charset="0"/>
                  </a:rPr>
                  <a:t>počet / Number</a:t>
                </a:r>
              </a:p>
            </c:rich>
          </c:tx>
          <c:layout>
            <c:manualLayout>
              <c:xMode val="edge"/>
              <c:yMode val="edge"/>
              <c:x val="7.634251968503937E-2"/>
              <c:y val="8.092857329918092E-2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>
                <a:latin typeface="Tahoma" pitchFamily="34" charset="0"/>
                <a:cs typeface="Tahoma" pitchFamily="34" charset="0"/>
              </a:defRPr>
            </a:pPr>
            <a:endParaRPr lang="sk-SK"/>
          </a:p>
        </c:txPr>
        <c:crossAx val="628613008"/>
        <c:crosses val="autoZero"/>
        <c:crossBetween val="between"/>
        <c:majorUnit val="1000"/>
      </c:val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9258704867646301E-2"/>
          <c:y val="0.89427468687990319"/>
          <c:w val="0.86098453583748202"/>
          <c:h val="7.7928520278948893E-2"/>
        </c:manualLayout>
      </c:layout>
      <c:overlay val="0"/>
      <c:txPr>
        <a:bodyPr/>
        <a:lstStyle/>
        <a:p>
          <a:pPr>
            <a:defRPr sz="800">
              <a:latin typeface="Tahoma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53975">
      <a:solidFill>
        <a:srgbClr val="FF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Potraty podľa rodinného stavu žien v roku 2021</a:t>
            </a: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pPr>
              <a:defRPr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r>
              <a:rPr lang="sk-SK" sz="9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Abortions by marital status of women in 2021</a:t>
            </a:r>
            <a:endParaRPr lang="en-US" sz="9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8747120645416754"/>
          <c:y val="3.37352762463133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5652041721735138E-2"/>
          <c:y val="0.15904317095443321"/>
          <c:w val="0.83717503397181725"/>
          <c:h val="0.75000610675797275"/>
        </c:manualLayout>
      </c:layout>
      <c:ofPieChart>
        <c:ofPieType val="bar"/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chemeClr val="bg1">
                  <a:lumMod val="75000"/>
                </a:schemeClr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E9C6-43F2-8BE9-467ABD1B0E98}"/>
              </c:ext>
            </c:extLst>
          </c:dPt>
          <c:dPt>
            <c:idx val="2"/>
            <c:bubble3D val="0"/>
            <c:spPr>
              <a:solidFill>
                <a:srgbClr val="FABE00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3-E9C6-43F2-8BE9-467ABD1B0E98}"/>
              </c:ext>
            </c:extLst>
          </c:dPt>
          <c:dPt>
            <c:idx val="3"/>
            <c:bubble3D val="0"/>
            <c:spPr>
              <a:solidFill>
                <a:srgbClr val="602C26"/>
              </a:solidFill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5-E9C6-43F2-8BE9-467ABD1B0E98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7-E9C6-43F2-8BE9-467ABD1B0E98}"/>
              </c:ext>
            </c:extLst>
          </c:dPt>
          <c:dPt>
            <c:idx val="5"/>
            <c:bubble3D val="0"/>
            <c:spPr>
              <a:solidFill>
                <a:srgbClr val="602C26"/>
              </a:solidFill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9-E9C6-43F2-8BE9-467ABD1B0E98}"/>
              </c:ext>
            </c:extLst>
          </c:dPt>
          <c:dLbls>
            <c:dLbl>
              <c:idx val="2"/>
              <c:layout>
                <c:manualLayout>
                  <c:x val="-0.1290389191894368"/>
                  <c:y val="-8.445748320640907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>
                      <a:solidFill>
                        <a:srgbClr val="602C26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9C6-43F2-8BE9-467ABD1B0E98}"/>
                </c:ext>
              </c:extLst>
            </c:dLbl>
            <c:dLbl>
              <c:idx val="3"/>
              <c:layout>
                <c:manualLayout>
                  <c:x val="-0.12216726963183668"/>
                  <c:y val="-1.91457151338884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9C6-43F2-8BE9-467ABD1B0E98}"/>
                </c:ext>
              </c:extLst>
            </c:dLbl>
            <c:dLbl>
              <c:idx val="4"/>
              <c:layout>
                <c:manualLayout>
                  <c:x val="-0.11837622968193577"/>
                  <c:y val="6.2545581548515264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800">
                      <a:solidFill>
                        <a:srgbClr val="602C26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9C6-43F2-8BE9-467ABD1B0E98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sz="800">
                        <a:solidFill>
                          <a:schemeClr val="bg1"/>
                        </a:solidFill>
                        <a:latin typeface="Tahoma" panose="020B0604030504040204" pitchFamily="34" charset="0"/>
                        <a:ea typeface="Tahoma" panose="020B0604030504040204" pitchFamily="34" charset="0"/>
                        <a:cs typeface="Tahoma" panose="020B0604030504040204" pitchFamily="34" charset="0"/>
                      </a:rPr>
                      <a:t>Nevydaté / Unmarried
56,5%</a:t>
                    </a:r>
                    <a:endParaRPr lang="en-US">
                      <a:solidFill>
                        <a:schemeClr val="bg1"/>
                      </a:solidFill>
                    </a:endParaRPr>
                  </a:p>
                </c:rich>
              </c:tx>
              <c:dLblPos val="ctr"/>
              <c:showLegendKey val="0"/>
              <c:showVal val="0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E9C6-43F2-8BE9-467ABD1B0E9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solidFill>
                      <a:schemeClr val="bg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Grafy!$I$182:$I$186</c:f>
              <c:strCache>
                <c:ptCount val="5"/>
                <c:pt idx="0">
                  <c:v>Vydaté / Married</c:v>
                </c:pt>
                <c:pt idx="1">
                  <c:v>Nevydaté / Unmarried</c:v>
                </c:pt>
                <c:pt idx="2">
                  <c:v>  Slobodné / Singles</c:v>
                </c:pt>
                <c:pt idx="3">
                  <c:v>  Rozvedené / Divorced</c:v>
                </c:pt>
                <c:pt idx="4">
                  <c:v>  Ovdovené / Widowed</c:v>
                </c:pt>
              </c:strCache>
            </c:strRef>
          </c:cat>
          <c:val>
            <c:numRef>
              <c:f>Grafy!$J$182:$J$186</c:f>
              <c:numCache>
                <c:formatCode>General</c:formatCode>
                <c:ptCount val="5"/>
                <c:pt idx="0">
                  <c:v>5098</c:v>
                </c:pt>
                <c:pt idx="2">
                  <c:v>5890</c:v>
                </c:pt>
                <c:pt idx="3">
                  <c:v>697</c:v>
                </c:pt>
                <c:pt idx="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C6-43F2-8BE9-467ABD1B0E98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70"/>
        <c:splitType val="pos"/>
        <c:splitPos val="3"/>
        <c:secondPieSize val="83"/>
        <c:serLines>
          <c:spPr>
            <a:ln w="6350">
              <a:solidFill>
                <a:schemeClr val="bg1">
                  <a:lumMod val="65000"/>
                </a:schemeClr>
              </a:solidFill>
            </a:ln>
          </c:spPr>
        </c:serLines>
      </c:ofPieChart>
    </c:plotArea>
    <c:plotVisOnly val="1"/>
    <c:dispBlanksAs val="gap"/>
    <c:showDLblsOverMax val="0"/>
  </c:chart>
  <c:spPr>
    <a:ln w="53975">
      <a:solidFill>
        <a:srgbClr val="602C26"/>
      </a:solidFill>
    </a:ln>
  </c:spPr>
  <c:printSettings>
    <c:headerFooter/>
    <c:pageMargins b="0.75" l="0.7" r="0.7" t="0.75" header="0.3" footer="0.3"/>
    <c:pageSetup orientation="portrait"/>
  </c:printSettings>
</c:chartSpace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422274</xdr:colOff>
      <xdr:row>32</xdr:row>
      <xdr:rowOff>28575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566150" y="5568950"/>
          <a:ext cx="422274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22881</xdr:colOff>
      <xdr:row>3</xdr:row>
      <xdr:rowOff>55551</xdr:rowOff>
    </xdr:from>
    <xdr:ext cx="409988" cy="323310"/>
    <xdr:sp macro="" textlink="">
      <xdr:nvSpPr>
        <xdr:cNvPr id="3" name="Obdélník 4"/>
        <xdr:cNvSpPr/>
      </xdr:nvSpPr>
      <xdr:spPr>
        <a:xfrm>
          <a:off x="270531" y="627051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4" name="Obdélník 6"/>
        <xdr:cNvSpPr/>
      </xdr:nvSpPr>
      <xdr:spPr>
        <a:xfrm>
          <a:off x="16468312" y="565521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93104</xdr:colOff>
      <xdr:row>2</xdr:row>
      <xdr:rowOff>180466</xdr:rowOff>
    </xdr:from>
    <xdr:to>
      <xdr:col>20</xdr:col>
      <xdr:colOff>36450</xdr:colOff>
      <xdr:row>4</xdr:row>
      <xdr:rowOff>170942</xdr:rowOff>
    </xdr:to>
    <xdr:sp macro="" textlink="">
      <xdr:nvSpPr>
        <xdr:cNvPr id="5" name="AutoShape 19"/>
        <xdr:cNvSpPr>
          <a:spLocks noChangeAspect="1" noChangeArrowheads="1"/>
        </xdr:cNvSpPr>
      </xdr:nvSpPr>
      <xdr:spPr bwMode="auto">
        <a:xfrm>
          <a:off x="16514204" y="561466"/>
          <a:ext cx="406896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11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6" name="Obdĺžnik 5"/>
        <xdr:cNvSpPr/>
      </xdr:nvSpPr>
      <xdr:spPr>
        <a:xfrm>
          <a:off x="30454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419678</xdr:colOff>
      <xdr:row>32</xdr:row>
      <xdr:rowOff>28575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600700"/>
          <a:ext cx="419678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4" name="Obdélník 13"/>
        <xdr:cNvSpPr/>
      </xdr:nvSpPr>
      <xdr:spPr>
        <a:xfrm>
          <a:off x="15687262" y="56869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1483</xdr:colOff>
      <xdr:row>32</xdr:row>
      <xdr:rowOff>95251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5687675" y="5705475"/>
          <a:ext cx="401533" cy="371476"/>
        </a:xfrm>
        <a:prstGeom prst="rect">
          <a:avLst/>
        </a:prstGeom>
        <a:noFill/>
      </xdr:spPr>
    </xdr:sp>
    <xdr:clientData/>
  </xdr:twoCellAnchor>
  <xdr:oneCellAnchor>
    <xdr:from>
      <xdr:col>2</xdr:col>
      <xdr:colOff>2665</xdr:colOff>
      <xdr:row>3</xdr:row>
      <xdr:rowOff>55162</xdr:rowOff>
    </xdr:from>
    <xdr:ext cx="409988" cy="323310"/>
    <xdr:sp macro="" textlink="">
      <xdr:nvSpPr>
        <xdr:cNvPr id="6" name="Obdélník 16"/>
        <xdr:cNvSpPr/>
      </xdr:nvSpPr>
      <xdr:spPr>
        <a:xfrm>
          <a:off x="240790" y="626662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17"/>
        <xdr:cNvSpPr/>
      </xdr:nvSpPr>
      <xdr:spPr>
        <a:xfrm>
          <a:off x="15687262" y="568696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1483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5687675" y="5705475"/>
          <a:ext cx="401533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37508</xdr:colOff>
      <xdr:row>2</xdr:row>
      <xdr:rowOff>174017</xdr:rowOff>
    </xdr:from>
    <xdr:to>
      <xdr:col>19</xdr:col>
      <xdr:colOff>440748</xdr:colOff>
      <xdr:row>4</xdr:row>
      <xdr:rowOff>164493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677558" y="555017"/>
          <a:ext cx="403240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13</a:t>
          </a:r>
        </a:p>
      </xdr:txBody>
    </xdr:sp>
    <xdr:clientData/>
  </xdr:twoCellAnchor>
  <xdr:twoCellAnchor editAs="oneCell">
    <xdr:from>
      <xdr:col>4</xdr:col>
      <xdr:colOff>628650</xdr:colOff>
      <xdr:row>33</xdr:row>
      <xdr:rowOff>47625</xdr:rowOff>
    </xdr:from>
    <xdr:to>
      <xdr:col>4</xdr:col>
      <xdr:colOff>1028700</xdr:colOff>
      <xdr:row>35</xdr:row>
      <xdr:rowOff>38100</xdr:rowOff>
    </xdr:to>
    <xdr:sp macro="" textlink="">
      <xdr:nvSpPr>
        <xdr:cNvPr id="11" name="AutoShape 1"/>
        <xdr:cNvSpPr>
          <a:spLocks noChangeAspect="1" noChangeArrowheads="1"/>
        </xdr:cNvSpPr>
      </xdr:nvSpPr>
      <xdr:spPr bwMode="auto">
        <a:xfrm>
          <a:off x="1428750" y="721042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2" name="Obdĺžnik 11"/>
        <xdr:cNvSpPr/>
      </xdr:nvSpPr>
      <xdr:spPr>
        <a:xfrm>
          <a:off x="302004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422275</xdr:colOff>
      <xdr:row>33</xdr:row>
      <xdr:rowOff>31258</xdr:rowOff>
    </xdr:to>
    <xdr:sp macro="" textlink="">
      <xdr:nvSpPr>
        <xdr:cNvPr id="11" name="AutoShape 20"/>
        <xdr:cNvSpPr>
          <a:spLocks noChangeAspect="1" noChangeArrowheads="1"/>
        </xdr:cNvSpPr>
      </xdr:nvSpPr>
      <xdr:spPr bwMode="auto">
        <a:xfrm>
          <a:off x="7715250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14" name="Obdélník 13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675</xdr:colOff>
      <xdr:row>32</xdr:row>
      <xdr:rowOff>95250</xdr:rowOff>
    </xdr:to>
    <xdr:sp macro="" textlink="">
      <xdr:nvSpPr>
        <xdr:cNvPr id="15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41782</xdr:colOff>
      <xdr:row>2</xdr:row>
      <xdr:rowOff>181502</xdr:rowOff>
    </xdr:from>
    <xdr:to>
      <xdr:col>19</xdr:col>
      <xdr:colOff>440882</xdr:colOff>
      <xdr:row>4</xdr:row>
      <xdr:rowOff>171978</xdr:rowOff>
    </xdr:to>
    <xdr:sp macro="" textlink="">
      <xdr:nvSpPr>
        <xdr:cNvPr id="16" name="AutoShape 19"/>
        <xdr:cNvSpPr>
          <a:spLocks noChangeAspect="1" noChangeArrowheads="1"/>
        </xdr:cNvSpPr>
      </xdr:nvSpPr>
      <xdr:spPr bwMode="auto">
        <a:xfrm>
          <a:off x="15524767" y="375890"/>
          <a:ext cx="399100" cy="379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15</a:t>
          </a:r>
        </a:p>
      </xdr:txBody>
    </xdr:sp>
    <xdr:clientData/>
  </xdr:twoCellAnchor>
  <xdr:oneCellAnchor>
    <xdr:from>
      <xdr:col>2</xdr:col>
      <xdr:colOff>0</xdr:colOff>
      <xdr:row>3</xdr:row>
      <xdr:rowOff>48598</xdr:rowOff>
    </xdr:from>
    <xdr:ext cx="409988" cy="323310"/>
    <xdr:sp macro="" textlink="">
      <xdr:nvSpPr>
        <xdr:cNvPr id="17" name="Obdélník 16"/>
        <xdr:cNvSpPr/>
      </xdr:nvSpPr>
      <xdr:spPr>
        <a:xfrm>
          <a:off x="58316" y="437374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14</a:t>
          </a:r>
        </a:p>
      </xdr:txBody>
    </xdr:sp>
    <xdr:clientData/>
  </xdr:oneCellAnchor>
  <xdr:twoCellAnchor editAs="oneCell">
    <xdr:from>
      <xdr:col>23</xdr:col>
      <xdr:colOff>285750</xdr:colOff>
      <xdr:row>30</xdr:row>
      <xdr:rowOff>152400</xdr:rowOff>
    </xdr:from>
    <xdr:to>
      <xdr:col>24</xdr:col>
      <xdr:colOff>38102</xdr:colOff>
      <xdr:row>32</xdr:row>
      <xdr:rowOff>180975</xdr:rowOff>
    </xdr:to>
    <xdr:sp macro="" textlink="">
      <xdr:nvSpPr>
        <xdr:cNvPr id="4098" name="AutoShape 2"/>
        <xdr:cNvSpPr>
          <a:spLocks noChangeAspect="1" noChangeArrowheads="1"/>
        </xdr:cNvSpPr>
      </xdr:nvSpPr>
      <xdr:spPr bwMode="auto">
        <a:xfrm>
          <a:off x="15925800" y="5534025"/>
          <a:ext cx="3619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412749</xdr:colOff>
      <xdr:row>32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8277225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422274</xdr:colOff>
      <xdr:row>32</xdr:row>
      <xdr:rowOff>219075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8277225" y="557212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22881</xdr:colOff>
      <xdr:row>3</xdr:row>
      <xdr:rowOff>55551</xdr:rowOff>
    </xdr:from>
    <xdr:ext cx="409988" cy="323310"/>
    <xdr:sp macro="" textlink="">
      <xdr:nvSpPr>
        <xdr:cNvPr id="5" name="Obdélník 4"/>
        <xdr:cNvSpPr/>
      </xdr:nvSpPr>
      <xdr:spPr>
        <a:xfrm>
          <a:off x="81197" y="444327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16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6068262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29604</xdr:colOff>
      <xdr:row>2</xdr:row>
      <xdr:rowOff>188404</xdr:rowOff>
    </xdr:from>
    <xdr:to>
      <xdr:col>19</xdr:col>
      <xdr:colOff>433325</xdr:colOff>
      <xdr:row>4</xdr:row>
      <xdr:rowOff>178880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512589" y="382792"/>
          <a:ext cx="403721" cy="3792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17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4" name="Obdĺžnik 1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21183</xdr:colOff>
      <xdr:row>3</xdr:row>
      <xdr:rowOff>41147</xdr:rowOff>
    </xdr:from>
    <xdr:ext cx="409988" cy="323310"/>
    <xdr:sp macro="" textlink="">
      <xdr:nvSpPr>
        <xdr:cNvPr id="5" name="Obdélník 4"/>
        <xdr:cNvSpPr/>
      </xdr:nvSpPr>
      <xdr:spPr>
        <a:xfrm>
          <a:off x="81341" y="422147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6068262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6068675" y="5486400"/>
          <a:ext cx="428625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27176</xdr:colOff>
      <xdr:row>2</xdr:row>
      <xdr:rowOff>174939</xdr:rowOff>
    </xdr:from>
    <xdr:to>
      <xdr:col>19</xdr:col>
      <xdr:colOff>432720</xdr:colOff>
      <xdr:row>4</xdr:row>
      <xdr:rowOff>165414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487755" y="365439"/>
          <a:ext cx="405544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19</a:t>
          </a:r>
        </a:p>
      </xdr:txBody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32</xdr:row>
      <xdr:rowOff>219075</xdr:rowOff>
    </xdr:to>
    <xdr:sp macro="" textlink="">
      <xdr:nvSpPr>
        <xdr:cNvPr id="12290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28575</xdr:rowOff>
    </xdr:to>
    <xdr:sp macro="" textlink="">
      <xdr:nvSpPr>
        <xdr:cNvPr id="15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28575</xdr:rowOff>
    </xdr:to>
    <xdr:sp macro="" textlink="">
      <xdr:nvSpPr>
        <xdr:cNvPr id="16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23690</xdr:rowOff>
    </xdr:to>
    <xdr:sp macro="" textlink="">
      <xdr:nvSpPr>
        <xdr:cNvPr id="17" name="AutoShape 2"/>
        <xdr:cNvSpPr>
          <a:spLocks noChangeAspect="1" noChangeArrowheads="1"/>
        </xdr:cNvSpPr>
      </xdr:nvSpPr>
      <xdr:spPr bwMode="auto">
        <a:xfrm>
          <a:off x="622788" y="5715000"/>
          <a:ext cx="409575" cy="41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409575</xdr:colOff>
      <xdr:row>54</xdr:row>
      <xdr:rowOff>23690</xdr:rowOff>
    </xdr:to>
    <xdr:sp macro="" textlink="">
      <xdr:nvSpPr>
        <xdr:cNvPr id="18" name="AutoShape 2"/>
        <xdr:cNvSpPr>
          <a:spLocks noChangeAspect="1" noChangeArrowheads="1"/>
        </xdr:cNvSpPr>
      </xdr:nvSpPr>
      <xdr:spPr bwMode="auto">
        <a:xfrm>
          <a:off x="622788" y="5715000"/>
          <a:ext cx="409575" cy="41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21" name="Obdĺžnik 20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23084</xdr:colOff>
      <xdr:row>3</xdr:row>
      <xdr:rowOff>43403</xdr:rowOff>
    </xdr:from>
    <xdr:ext cx="409988" cy="323310"/>
    <xdr:sp macro="" textlink="">
      <xdr:nvSpPr>
        <xdr:cNvPr id="4" name="Obdélník 3"/>
        <xdr:cNvSpPr/>
      </xdr:nvSpPr>
      <xdr:spPr>
        <a:xfrm>
          <a:off x="82615" y="420434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20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0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41010</xdr:colOff>
      <xdr:row>2</xdr:row>
      <xdr:rowOff>157692</xdr:rowOff>
    </xdr:from>
    <xdr:to>
      <xdr:col>19</xdr:col>
      <xdr:colOff>436563</xdr:colOff>
      <xdr:row>4</xdr:row>
      <xdr:rowOff>148167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59604" y="346208"/>
          <a:ext cx="395553" cy="36750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21</a:t>
          </a:r>
        </a:p>
      </xdr:txBody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3313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404770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22148</xdr:colOff>
      <xdr:row>3</xdr:row>
      <xdr:rowOff>36663</xdr:rowOff>
    </xdr:from>
    <xdr:ext cx="409988" cy="323310"/>
    <xdr:sp macro="" textlink="">
      <xdr:nvSpPr>
        <xdr:cNvPr id="4" name="Obdélník 3"/>
        <xdr:cNvSpPr/>
      </xdr:nvSpPr>
      <xdr:spPr>
        <a:xfrm>
          <a:off x="76063" y="41406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22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3967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23974</xdr:colOff>
      <xdr:row>2</xdr:row>
      <xdr:rowOff>181841</xdr:rowOff>
    </xdr:from>
    <xdr:to>
      <xdr:col>19</xdr:col>
      <xdr:colOff>422337</xdr:colOff>
      <xdr:row>4</xdr:row>
      <xdr:rowOff>172317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79634" y="370544"/>
          <a:ext cx="398363" cy="36788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23</a:t>
          </a:r>
        </a:p>
      </xdr:txBody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409575</xdr:colOff>
      <xdr:row>37</xdr:row>
      <xdr:rowOff>28575</xdr:rowOff>
    </xdr:to>
    <xdr:sp macro="" textlink="">
      <xdr:nvSpPr>
        <xdr:cNvPr id="14339" name="AutoShape 3"/>
        <xdr:cNvSpPr>
          <a:spLocks noChangeAspect="1" noChangeArrowheads="1"/>
        </xdr:cNvSpPr>
      </xdr:nvSpPr>
      <xdr:spPr bwMode="auto">
        <a:xfrm>
          <a:off x="619125" y="6334125"/>
          <a:ext cx="409575" cy="4095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38100</xdr:colOff>
      <xdr:row>30</xdr:row>
      <xdr:rowOff>133350</xdr:rowOff>
    </xdr:from>
    <xdr:to>
      <xdr:col>2</xdr:col>
      <xdr:colOff>438150</xdr:colOff>
      <xdr:row>32</xdr:row>
      <xdr:rowOff>123825</xdr:rowOff>
    </xdr:to>
    <xdr:sp macro="" textlink="">
      <xdr:nvSpPr>
        <xdr:cNvPr id="14337" name="AutoShape 1"/>
        <xdr:cNvSpPr>
          <a:spLocks noChangeAspect="1" noChangeArrowheads="1"/>
        </xdr:cNvSpPr>
      </xdr:nvSpPr>
      <xdr:spPr bwMode="auto">
        <a:xfrm>
          <a:off x="95250" y="5514975"/>
          <a:ext cx="4000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409575</xdr:colOff>
      <xdr:row>32</xdr:row>
      <xdr:rowOff>28575</xdr:rowOff>
    </xdr:to>
    <xdr:sp macro="" textlink="">
      <xdr:nvSpPr>
        <xdr:cNvPr id="14338" name="AutoShape 2"/>
        <xdr:cNvSpPr>
          <a:spLocks noChangeAspect="1" noChangeArrowheads="1"/>
        </xdr:cNvSpPr>
      </xdr:nvSpPr>
      <xdr:spPr bwMode="auto">
        <a:xfrm>
          <a:off x="619125" y="5381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7" name="Obdĺžnik 16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6</xdr:col>
      <xdr:colOff>596148</xdr:colOff>
      <xdr:row>29</xdr:row>
      <xdr:rowOff>150395</xdr:rowOff>
    </xdr:from>
    <xdr:ext cx="421295" cy="400817"/>
    <xdr:sp macro="" textlink="">
      <xdr:nvSpPr>
        <xdr:cNvPr id="65" name="AutoShape 20"/>
        <xdr:cNvSpPr>
          <a:spLocks noChangeAspect="1" noChangeArrowheads="1"/>
        </xdr:cNvSpPr>
      </xdr:nvSpPr>
      <xdr:spPr bwMode="auto">
        <a:xfrm>
          <a:off x="6025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6</xdr:col>
      <xdr:colOff>596148</xdr:colOff>
      <xdr:row>29</xdr:row>
      <xdr:rowOff>150395</xdr:rowOff>
    </xdr:from>
    <xdr:ext cx="421295" cy="400817"/>
    <xdr:sp macro="" textlink="">
      <xdr:nvSpPr>
        <xdr:cNvPr id="71" name="AutoShape 20"/>
        <xdr:cNvSpPr>
          <a:spLocks noChangeAspect="1" noChangeArrowheads="1"/>
        </xdr:cNvSpPr>
      </xdr:nvSpPr>
      <xdr:spPr bwMode="auto">
        <a:xfrm>
          <a:off x="6025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6</xdr:col>
      <xdr:colOff>596148</xdr:colOff>
      <xdr:row>29</xdr:row>
      <xdr:rowOff>150395</xdr:rowOff>
    </xdr:from>
    <xdr:ext cx="421295" cy="400817"/>
    <xdr:sp macro="" textlink="">
      <xdr:nvSpPr>
        <xdr:cNvPr id="72" name="AutoShape 20"/>
        <xdr:cNvSpPr>
          <a:spLocks noChangeAspect="1" noChangeArrowheads="1"/>
        </xdr:cNvSpPr>
      </xdr:nvSpPr>
      <xdr:spPr bwMode="auto">
        <a:xfrm>
          <a:off x="6025398" y="5532020"/>
          <a:ext cx="421295" cy="400817"/>
        </a:xfrm>
        <a:prstGeom prst="rect">
          <a:avLst/>
        </a:prstGeom>
        <a:noFill/>
      </xdr:spPr>
      <xdr:txBody>
        <a:bodyPr/>
        <a:lstStyle/>
        <a:p>
          <a:r>
            <a:rPr lang="sk-SK"/>
            <a:t>.</a:t>
          </a:r>
        </a:p>
      </xdr:txBody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3" name="AutoShape 20"/>
        <xdr:cNvSpPr>
          <a:spLocks noChangeAspect="1" noChangeArrowheads="1"/>
        </xdr:cNvSpPr>
      </xdr:nvSpPr>
      <xdr:spPr bwMode="auto">
        <a:xfrm>
          <a:off x="54062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3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6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67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6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7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8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169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2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17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6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7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78" name="AutoShape 20"/>
        <xdr:cNvSpPr>
          <a:spLocks noChangeAspect="1" noChangeArrowheads="1"/>
        </xdr:cNvSpPr>
      </xdr:nvSpPr>
      <xdr:spPr bwMode="auto">
        <a:xfrm>
          <a:off x="5604711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79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0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1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2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3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4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85" name="AutoShape 20"/>
        <xdr:cNvSpPr>
          <a:spLocks noChangeAspect="1" noChangeArrowheads="1"/>
        </xdr:cNvSpPr>
      </xdr:nvSpPr>
      <xdr:spPr bwMode="auto">
        <a:xfrm>
          <a:off x="4953836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40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41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5</xdr:col>
      <xdr:colOff>596148</xdr:colOff>
      <xdr:row>29</xdr:row>
      <xdr:rowOff>150395</xdr:rowOff>
    </xdr:from>
    <xdr:ext cx="421295" cy="400817"/>
    <xdr:sp macro="" textlink="">
      <xdr:nvSpPr>
        <xdr:cNvPr id="42" name="AutoShape 20"/>
        <xdr:cNvSpPr>
          <a:spLocks noChangeAspect="1" noChangeArrowheads="1"/>
        </xdr:cNvSpPr>
      </xdr:nvSpPr>
      <xdr:spPr bwMode="auto">
        <a:xfrm>
          <a:off x="5520573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3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4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5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6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7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8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49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0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  <xdr:oneCellAnchor>
    <xdr:from>
      <xdr:col>4</xdr:col>
      <xdr:colOff>596148</xdr:colOff>
      <xdr:row>29</xdr:row>
      <xdr:rowOff>150395</xdr:rowOff>
    </xdr:from>
    <xdr:ext cx="421295" cy="400817"/>
    <xdr:sp macro="" textlink="">
      <xdr:nvSpPr>
        <xdr:cNvPr id="51" name="AutoShape 20"/>
        <xdr:cNvSpPr>
          <a:spLocks noChangeAspect="1" noChangeArrowheads="1"/>
        </xdr:cNvSpPr>
      </xdr:nvSpPr>
      <xdr:spPr bwMode="auto">
        <a:xfrm>
          <a:off x="4882398" y="5532020"/>
          <a:ext cx="421295" cy="400817"/>
        </a:xfrm>
        <a:prstGeom prst="rect">
          <a:avLst/>
        </a:prstGeom>
        <a:noFill/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3637</xdr:colOff>
      <xdr:row>3</xdr:row>
      <xdr:rowOff>38640</xdr:rowOff>
    </xdr:from>
    <xdr:ext cx="409988" cy="323310"/>
    <xdr:sp macro="" textlink="">
      <xdr:nvSpPr>
        <xdr:cNvPr id="4" name="Obdélník 3"/>
        <xdr:cNvSpPr/>
      </xdr:nvSpPr>
      <xdr:spPr>
        <a:xfrm>
          <a:off x="60787" y="4196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24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2535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28178</xdr:colOff>
      <xdr:row>2</xdr:row>
      <xdr:rowOff>173435</xdr:rowOff>
    </xdr:from>
    <xdr:to>
      <xdr:col>19</xdr:col>
      <xdr:colOff>427038</xdr:colOff>
      <xdr:row>4</xdr:row>
      <xdr:rowOff>163910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68203" y="363935"/>
          <a:ext cx="398860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25</a:t>
          </a:r>
        </a:p>
      </xdr:txBody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409575</xdr:colOff>
      <xdr:row>32</xdr:row>
      <xdr:rowOff>28575</xdr:rowOff>
    </xdr:to>
    <xdr:sp macro="" textlink="">
      <xdr:nvSpPr>
        <xdr:cNvPr id="15362" name="AutoShape 2"/>
        <xdr:cNvSpPr>
          <a:spLocks noChangeAspect="1" noChangeArrowheads="1"/>
        </xdr:cNvSpPr>
      </xdr:nvSpPr>
      <xdr:spPr bwMode="auto">
        <a:xfrm>
          <a:off x="619125" y="53816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22687</xdr:colOff>
      <xdr:row>3</xdr:row>
      <xdr:rowOff>45686</xdr:rowOff>
    </xdr:from>
    <xdr:ext cx="409988" cy="323310"/>
    <xdr:sp macro="" textlink="">
      <xdr:nvSpPr>
        <xdr:cNvPr id="4" name="Obdélník 3"/>
        <xdr:cNvSpPr/>
      </xdr:nvSpPr>
      <xdr:spPr>
        <a:xfrm>
          <a:off x="79837" y="42668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26</a:t>
          </a:r>
        </a:p>
      </xdr:txBody>
    </xdr:sp>
    <xdr:clientData/>
  </xdr:oneCellAnchor>
  <xdr:twoCellAnchor editAs="oneCell">
    <xdr:from>
      <xdr:col>19</xdr:col>
      <xdr:colOff>28178</xdr:colOff>
      <xdr:row>2</xdr:row>
      <xdr:rowOff>173435</xdr:rowOff>
    </xdr:from>
    <xdr:to>
      <xdr:col>19</xdr:col>
      <xdr:colOff>427038</xdr:colOff>
      <xdr:row>4</xdr:row>
      <xdr:rowOff>163910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487253" y="363935"/>
          <a:ext cx="398860" cy="37147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27</a:t>
          </a:r>
        </a:p>
      </xdr:txBody>
    </xdr:sp>
    <xdr:clientData/>
  </xdr:twoCellAnchor>
  <xdr:twoCellAnchor editAs="oneCell">
    <xdr:from>
      <xdr:col>10</xdr:col>
      <xdr:colOff>80210</xdr:colOff>
      <xdr:row>37</xdr:row>
      <xdr:rowOff>150395</xdr:rowOff>
    </xdr:from>
    <xdr:to>
      <xdr:col>10</xdr:col>
      <xdr:colOff>517169</xdr:colOff>
      <xdr:row>39</xdr:row>
      <xdr:rowOff>178970</xdr:rowOff>
    </xdr:to>
    <xdr:sp macro="" textlink="">
      <xdr:nvSpPr>
        <xdr:cNvPr id="11" name="AutoShape 20"/>
        <xdr:cNvSpPr>
          <a:spLocks noChangeAspect="1" noChangeArrowheads="1"/>
        </xdr:cNvSpPr>
      </xdr:nvSpPr>
      <xdr:spPr bwMode="auto">
        <a:xfrm>
          <a:off x="7139148" y="5487005"/>
          <a:ext cx="409575" cy="420013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400050</xdr:colOff>
      <xdr:row>32</xdr:row>
      <xdr:rowOff>28575</xdr:rowOff>
    </xdr:to>
    <xdr:sp macro="" textlink="">
      <xdr:nvSpPr>
        <xdr:cNvPr id="16386" name="AutoShape 2"/>
        <xdr:cNvSpPr>
          <a:spLocks noChangeAspect="1" noChangeArrowheads="1"/>
        </xdr:cNvSpPr>
      </xdr:nvSpPr>
      <xdr:spPr bwMode="auto">
        <a:xfrm>
          <a:off x="619125" y="5381625"/>
          <a:ext cx="4000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6" name="Obdĺžnik 15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104775</xdr:rowOff>
    </xdr:from>
    <xdr:to>
      <xdr:col>11</xdr:col>
      <xdr:colOff>398829</xdr:colOff>
      <xdr:row>32</xdr:row>
      <xdr:rowOff>95250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771525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80210</xdr:colOff>
      <xdr:row>29</xdr:row>
      <xdr:rowOff>150395</xdr:rowOff>
    </xdr:from>
    <xdr:to>
      <xdr:col>10</xdr:col>
      <xdr:colOff>510301</xdr:colOff>
      <xdr:row>31</xdr:row>
      <xdr:rowOff>178970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7176335" y="5341520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2</xdr:col>
      <xdr:colOff>2459</xdr:colOff>
      <xdr:row>3</xdr:row>
      <xdr:rowOff>66145</xdr:rowOff>
    </xdr:from>
    <xdr:ext cx="409988" cy="323310"/>
    <xdr:sp macro="" textlink="">
      <xdr:nvSpPr>
        <xdr:cNvPr id="4" name="Obdélník 3"/>
        <xdr:cNvSpPr/>
      </xdr:nvSpPr>
      <xdr:spPr>
        <a:xfrm>
          <a:off x="55970" y="451426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28</a:t>
          </a:r>
        </a:p>
      </xdr:txBody>
    </xdr:sp>
    <xdr:clientData/>
  </xdr:one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6" name="Obdélník 5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715</xdr:colOff>
      <xdr:row>32</xdr:row>
      <xdr:rowOff>95250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29528</xdr:colOff>
      <xdr:row>2</xdr:row>
      <xdr:rowOff>181439</xdr:rowOff>
    </xdr:from>
    <xdr:to>
      <xdr:col>19</xdr:col>
      <xdr:colOff>428091</xdr:colOff>
      <xdr:row>4</xdr:row>
      <xdr:rowOff>171913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515680" y="374079"/>
          <a:ext cx="398563" cy="37575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29</a:t>
          </a:r>
        </a:p>
      </xdr:txBody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409575</xdr:colOff>
      <xdr:row>32</xdr:row>
      <xdr:rowOff>219075</xdr:rowOff>
    </xdr:to>
    <xdr:sp macro="" textlink="">
      <xdr:nvSpPr>
        <xdr:cNvPr id="18434" name="AutoShape 2"/>
        <xdr:cNvSpPr>
          <a:spLocks noChangeAspect="1" noChangeArrowheads="1"/>
        </xdr:cNvSpPr>
      </xdr:nvSpPr>
      <xdr:spPr bwMode="auto">
        <a:xfrm>
          <a:off x="619125" y="5572125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407933</xdr:colOff>
      <xdr:row>34</xdr:row>
      <xdr:rowOff>53640</xdr:rowOff>
    </xdr:to>
    <xdr:sp macro="" textlink="">
      <xdr:nvSpPr>
        <xdr:cNvPr id="4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33</xdr:row>
      <xdr:rowOff>86265</xdr:rowOff>
    </xdr:from>
    <xdr:ext cx="409988" cy="323310"/>
    <xdr:sp macro="" textlink="">
      <xdr:nvSpPr>
        <xdr:cNvPr id="7" name="Obdélník 6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33</xdr:row>
      <xdr:rowOff>104775</xdr:rowOff>
    </xdr:from>
    <xdr:to>
      <xdr:col>20</xdr:col>
      <xdr:colOff>1</xdr:colOff>
      <xdr:row>35</xdr:row>
      <xdr:rowOff>120317</xdr:rowOff>
    </xdr:to>
    <xdr:sp macro="" textlink="">
      <xdr:nvSpPr>
        <xdr:cNvPr id="8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49225</xdr:colOff>
      <xdr:row>3</xdr:row>
      <xdr:rowOff>59643</xdr:rowOff>
    </xdr:from>
    <xdr:ext cx="409988" cy="323310"/>
    <xdr:sp macro="" textlink="">
      <xdr:nvSpPr>
        <xdr:cNvPr id="10" name="Obdélník 9"/>
        <xdr:cNvSpPr/>
      </xdr:nvSpPr>
      <xdr:spPr>
        <a:xfrm>
          <a:off x="49225" y="44841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30</a:t>
          </a:r>
        </a:p>
      </xdr:txBody>
    </xdr:sp>
    <xdr:clientData/>
  </xdr:oneCellAnchor>
  <xdr:oneCellAnchor>
    <xdr:from>
      <xdr:col>19</xdr:col>
      <xdr:colOff>47212</xdr:colOff>
      <xdr:row>33</xdr:row>
      <xdr:rowOff>86265</xdr:rowOff>
    </xdr:from>
    <xdr:ext cx="409988" cy="323310"/>
    <xdr:sp macro="" textlink="">
      <xdr:nvSpPr>
        <xdr:cNvPr id="12" name="Obdélník 11"/>
        <xdr:cNvSpPr/>
      </xdr:nvSpPr>
      <xdr:spPr>
        <a:xfrm>
          <a:off x="14972887" y="546789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33</xdr:row>
      <xdr:rowOff>104775</xdr:rowOff>
    </xdr:from>
    <xdr:to>
      <xdr:col>20</xdr:col>
      <xdr:colOff>1</xdr:colOff>
      <xdr:row>35</xdr:row>
      <xdr:rowOff>120316</xdr:rowOff>
    </xdr:to>
    <xdr:sp macro="" textlink="">
      <xdr:nvSpPr>
        <xdr:cNvPr id="13" name="AutoShape 33"/>
        <xdr:cNvSpPr>
          <a:spLocks noChangeAspect="1" noChangeArrowheads="1"/>
        </xdr:cNvSpPr>
      </xdr:nvSpPr>
      <xdr:spPr bwMode="auto">
        <a:xfrm>
          <a:off x="14973300" y="548640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33610</xdr:colOff>
      <xdr:row>3</xdr:row>
      <xdr:rowOff>9872</xdr:rowOff>
    </xdr:from>
    <xdr:to>
      <xdr:col>19</xdr:col>
      <xdr:colOff>428379</xdr:colOff>
      <xdr:row>4</xdr:row>
      <xdr:rowOff>180924</xdr:rowOff>
    </xdr:to>
    <xdr:sp macro="" textlink="">
      <xdr:nvSpPr>
        <xdr:cNvPr id="14" name="AutoShape 19"/>
        <xdr:cNvSpPr>
          <a:spLocks noChangeAspect="1" noChangeArrowheads="1"/>
        </xdr:cNvSpPr>
      </xdr:nvSpPr>
      <xdr:spPr bwMode="auto">
        <a:xfrm>
          <a:off x="15516595" y="398648"/>
          <a:ext cx="394769" cy="365439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31</a:t>
          </a:r>
        </a:p>
      </xdr:txBody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30" name="Obdĺžnik 29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17</xdr:col>
      <xdr:colOff>2219940</xdr:colOff>
      <xdr:row>2</xdr:row>
      <xdr:rowOff>26639</xdr:rowOff>
    </xdr:from>
    <xdr:ext cx="1897319" cy="342786"/>
    <xdr:sp macro="" textlink="">
      <xdr:nvSpPr>
        <xdr:cNvPr id="107" name="Obdĺžnik 106"/>
        <xdr:cNvSpPr/>
      </xdr:nvSpPr>
      <xdr:spPr>
        <a:xfrm>
          <a:off x="3037503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30</xdr:row>
      <xdr:rowOff>0</xdr:rowOff>
    </xdr:from>
    <xdr:to>
      <xdr:col>11</xdr:col>
      <xdr:colOff>422275</xdr:colOff>
      <xdr:row>32</xdr:row>
      <xdr:rowOff>28576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7715250" y="5591175"/>
          <a:ext cx="409575" cy="409575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5" name="Obdélník 4"/>
        <xdr:cNvSpPr/>
      </xdr:nvSpPr>
      <xdr:spPr>
        <a:xfrm>
          <a:off x="14972887" y="54869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95251</xdr:rowOff>
    </xdr:to>
    <xdr:sp macro="" textlink="">
      <xdr:nvSpPr>
        <xdr:cNvPr id="6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48010</xdr:colOff>
      <xdr:row>3</xdr:row>
      <xdr:rowOff>45649</xdr:rowOff>
    </xdr:from>
    <xdr:ext cx="409988" cy="323310"/>
    <xdr:sp macro="" textlink="">
      <xdr:nvSpPr>
        <xdr:cNvPr id="8" name="Obdélník 7"/>
        <xdr:cNvSpPr/>
      </xdr:nvSpPr>
      <xdr:spPr>
        <a:xfrm>
          <a:off x="48010" y="423055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32</a:t>
          </a:r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1</xdr:colOff>
      <xdr:row>32</xdr:row>
      <xdr:rowOff>95250</xdr:rowOff>
    </xdr:to>
    <xdr:sp macro="" textlink="">
      <xdr:nvSpPr>
        <xdr:cNvPr id="11" name="AutoShape 33"/>
        <xdr:cNvSpPr>
          <a:spLocks noChangeAspect="1" noChangeArrowheads="1"/>
        </xdr:cNvSpPr>
      </xdr:nvSpPr>
      <xdr:spPr bwMode="auto">
        <a:xfrm>
          <a:off x="14973300" y="5505450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24992</xdr:colOff>
      <xdr:row>2</xdr:row>
      <xdr:rowOff>169726</xdr:rowOff>
    </xdr:from>
    <xdr:to>
      <xdr:col>19</xdr:col>
      <xdr:colOff>420127</xdr:colOff>
      <xdr:row>4</xdr:row>
      <xdr:rowOff>160202</xdr:rowOff>
    </xdr:to>
    <xdr:sp macro="" textlink="">
      <xdr:nvSpPr>
        <xdr:cNvPr id="12" name="AutoShape 19"/>
        <xdr:cNvSpPr>
          <a:spLocks noChangeAspect="1" noChangeArrowheads="1"/>
        </xdr:cNvSpPr>
      </xdr:nvSpPr>
      <xdr:spPr bwMode="auto">
        <a:xfrm>
          <a:off x="15489638" y="358429"/>
          <a:ext cx="395135" cy="36788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28</xdr:row>
      <xdr:rowOff>104775</xdr:rowOff>
    </xdr:from>
    <xdr:to>
      <xdr:col>11</xdr:col>
      <xdr:colOff>412750</xdr:colOff>
      <xdr:row>30</xdr:row>
      <xdr:rowOff>95251</xdr:rowOff>
    </xdr:to>
    <xdr:sp macro="" textlink="">
      <xdr:nvSpPr>
        <xdr:cNvPr id="2" name="AutoShape 19"/>
        <xdr:cNvSpPr>
          <a:spLocks noChangeAspect="1" noChangeArrowheads="1"/>
        </xdr:cNvSpPr>
      </xdr:nvSpPr>
      <xdr:spPr bwMode="auto">
        <a:xfrm>
          <a:off x="8162925" y="5505450"/>
          <a:ext cx="412750" cy="371476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29</xdr:row>
      <xdr:rowOff>0</xdr:rowOff>
    </xdr:from>
    <xdr:to>
      <xdr:col>11</xdr:col>
      <xdr:colOff>422275</xdr:colOff>
      <xdr:row>31</xdr:row>
      <xdr:rowOff>26593</xdr:rowOff>
    </xdr:to>
    <xdr:sp macro="" textlink="">
      <xdr:nvSpPr>
        <xdr:cNvPr id="3" name="AutoShape 20"/>
        <xdr:cNvSpPr>
          <a:spLocks noChangeAspect="1" noChangeArrowheads="1"/>
        </xdr:cNvSpPr>
      </xdr:nvSpPr>
      <xdr:spPr bwMode="auto">
        <a:xfrm>
          <a:off x="8162925" y="5591175"/>
          <a:ext cx="422275" cy="409576"/>
        </a:xfrm>
        <a:prstGeom prst="rect">
          <a:avLst/>
        </a:prstGeom>
        <a:noFill/>
      </xdr:spPr>
    </xdr:sp>
    <xdr:clientData/>
  </xdr:twoCellAnchor>
  <xdr:oneCellAnchor>
    <xdr:from>
      <xdr:col>19</xdr:col>
      <xdr:colOff>47212</xdr:colOff>
      <xdr:row>30</xdr:row>
      <xdr:rowOff>86265</xdr:rowOff>
    </xdr:from>
    <xdr:ext cx="409988" cy="323310"/>
    <xdr:sp macro="" textlink="">
      <xdr:nvSpPr>
        <xdr:cNvPr id="4" name="Obdélník 4"/>
        <xdr:cNvSpPr/>
      </xdr:nvSpPr>
      <xdr:spPr>
        <a:xfrm>
          <a:off x="15687262" y="5677440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1400"/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2</xdr:colOff>
      <xdr:row>31</xdr:row>
      <xdr:rowOff>283768</xdr:rowOff>
    </xdr:to>
    <xdr:sp macro="" textlink="">
      <xdr:nvSpPr>
        <xdr:cNvPr id="5" name="AutoShape 33"/>
        <xdr:cNvSpPr>
          <a:spLocks noChangeAspect="1" noChangeArrowheads="1"/>
        </xdr:cNvSpPr>
      </xdr:nvSpPr>
      <xdr:spPr bwMode="auto">
        <a:xfrm>
          <a:off x="15687675" y="5695950"/>
          <a:ext cx="400051" cy="371476"/>
        </a:xfrm>
        <a:prstGeom prst="rect">
          <a:avLst/>
        </a:prstGeom>
        <a:noFill/>
      </xdr:spPr>
    </xdr:sp>
    <xdr:clientData/>
  </xdr:twoCellAnchor>
  <xdr:oneCellAnchor>
    <xdr:from>
      <xdr:col>1</xdr:col>
      <xdr:colOff>48010</xdr:colOff>
      <xdr:row>3</xdr:row>
      <xdr:rowOff>45649</xdr:rowOff>
    </xdr:from>
    <xdr:ext cx="409988" cy="323310"/>
    <xdr:sp macro="" textlink="">
      <xdr:nvSpPr>
        <xdr:cNvPr id="6" name="Obdélník 7"/>
        <xdr:cNvSpPr/>
      </xdr:nvSpPr>
      <xdr:spPr>
        <a:xfrm>
          <a:off x="228985" y="617149"/>
          <a:ext cx="40998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34</a:t>
          </a:r>
        </a:p>
      </xdr:txBody>
    </xdr:sp>
    <xdr:clientData/>
  </xdr:oneCellAnchor>
  <xdr:twoCellAnchor editAs="oneCell">
    <xdr:from>
      <xdr:col>19</xdr:col>
      <xdr:colOff>47625</xdr:colOff>
      <xdr:row>30</xdr:row>
      <xdr:rowOff>104775</xdr:rowOff>
    </xdr:from>
    <xdr:to>
      <xdr:col>20</xdr:col>
      <xdr:colOff>2</xdr:colOff>
      <xdr:row>31</xdr:row>
      <xdr:rowOff>283767</xdr:rowOff>
    </xdr:to>
    <xdr:sp macro="" textlink="">
      <xdr:nvSpPr>
        <xdr:cNvPr id="7" name="AutoShape 33"/>
        <xdr:cNvSpPr>
          <a:spLocks noChangeAspect="1" noChangeArrowheads="1"/>
        </xdr:cNvSpPr>
      </xdr:nvSpPr>
      <xdr:spPr bwMode="auto">
        <a:xfrm>
          <a:off x="15687675" y="5695950"/>
          <a:ext cx="400051" cy="371475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24992</xdr:colOff>
      <xdr:row>2</xdr:row>
      <xdr:rowOff>169726</xdr:rowOff>
    </xdr:from>
    <xdr:to>
      <xdr:col>19</xdr:col>
      <xdr:colOff>420127</xdr:colOff>
      <xdr:row>4</xdr:row>
      <xdr:rowOff>160202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15665042" y="550726"/>
          <a:ext cx="395135" cy="371476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rgbClr val="602C26"/>
                </a:solidFill>
              </a:ln>
              <a:solidFill>
                <a:srgbClr val="602C26"/>
              </a:solidFill>
              <a:effectLst/>
              <a:latin typeface="Tahoma" pitchFamily="34" charset="0"/>
              <a:cs typeface="Tahoma" pitchFamily="34" charset="0"/>
            </a:rPr>
            <a:t>35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19050</xdr:rowOff>
    </xdr:from>
    <xdr:to>
      <xdr:col>5</xdr:col>
      <xdr:colOff>575310</xdr:colOff>
      <xdr:row>20</xdr:row>
      <xdr:rowOff>87630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38100</xdr:rowOff>
    </xdr:from>
    <xdr:to>
      <xdr:col>5</xdr:col>
      <xdr:colOff>214312</xdr:colOff>
      <xdr:row>47</xdr:row>
      <xdr:rowOff>70167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51</xdr:row>
      <xdr:rowOff>60960</xdr:rowOff>
    </xdr:from>
    <xdr:to>
      <xdr:col>10</xdr:col>
      <xdr:colOff>565190</xdr:colOff>
      <xdr:row>57</xdr:row>
      <xdr:rowOff>207339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</xdr:colOff>
      <xdr:row>64</xdr:row>
      <xdr:rowOff>19050</xdr:rowOff>
    </xdr:from>
    <xdr:to>
      <xdr:col>11</xdr:col>
      <xdr:colOff>22385</xdr:colOff>
      <xdr:row>76</xdr:row>
      <xdr:rowOff>50043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79</xdr:row>
      <xdr:rowOff>0</xdr:rowOff>
    </xdr:from>
    <xdr:to>
      <xdr:col>5</xdr:col>
      <xdr:colOff>301519</xdr:colOff>
      <xdr:row>101</xdr:row>
      <xdr:rowOff>172532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105</xdr:row>
      <xdr:rowOff>0</xdr:rowOff>
    </xdr:from>
    <xdr:to>
      <xdr:col>5</xdr:col>
      <xdr:colOff>441325</xdr:colOff>
      <xdr:row>127</xdr:row>
      <xdr:rowOff>178594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131</xdr:row>
      <xdr:rowOff>0</xdr:rowOff>
    </xdr:from>
    <xdr:to>
      <xdr:col>6</xdr:col>
      <xdr:colOff>442913</xdr:colOff>
      <xdr:row>152</xdr:row>
      <xdr:rowOff>121925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156</xdr:row>
      <xdr:rowOff>0</xdr:rowOff>
    </xdr:from>
    <xdr:to>
      <xdr:col>6</xdr:col>
      <xdr:colOff>400050</xdr:colOff>
      <xdr:row>177</xdr:row>
      <xdr:rowOff>177502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181</xdr:row>
      <xdr:rowOff>0</xdr:rowOff>
    </xdr:from>
    <xdr:to>
      <xdr:col>6</xdr:col>
      <xdr:colOff>566738</xdr:colOff>
      <xdr:row>201</xdr:row>
      <xdr:rowOff>55562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0.22387</cdr:x>
      <cdr:y>0.15056</cdr:y>
    </cdr:from>
    <cdr:to>
      <cdr:x>0.49885</cdr:x>
      <cdr:y>0.19461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730327" y="665654"/>
          <a:ext cx="897071" cy="194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r>
            <a:rPr lang="sk-SK" sz="800" b="1">
              <a:solidFill>
                <a:srgbClr val="602C26"/>
              </a:solidFill>
              <a:latin typeface="Tahoma" pitchFamily="34" charset="0"/>
              <a:cs typeface="Tahoma" pitchFamily="34" charset="0"/>
            </a:rPr>
            <a:t>Muži</a:t>
          </a:r>
          <a:r>
            <a:rPr lang="sk-SK" sz="800" b="1" baseline="0">
              <a:solidFill>
                <a:srgbClr val="602C26"/>
              </a:solidFill>
              <a:latin typeface="Tahoma" pitchFamily="34" charset="0"/>
              <a:cs typeface="Tahoma" pitchFamily="34" charset="0"/>
            </a:rPr>
            <a:t> / Men</a:t>
          </a:r>
          <a:endParaRPr lang="sk-SK" sz="800" b="1">
            <a:solidFill>
              <a:srgbClr val="602C26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0.64826</cdr:x>
      <cdr:y>0.15583</cdr:y>
    </cdr:from>
    <cdr:to>
      <cdr:x>0.91083</cdr:x>
      <cdr:y>0.19677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1971784" y="696141"/>
          <a:ext cx="798646" cy="1828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sk-SK" sz="800" b="1">
              <a:solidFill>
                <a:srgbClr val="FF0000"/>
              </a:solidFill>
              <a:latin typeface="Tahoma" pitchFamily="34" charset="0"/>
              <a:cs typeface="Tahoma" pitchFamily="34" charset="0"/>
            </a:rPr>
            <a:t>Ženy </a:t>
          </a:r>
          <a:r>
            <a:rPr lang="sk-SK" sz="800" b="1" baseline="0">
              <a:solidFill>
                <a:srgbClr val="FF0000"/>
              </a:solidFill>
              <a:latin typeface="Tahoma" pitchFamily="34" charset="0"/>
              <a:cs typeface="Tahoma" pitchFamily="34" charset="0"/>
            </a:rPr>
            <a:t>/ Women</a:t>
          </a:r>
          <a:endParaRPr lang="sk-SK" sz="800" b="1">
            <a:solidFill>
              <a:srgbClr val="FF0000"/>
            </a:solidFill>
            <a:latin typeface="Tahoma" pitchFamily="34" charset="0"/>
            <a:cs typeface="Tahoma" pitchFamily="34" charset="0"/>
          </a:endParaRPr>
        </a:p>
      </cdr:txBody>
    </cdr:sp>
  </cdr:relSizeAnchor>
  <cdr:relSizeAnchor xmlns:cdr="http://schemas.openxmlformats.org/drawingml/2006/chartDrawing">
    <cdr:from>
      <cdr:x>0.43675</cdr:x>
      <cdr:y>0.79102</cdr:y>
    </cdr:from>
    <cdr:to>
      <cdr:x>0.71434</cdr:x>
      <cdr:y>1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1438672" y="414734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0.33113</cdr:x>
      <cdr:y>0.84035</cdr:y>
    </cdr:from>
    <cdr:to>
      <cdr:x>0.8036</cdr:x>
      <cdr:y>0.88539</cdr:y>
    </cdr:to>
    <cdr:sp macro="" textlink="">
      <cdr:nvSpPr>
        <cdr:cNvPr id="5" name="TextovéPole 4"/>
        <cdr:cNvSpPr txBox="1"/>
      </cdr:nvSpPr>
      <cdr:spPr>
        <a:xfrm xmlns:a="http://schemas.openxmlformats.org/drawingml/2006/main">
          <a:off x="1080236" y="3715345"/>
          <a:ext cx="1541344" cy="199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sk-SK" sz="800">
              <a:latin typeface="Tahoma" pitchFamily="34" charset="0"/>
              <a:cs typeface="Tahoma" pitchFamily="34" charset="0"/>
            </a:rPr>
            <a:t>tis. osôb / thous. persons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0.68157</cdr:x>
      <cdr:y>0.16603</cdr:y>
    </cdr:from>
    <cdr:to>
      <cdr:x>0.99139</cdr:x>
      <cdr:y>0.86452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427934" y="368420"/>
          <a:ext cx="2012798" cy="15499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/>
        <a:lstStyle xmlns:a="http://schemas.openxmlformats.org/drawingml/2006/main"/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Court has not found out quilt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Other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Sexual disagreement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Medical reasons, including infertility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Difference of characters, attitudes and interests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Bad treatment, conviction of crime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Lack of interest in family life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Adultery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Addiction to alcohol</a:t>
          </a:r>
        </a:p>
        <a:p xmlns:a="http://schemas.openxmlformats.org/drawingml/2006/main">
          <a:pPr>
            <a:lnSpc>
              <a:spcPts val="1000"/>
            </a:lnSpc>
            <a:spcBef>
              <a:spcPts val="0"/>
            </a:spcBef>
            <a:spcAft>
              <a:spcPts val="100"/>
            </a:spcAft>
          </a:pPr>
          <a:r>
            <a:rPr lang="sk-SK" sz="700">
              <a:latin typeface="Tahoma" pitchFamily="34" charset="0"/>
              <a:cs typeface="Tahoma" pitchFamily="34" charset="0"/>
            </a:rPr>
            <a:t>Conclusion of marr. without consideration before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0.06588</cdr:x>
      <cdr:y>0.10691</cdr:y>
    </cdr:from>
    <cdr:to>
      <cdr:x>0.30292</cdr:x>
      <cdr:y>0.16141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224873" y="467170"/>
          <a:ext cx="809047" cy="2381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latin typeface="Tahoma" pitchFamily="34" charset="0"/>
              <a:cs typeface="Tahoma" pitchFamily="34" charset="0"/>
            </a:rPr>
            <a:t>roky </a:t>
          </a:r>
          <a:r>
            <a:rPr lang="sk-SK" sz="800" i="0">
              <a:latin typeface="Tahoma" pitchFamily="34" charset="0"/>
              <a:cs typeface="Tahoma" pitchFamily="34" charset="0"/>
            </a:rPr>
            <a:t>/ years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0.08722</cdr:y>
    </cdr:from>
    <cdr:to>
      <cdr:x>0.25793</cdr:x>
      <cdr:y>0.13782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0" y="368473"/>
          <a:ext cx="931220" cy="213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latin typeface="Tahoma" pitchFamily="34" charset="0"/>
              <a:cs typeface="Tahoma" pitchFamily="34" charset="0"/>
            </a:rPr>
            <a:t>roky / years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view="pageBreakPreview" topLeftCell="E1" zoomScale="80" zoomScaleNormal="110" zoomScaleSheetLayoutView="80" workbookViewId="0">
      <selection activeCell="R36" sqref="R3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6" width="9.33203125" customWidth="1"/>
    <col min="7" max="10" width="9.6640625" bestFit="1" customWidth="1"/>
    <col min="11" max="12" width="13.33203125" customWidth="1"/>
    <col min="13" max="16" width="9.6640625" bestFit="1" customWidth="1"/>
    <col min="17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42"/>
      <c r="B1" s="523" t="s">
        <v>367</v>
      </c>
      <c r="C1" s="523"/>
      <c r="D1" s="397"/>
      <c r="E1" s="398"/>
      <c r="F1" s="399"/>
      <c r="G1" s="399"/>
      <c r="H1" s="399"/>
      <c r="I1" s="399"/>
      <c r="J1" s="397"/>
      <c r="K1" s="399"/>
      <c r="L1" s="399"/>
      <c r="M1" s="399"/>
      <c r="N1" s="400"/>
      <c r="O1" s="399"/>
      <c r="P1" s="397"/>
      <c r="Q1" s="397"/>
      <c r="R1" s="398"/>
      <c r="S1" s="399"/>
      <c r="T1" s="523" t="s">
        <v>368</v>
      </c>
      <c r="U1" s="523"/>
      <c r="V1" s="443"/>
    </row>
    <row r="2" spans="1:22" ht="15" customHeight="1" x14ac:dyDescent="0.3">
      <c r="A2" s="442"/>
      <c r="B2" s="523"/>
      <c r="C2" s="523"/>
      <c r="D2" s="397"/>
      <c r="E2" s="398"/>
      <c r="F2" s="399"/>
      <c r="G2" s="399"/>
      <c r="H2" s="399"/>
      <c r="I2" s="399"/>
      <c r="J2" s="397"/>
      <c r="K2" s="399"/>
      <c r="L2" s="399"/>
      <c r="M2" s="399"/>
      <c r="N2" s="400"/>
      <c r="O2" s="399"/>
      <c r="P2" s="397"/>
      <c r="Q2" s="397"/>
      <c r="R2" s="398"/>
      <c r="S2" s="399"/>
      <c r="T2" s="523"/>
      <c r="U2" s="523"/>
      <c r="V2" s="443"/>
    </row>
    <row r="3" spans="1:22" ht="15" customHeight="1" x14ac:dyDescent="0.3">
      <c r="A3" s="442"/>
      <c r="B3" s="523"/>
      <c r="C3" s="523"/>
      <c r="D3" s="397"/>
      <c r="E3" s="524" t="s">
        <v>312</v>
      </c>
      <c r="F3" s="399"/>
      <c r="G3" s="399"/>
      <c r="H3" s="399"/>
      <c r="I3" s="399"/>
      <c r="J3" s="401"/>
      <c r="K3" s="401"/>
      <c r="L3" s="401"/>
      <c r="M3" s="401"/>
      <c r="N3" s="401"/>
      <c r="O3" s="401"/>
      <c r="P3" s="397"/>
      <c r="Q3" s="397"/>
      <c r="R3" s="525" t="s">
        <v>311</v>
      </c>
      <c r="S3" s="399"/>
      <c r="T3" s="523"/>
      <c r="U3" s="523"/>
      <c r="V3" s="443"/>
    </row>
    <row r="4" spans="1:22" ht="15" customHeight="1" x14ac:dyDescent="0.3">
      <c r="A4" s="442"/>
      <c r="B4" s="523"/>
      <c r="C4" s="523"/>
      <c r="D4" s="397"/>
      <c r="E4" s="524"/>
      <c r="F4" s="399"/>
      <c r="G4" s="399"/>
      <c r="H4" s="399"/>
      <c r="I4" s="399"/>
      <c r="J4" s="401"/>
      <c r="K4" s="401"/>
      <c r="L4" s="401"/>
      <c r="M4" s="401"/>
      <c r="N4" s="401"/>
      <c r="O4" s="401"/>
      <c r="P4" s="397"/>
      <c r="Q4" s="397"/>
      <c r="R4" s="525"/>
      <c r="S4" s="399"/>
      <c r="T4" s="523"/>
      <c r="U4" s="523"/>
      <c r="V4" s="443"/>
    </row>
    <row r="5" spans="1:22" ht="15" customHeight="1" thickBot="1" x14ac:dyDescent="0.35">
      <c r="A5" s="442"/>
      <c r="B5" s="523"/>
      <c r="C5" s="523"/>
      <c r="D5" s="397"/>
      <c r="E5" s="402"/>
      <c r="F5" s="402"/>
      <c r="G5" s="402"/>
      <c r="H5" s="402"/>
      <c r="I5" s="399"/>
      <c r="J5" s="397"/>
      <c r="K5" s="402"/>
      <c r="L5" s="402"/>
      <c r="M5" s="402"/>
      <c r="N5" s="403"/>
      <c r="O5" s="399"/>
      <c r="P5" s="397"/>
      <c r="Q5" s="397"/>
      <c r="R5" s="402"/>
      <c r="S5" s="402"/>
      <c r="T5" s="523"/>
      <c r="U5" s="523"/>
      <c r="V5" s="443"/>
    </row>
    <row r="6" spans="1:22" ht="3.75" customHeight="1" thickTop="1" thickBot="1" x14ac:dyDescent="0.35">
      <c r="A6" s="442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22" ht="15" customHeight="1" thickTop="1" x14ac:dyDescent="0.3">
      <c r="A7" s="442"/>
      <c r="B7" s="523"/>
      <c r="C7" s="523"/>
      <c r="D7" s="52"/>
      <c r="E7" s="526" t="s">
        <v>326</v>
      </c>
      <c r="F7" s="526"/>
      <c r="G7" s="526"/>
      <c r="H7" s="526"/>
      <c r="I7" s="526"/>
      <c r="J7" s="526"/>
      <c r="K7" s="526"/>
      <c r="L7" s="527" t="s">
        <v>327</v>
      </c>
      <c r="M7" s="527"/>
      <c r="N7" s="527"/>
      <c r="O7" s="527"/>
      <c r="P7" s="527"/>
      <c r="Q7" s="527"/>
      <c r="R7" s="527"/>
      <c r="T7" s="523"/>
      <c r="U7" s="523"/>
      <c r="V7" s="443"/>
    </row>
    <row r="8" spans="1:22" ht="15" customHeight="1" x14ac:dyDescent="0.3">
      <c r="A8" s="442"/>
      <c r="B8" s="523"/>
      <c r="C8" s="523"/>
      <c r="D8" s="52"/>
      <c r="E8" s="526"/>
      <c r="F8" s="526"/>
      <c r="G8" s="526"/>
      <c r="H8" s="526"/>
      <c r="I8" s="526"/>
      <c r="J8" s="526"/>
      <c r="K8" s="526"/>
      <c r="L8" s="527"/>
      <c r="M8" s="527"/>
      <c r="N8" s="527"/>
      <c r="O8" s="527"/>
      <c r="P8" s="527"/>
      <c r="Q8" s="527"/>
      <c r="R8" s="527"/>
      <c r="T8" s="523"/>
      <c r="U8" s="523"/>
      <c r="V8" s="443"/>
    </row>
    <row r="9" spans="1:22" ht="15" customHeight="1" x14ac:dyDescent="0.3">
      <c r="A9" s="442"/>
      <c r="B9" s="523"/>
      <c r="C9" s="523"/>
      <c r="D9" s="52"/>
      <c r="E9" s="1"/>
      <c r="R9" s="35"/>
      <c r="T9" s="523"/>
      <c r="U9" s="523"/>
      <c r="V9" s="443"/>
    </row>
    <row r="10" spans="1:22" x14ac:dyDescent="0.3">
      <c r="A10" s="442"/>
      <c r="B10" s="523"/>
      <c r="C10" s="523"/>
      <c r="D10" s="52"/>
      <c r="E10" s="1"/>
      <c r="F10" s="413"/>
      <c r="G10" s="440">
        <v>2005</v>
      </c>
      <c r="H10" s="440">
        <v>2010</v>
      </c>
      <c r="I10" s="440">
        <v>2015</v>
      </c>
      <c r="J10" s="440">
        <v>2021</v>
      </c>
      <c r="K10" s="441"/>
      <c r="L10" s="441"/>
      <c r="M10" s="440">
        <v>2005</v>
      </c>
      <c r="N10" s="440">
        <v>2010</v>
      </c>
      <c r="O10" s="440">
        <v>2015</v>
      </c>
      <c r="P10" s="440">
        <v>2021</v>
      </c>
      <c r="Q10" s="413"/>
      <c r="R10" s="148"/>
      <c r="T10" s="523"/>
      <c r="U10" s="523"/>
      <c r="V10" s="443"/>
    </row>
    <row r="11" spans="1:22" ht="15" customHeight="1" x14ac:dyDescent="0.3">
      <c r="A11" s="442"/>
      <c r="B11" s="523"/>
      <c r="C11" s="523"/>
      <c r="D11" s="52"/>
      <c r="E11" s="444" t="s">
        <v>328</v>
      </c>
      <c r="G11" s="414"/>
      <c r="H11" s="414"/>
      <c r="I11" s="414"/>
      <c r="J11" s="414"/>
      <c r="K11" s="116"/>
      <c r="L11" s="117"/>
      <c r="M11" s="415"/>
      <c r="N11" s="415"/>
      <c r="O11" s="415"/>
      <c r="P11" s="415"/>
      <c r="Q11" s="415"/>
      <c r="R11" s="446" t="s">
        <v>329</v>
      </c>
      <c r="T11" s="523"/>
      <c r="U11" s="523"/>
      <c r="V11" s="443"/>
    </row>
    <row r="12" spans="1:22" ht="15" customHeight="1" x14ac:dyDescent="0.3">
      <c r="A12" s="442"/>
      <c r="B12" s="523"/>
      <c r="C12" s="523"/>
      <c r="D12" s="52"/>
      <c r="E12" s="411" t="s">
        <v>8</v>
      </c>
      <c r="F12" s="416"/>
      <c r="G12" s="416">
        <v>77.900000000000006</v>
      </c>
      <c r="H12" s="416">
        <v>78.84</v>
      </c>
      <c r="I12" s="416">
        <v>79.73</v>
      </c>
      <c r="J12" s="416">
        <v>78.13</v>
      </c>
      <c r="K12" s="117"/>
      <c r="M12" s="417">
        <v>70.11</v>
      </c>
      <c r="N12" s="417">
        <v>71.62</v>
      </c>
      <c r="O12" s="417">
        <v>73.03</v>
      </c>
      <c r="P12" s="417">
        <v>71.16</v>
      </c>
      <c r="Q12" s="417"/>
      <c r="R12" s="128" t="s">
        <v>160</v>
      </c>
      <c r="T12" s="523"/>
      <c r="U12" s="523"/>
      <c r="V12" s="443"/>
    </row>
    <row r="13" spans="1:22" ht="15" customHeight="1" x14ac:dyDescent="0.3">
      <c r="A13" s="442"/>
      <c r="B13" s="523"/>
      <c r="C13" s="523"/>
      <c r="D13" s="52"/>
      <c r="E13" s="411" t="s">
        <v>330</v>
      </c>
      <c r="F13" s="419"/>
      <c r="G13" s="419">
        <v>38.96</v>
      </c>
      <c r="H13" s="419">
        <v>40.28</v>
      </c>
      <c r="I13" s="419">
        <v>41.68</v>
      </c>
      <c r="J13" s="419">
        <v>42.9</v>
      </c>
      <c r="K13" s="420"/>
      <c r="L13" s="420"/>
      <c r="M13" s="421">
        <v>35.78</v>
      </c>
      <c r="N13" s="421">
        <v>37.090000000000003</v>
      </c>
      <c r="O13" s="421">
        <v>38.5</v>
      </c>
      <c r="P13" s="421">
        <v>39.799999999999997</v>
      </c>
      <c r="Q13" s="421"/>
      <c r="R13" s="128" t="s">
        <v>331</v>
      </c>
      <c r="T13" s="523"/>
      <c r="U13" s="523"/>
      <c r="V13" s="443"/>
    </row>
    <row r="14" spans="1:22" ht="15" customHeight="1" x14ac:dyDescent="0.3">
      <c r="A14" s="442"/>
      <c r="B14" s="523"/>
      <c r="C14" s="523"/>
      <c r="D14" s="52"/>
      <c r="E14" s="412" t="s">
        <v>332</v>
      </c>
      <c r="F14" s="419"/>
      <c r="G14" s="419">
        <v>75.5</v>
      </c>
      <c r="H14" s="419">
        <v>76.48</v>
      </c>
      <c r="I14" s="419">
        <v>77.39</v>
      </c>
      <c r="J14" s="419">
        <v>77.5</v>
      </c>
      <c r="K14" s="420"/>
      <c r="L14" s="420"/>
      <c r="M14" s="422">
        <v>67.14</v>
      </c>
      <c r="N14" s="422">
        <v>68.03</v>
      </c>
      <c r="O14" s="422">
        <v>68.8</v>
      </c>
      <c r="P14" s="422">
        <v>70.099999999999994</v>
      </c>
      <c r="Q14" s="422"/>
      <c r="R14" s="147" t="s">
        <v>165</v>
      </c>
      <c r="T14" s="523"/>
      <c r="U14" s="523"/>
      <c r="V14" s="443"/>
    </row>
    <row r="15" spans="1:22" ht="15" customHeight="1" x14ac:dyDescent="0.3">
      <c r="A15" s="442"/>
      <c r="B15" s="523"/>
      <c r="C15" s="523"/>
      <c r="D15" s="52"/>
      <c r="E15" s="423" t="s">
        <v>333</v>
      </c>
      <c r="F15" s="419"/>
      <c r="G15" s="419">
        <v>27.4</v>
      </c>
      <c r="H15" s="419">
        <v>28.8</v>
      </c>
      <c r="I15" s="419">
        <v>30.4</v>
      </c>
      <c r="J15" s="419">
        <v>32.1</v>
      </c>
      <c r="K15" s="420"/>
      <c r="L15" s="420"/>
      <c r="M15" s="422">
        <v>30.5</v>
      </c>
      <c r="N15" s="422">
        <v>31.9</v>
      </c>
      <c r="O15" s="422">
        <v>33.4</v>
      </c>
      <c r="P15" s="422">
        <v>34.950000000000003</v>
      </c>
      <c r="Q15" s="422"/>
      <c r="R15" s="147" t="s">
        <v>334</v>
      </c>
      <c r="T15" s="523"/>
      <c r="U15" s="523"/>
      <c r="V15" s="443"/>
    </row>
    <row r="16" spans="1:22" ht="15" customHeight="1" x14ac:dyDescent="0.3">
      <c r="A16" s="442"/>
      <c r="B16" s="523"/>
      <c r="C16" s="523"/>
      <c r="D16" s="52"/>
      <c r="E16" s="423" t="s">
        <v>335</v>
      </c>
      <c r="F16" s="419"/>
      <c r="G16" s="419">
        <v>25.6</v>
      </c>
      <c r="H16" s="419">
        <v>26.9</v>
      </c>
      <c r="I16" s="419">
        <v>28.2</v>
      </c>
      <c r="J16" s="419">
        <v>29.1</v>
      </c>
      <c r="K16" s="420"/>
      <c r="L16" s="420"/>
      <c r="M16" s="422">
        <v>28.2</v>
      </c>
      <c r="N16" s="422">
        <v>29.5</v>
      </c>
      <c r="O16" s="422">
        <v>30.8</v>
      </c>
      <c r="P16" s="422">
        <v>31.7</v>
      </c>
      <c r="Q16" s="422"/>
      <c r="R16" s="147" t="s">
        <v>336</v>
      </c>
      <c r="T16" s="523"/>
      <c r="U16" s="523"/>
      <c r="V16" s="443"/>
    </row>
    <row r="17" spans="1:22" ht="15" customHeight="1" x14ac:dyDescent="0.3">
      <c r="A17" s="442"/>
      <c r="B17" s="523"/>
      <c r="C17" s="523"/>
      <c r="D17" s="52"/>
      <c r="E17" s="412" t="s">
        <v>337</v>
      </c>
      <c r="F17" s="419"/>
      <c r="G17" s="419">
        <v>37</v>
      </c>
      <c r="H17" s="419">
        <v>38.4</v>
      </c>
      <c r="I17" s="419">
        <v>40.200000000000003</v>
      </c>
      <c r="J17" s="419">
        <v>41.4</v>
      </c>
      <c r="K17" s="420"/>
      <c r="L17" s="420"/>
      <c r="M17" s="422">
        <v>39.6</v>
      </c>
      <c r="N17" s="422">
        <v>41.1</v>
      </c>
      <c r="O17" s="422">
        <v>43.1</v>
      </c>
      <c r="P17" s="422">
        <v>44.4</v>
      </c>
      <c r="Q17" s="422"/>
      <c r="R17" s="147" t="s">
        <v>338</v>
      </c>
      <c r="T17" s="523"/>
      <c r="U17" s="523"/>
      <c r="V17" s="443"/>
    </row>
    <row r="18" spans="1:22" ht="15" customHeight="1" x14ac:dyDescent="0.3">
      <c r="A18" s="442"/>
      <c r="B18" s="523"/>
      <c r="C18" s="523"/>
      <c r="D18" s="52"/>
      <c r="E18" s="424"/>
      <c r="G18" s="425"/>
      <c r="H18" s="425"/>
      <c r="I18" s="425"/>
      <c r="J18" s="425"/>
      <c r="K18" s="360"/>
      <c r="L18" s="360"/>
      <c r="M18" s="426"/>
      <c r="N18" s="426"/>
      <c r="O18" s="426"/>
      <c r="P18" s="426"/>
      <c r="Q18" s="426"/>
      <c r="R18" s="418"/>
      <c r="T18" s="523"/>
      <c r="U18" s="523"/>
      <c r="V18" s="443"/>
    </row>
    <row r="19" spans="1:22" ht="15" customHeight="1" x14ac:dyDescent="0.3">
      <c r="A19" s="442"/>
      <c r="B19" s="523"/>
      <c r="C19" s="523"/>
      <c r="D19" s="52"/>
      <c r="E19" s="445" t="s">
        <v>339</v>
      </c>
      <c r="F19" s="416"/>
      <c r="G19" s="416"/>
      <c r="H19" s="416"/>
      <c r="I19" s="416"/>
      <c r="J19" s="416"/>
      <c r="K19" s="360"/>
      <c r="L19" s="360"/>
      <c r="M19" s="426"/>
      <c r="N19" s="426"/>
      <c r="O19" s="426"/>
      <c r="P19" s="426"/>
      <c r="Q19" s="426"/>
      <c r="R19" s="447" t="s">
        <v>340</v>
      </c>
      <c r="T19" s="523"/>
      <c r="U19" s="523"/>
      <c r="V19" s="443"/>
    </row>
    <row r="20" spans="1:22" ht="15" customHeight="1" x14ac:dyDescent="0.3">
      <c r="A20" s="442"/>
      <c r="B20" s="523"/>
      <c r="C20" s="523"/>
      <c r="D20" s="52"/>
      <c r="E20" s="118" t="s">
        <v>362</v>
      </c>
      <c r="F20" s="416"/>
      <c r="G20" s="419">
        <v>50.9</v>
      </c>
      <c r="H20" s="419">
        <v>52.3</v>
      </c>
      <c r="I20" s="419">
        <v>55.9</v>
      </c>
      <c r="J20" s="419">
        <v>65.599999999999994</v>
      </c>
      <c r="K20" s="360"/>
      <c r="M20" s="422">
        <v>64.599999999999994</v>
      </c>
      <c r="N20" s="422">
        <v>65.2</v>
      </c>
      <c r="O20" s="422">
        <v>69.400000000000006</v>
      </c>
      <c r="P20" s="422">
        <v>73.3</v>
      </c>
      <c r="Q20" s="422"/>
      <c r="R20" s="128" t="s">
        <v>363</v>
      </c>
      <c r="T20" s="523"/>
      <c r="U20" s="523"/>
      <c r="V20" s="443"/>
    </row>
    <row r="21" spans="1:22" ht="15" customHeight="1" x14ac:dyDescent="0.3">
      <c r="A21" s="442"/>
      <c r="B21" s="523"/>
      <c r="C21" s="523"/>
      <c r="D21" s="52"/>
      <c r="E21" s="411" t="s">
        <v>341</v>
      </c>
      <c r="F21" s="419"/>
      <c r="G21" s="419">
        <v>17.2</v>
      </c>
      <c r="H21" s="419">
        <v>14.6</v>
      </c>
      <c r="I21" s="419">
        <v>12.9</v>
      </c>
      <c r="J21" s="419">
        <v>7</v>
      </c>
      <c r="K21" s="360"/>
      <c r="L21" s="360"/>
      <c r="M21" s="422">
        <v>15.3</v>
      </c>
      <c r="N21" s="422">
        <v>14.2</v>
      </c>
      <c r="O21" s="422">
        <v>10.3</v>
      </c>
      <c r="P21" s="422">
        <v>6.7</v>
      </c>
      <c r="Q21" s="422"/>
      <c r="R21" s="128" t="s">
        <v>342</v>
      </c>
      <c r="T21" s="523"/>
      <c r="U21" s="523"/>
      <c r="V21" s="443"/>
    </row>
    <row r="22" spans="1:22" ht="15" customHeight="1" x14ac:dyDescent="0.3">
      <c r="A22" s="442"/>
      <c r="B22" s="523"/>
      <c r="C22" s="523"/>
      <c r="D22" s="52"/>
      <c r="E22" s="116" t="s">
        <v>343</v>
      </c>
      <c r="F22" s="427"/>
      <c r="G22" s="427">
        <v>510.99</v>
      </c>
      <c r="H22" s="428">
        <v>709</v>
      </c>
      <c r="I22" s="428">
        <v>867</v>
      </c>
      <c r="J22" s="428">
        <v>1264</v>
      </c>
      <c r="K22" s="429"/>
      <c r="L22" s="429"/>
      <c r="M22" s="430">
        <v>713.77</v>
      </c>
      <c r="N22" s="431">
        <v>941</v>
      </c>
      <c r="O22" s="431">
        <v>1117</v>
      </c>
      <c r="P22" s="431">
        <v>1539</v>
      </c>
      <c r="Q22" s="431"/>
      <c r="R22" s="128" t="s">
        <v>344</v>
      </c>
      <c r="S22" s="55"/>
      <c r="T22" s="523"/>
      <c r="U22" s="523"/>
      <c r="V22" s="443"/>
    </row>
    <row r="23" spans="1:22" ht="15" customHeight="1" x14ac:dyDescent="0.3">
      <c r="A23" s="442"/>
      <c r="B23" s="523"/>
      <c r="C23" s="523"/>
      <c r="D23" s="52"/>
      <c r="E23" s="167"/>
      <c r="M23" s="432"/>
      <c r="N23" s="432"/>
      <c r="O23" s="432"/>
      <c r="P23" s="432"/>
      <c r="Q23" s="432"/>
      <c r="R23" s="439"/>
      <c r="T23" s="523"/>
      <c r="U23" s="523"/>
      <c r="V23" s="443"/>
    </row>
    <row r="24" spans="1:22" ht="15" customHeight="1" x14ac:dyDescent="0.3">
      <c r="A24" s="442"/>
      <c r="B24" s="523"/>
      <c r="C24" s="523"/>
      <c r="D24" s="52"/>
      <c r="E24" s="445" t="s">
        <v>345</v>
      </c>
      <c r="G24" s="416"/>
      <c r="H24" s="416"/>
      <c r="I24" s="416"/>
      <c r="J24" s="416"/>
      <c r="K24" s="158"/>
      <c r="L24" s="158"/>
      <c r="M24" s="417"/>
      <c r="N24" s="417"/>
      <c r="O24" s="417"/>
      <c r="P24" s="417"/>
      <c r="Q24" s="417"/>
      <c r="R24" s="447" t="s">
        <v>346</v>
      </c>
      <c r="T24" s="523"/>
      <c r="U24" s="523"/>
      <c r="V24" s="443"/>
    </row>
    <row r="25" spans="1:22" ht="15" customHeight="1" x14ac:dyDescent="0.3">
      <c r="A25" s="442"/>
      <c r="B25" s="523"/>
      <c r="C25" s="523"/>
      <c r="D25" s="52"/>
      <c r="E25" s="127" t="s">
        <v>347</v>
      </c>
      <c r="F25" s="419"/>
      <c r="G25" s="419">
        <v>6.2</v>
      </c>
      <c r="H25" s="419">
        <v>14.3</v>
      </c>
      <c r="I25" s="419">
        <v>16</v>
      </c>
      <c r="J25" s="419">
        <v>23.1</v>
      </c>
      <c r="K25" s="130"/>
      <c r="L25" s="130"/>
      <c r="M25" s="433">
        <v>93.8</v>
      </c>
      <c r="N25" s="433">
        <v>85.7</v>
      </c>
      <c r="O25" s="433">
        <v>84</v>
      </c>
      <c r="P25" s="433">
        <v>76.900000000000006</v>
      </c>
      <c r="Q25" s="433"/>
      <c r="R25" s="128" t="s">
        <v>348</v>
      </c>
      <c r="T25" s="523"/>
      <c r="U25" s="523"/>
      <c r="V25" s="443"/>
    </row>
    <row r="26" spans="1:22" ht="15" customHeight="1" x14ac:dyDescent="0.3">
      <c r="A26" s="442"/>
      <c r="B26" s="523"/>
      <c r="C26" s="523"/>
      <c r="D26" s="52"/>
      <c r="E26" s="127" t="s">
        <v>349</v>
      </c>
      <c r="F26" s="419"/>
      <c r="G26" s="419">
        <v>35.700000000000003</v>
      </c>
      <c r="H26" s="419">
        <v>38.5</v>
      </c>
      <c r="I26" s="419">
        <v>23.1</v>
      </c>
      <c r="J26" s="419">
        <v>21.4</v>
      </c>
      <c r="K26" s="274"/>
      <c r="L26" s="274"/>
      <c r="M26" s="419">
        <v>64.3</v>
      </c>
      <c r="N26" s="419">
        <v>61.5</v>
      </c>
      <c r="O26" s="419">
        <v>76.900000000000006</v>
      </c>
      <c r="P26" s="419">
        <v>78.599999999999994</v>
      </c>
      <c r="Q26" s="419"/>
      <c r="R26" s="128" t="s">
        <v>350</v>
      </c>
      <c r="S26" s="55"/>
      <c r="T26" s="523"/>
      <c r="U26" s="523"/>
      <c r="V26" s="443"/>
    </row>
    <row r="27" spans="1:22" ht="15" customHeight="1" x14ac:dyDescent="0.3">
      <c r="A27" s="442"/>
      <c r="B27" s="523"/>
      <c r="C27" s="523"/>
      <c r="D27" s="52"/>
      <c r="E27" s="127" t="s">
        <v>351</v>
      </c>
      <c r="F27" s="419"/>
      <c r="G27" s="419">
        <v>6.2</v>
      </c>
      <c r="H27" s="434">
        <v>14.3</v>
      </c>
      <c r="I27" s="434">
        <v>0</v>
      </c>
      <c r="J27" s="434">
        <v>18.8</v>
      </c>
      <c r="K27" s="130"/>
      <c r="L27" s="130"/>
      <c r="M27" s="435">
        <v>93.8</v>
      </c>
      <c r="N27" s="435">
        <v>85.7</v>
      </c>
      <c r="O27" s="435">
        <v>100</v>
      </c>
      <c r="P27" s="435">
        <v>81.2</v>
      </c>
      <c r="Q27" s="435"/>
      <c r="R27" s="132" t="s">
        <v>352</v>
      </c>
      <c r="S27" s="55"/>
      <c r="T27" s="523"/>
      <c r="U27" s="523"/>
      <c r="V27" s="443"/>
    </row>
    <row r="28" spans="1:22" ht="15" customHeight="1" x14ac:dyDescent="0.3">
      <c r="A28" s="442"/>
      <c r="B28" s="523"/>
      <c r="C28" s="523"/>
      <c r="D28" s="52"/>
      <c r="E28" s="127" t="s">
        <v>353</v>
      </c>
      <c r="F28" s="419"/>
      <c r="G28" s="419">
        <v>20.6</v>
      </c>
      <c r="H28" s="434">
        <v>21.2</v>
      </c>
      <c r="I28" s="434">
        <v>23.5</v>
      </c>
      <c r="J28" s="434">
        <v>25.5</v>
      </c>
      <c r="K28" s="130"/>
      <c r="L28" s="130"/>
      <c r="M28" s="435">
        <v>79.400000000000006</v>
      </c>
      <c r="N28" s="435">
        <v>78.8</v>
      </c>
      <c r="O28" s="435">
        <v>76.5</v>
      </c>
      <c r="P28" s="435">
        <v>74.5</v>
      </c>
      <c r="Q28" s="435"/>
      <c r="R28" s="132" t="s">
        <v>354</v>
      </c>
      <c r="S28" s="55"/>
      <c r="T28" s="523"/>
      <c r="U28" s="523"/>
      <c r="V28" s="443"/>
    </row>
    <row r="29" spans="1:22" ht="15" customHeight="1" x14ac:dyDescent="0.3">
      <c r="A29" s="442"/>
      <c r="B29" s="523"/>
      <c r="C29" s="523"/>
      <c r="D29" s="52"/>
      <c r="E29" s="127"/>
      <c r="G29" s="419"/>
      <c r="H29" s="419"/>
      <c r="I29" s="419"/>
      <c r="J29" s="419"/>
      <c r="K29" s="130"/>
      <c r="L29" s="130"/>
      <c r="M29" s="419"/>
      <c r="N29" s="419"/>
      <c r="O29" s="419"/>
      <c r="P29" s="419"/>
      <c r="Q29" s="419"/>
      <c r="R29" s="439"/>
      <c r="S29" s="55"/>
      <c r="T29" s="523"/>
      <c r="U29" s="523"/>
      <c r="V29" s="443"/>
    </row>
    <row r="30" spans="1:22" ht="15" customHeight="1" x14ac:dyDescent="0.3">
      <c r="A30" s="442"/>
      <c r="B30" s="523"/>
      <c r="C30" s="523"/>
      <c r="D30" s="52"/>
      <c r="E30" s="445" t="s">
        <v>355</v>
      </c>
      <c r="F30" s="416"/>
      <c r="G30" s="416"/>
      <c r="H30" s="416"/>
      <c r="I30" s="416"/>
      <c r="J30" s="416"/>
      <c r="K30" s="116"/>
      <c r="L30" s="116"/>
      <c r="M30" s="416"/>
      <c r="N30" s="417"/>
      <c r="O30" s="417"/>
      <c r="P30" s="417"/>
      <c r="Q30" s="417"/>
      <c r="R30" s="447" t="s">
        <v>356</v>
      </c>
      <c r="S30" s="55"/>
      <c r="T30" s="523"/>
      <c r="U30" s="523"/>
      <c r="V30" s="443"/>
    </row>
    <row r="31" spans="1:22" ht="15" customHeight="1" x14ac:dyDescent="0.3">
      <c r="A31" s="442"/>
      <c r="B31" s="523"/>
      <c r="C31" s="523"/>
      <c r="D31" s="52"/>
      <c r="E31" s="127" t="s">
        <v>366</v>
      </c>
      <c r="F31" s="436"/>
      <c r="G31" s="436">
        <v>13.5</v>
      </c>
      <c r="H31" s="436">
        <v>12.2</v>
      </c>
      <c r="I31" s="436">
        <v>12.4</v>
      </c>
      <c r="J31" s="492">
        <v>12.8</v>
      </c>
      <c r="K31" s="130"/>
      <c r="L31" s="357"/>
      <c r="M31" s="436">
        <v>13.2</v>
      </c>
      <c r="N31" s="436">
        <v>11.7</v>
      </c>
      <c r="O31" s="436">
        <v>12.1</v>
      </c>
      <c r="P31" s="492">
        <v>11.7</v>
      </c>
      <c r="Q31" s="436"/>
      <c r="R31" s="128" t="s">
        <v>364</v>
      </c>
      <c r="S31" s="55"/>
      <c r="T31" s="523"/>
      <c r="U31" s="523"/>
      <c r="V31" s="443"/>
    </row>
    <row r="32" spans="1:22" ht="15" customHeight="1" x14ac:dyDescent="0.3">
      <c r="A32" s="442"/>
      <c r="B32" s="523"/>
      <c r="C32" s="523"/>
      <c r="D32" s="52"/>
      <c r="E32" s="127" t="s">
        <v>365</v>
      </c>
      <c r="F32" s="436"/>
      <c r="G32" s="436">
        <v>9.8000000000000007</v>
      </c>
      <c r="H32" s="436">
        <v>10.1</v>
      </c>
      <c r="I32" s="436">
        <v>7</v>
      </c>
      <c r="J32" s="492">
        <v>12.6</v>
      </c>
      <c r="K32" s="130"/>
      <c r="L32" s="357"/>
      <c r="M32" s="436">
        <v>2.7</v>
      </c>
      <c r="N32" s="436">
        <v>3.9</v>
      </c>
      <c r="O32" s="436">
        <v>3.4</v>
      </c>
      <c r="P32" s="492">
        <v>6.8</v>
      </c>
      <c r="Q32" s="436"/>
      <c r="R32" s="128" t="s">
        <v>357</v>
      </c>
      <c r="S32" s="55"/>
      <c r="T32" s="523"/>
      <c r="U32" s="523"/>
      <c r="V32" s="443"/>
    </row>
    <row r="33" spans="1:22" ht="15" customHeight="1" x14ac:dyDescent="0.3">
      <c r="A33" s="442"/>
      <c r="B33" s="523"/>
      <c r="C33" s="523"/>
      <c r="D33" s="52"/>
      <c r="E33" s="127" t="s">
        <v>358</v>
      </c>
      <c r="F33" s="436"/>
      <c r="G33" s="436">
        <v>234.45</v>
      </c>
      <c r="H33" s="436">
        <v>315.39999999999998</v>
      </c>
      <c r="I33" s="436">
        <v>366.5</v>
      </c>
      <c r="J33" s="436">
        <v>457.3</v>
      </c>
      <c r="K33" s="130"/>
      <c r="L33" s="357"/>
      <c r="M33" s="436">
        <v>281.8</v>
      </c>
      <c r="N33" s="436">
        <v>400.6</v>
      </c>
      <c r="O33" s="436">
        <v>458.9</v>
      </c>
      <c r="P33" s="436">
        <v>555.20000000000005</v>
      </c>
      <c r="Q33" s="436"/>
      <c r="R33" s="128" t="s">
        <v>359</v>
      </c>
      <c r="S33" s="55"/>
      <c r="T33" s="523"/>
      <c r="U33" s="523"/>
      <c r="V33" s="443"/>
    </row>
    <row r="34" spans="1:22" ht="15" customHeight="1" x14ac:dyDescent="0.3">
      <c r="A34" s="442"/>
      <c r="B34" s="523"/>
      <c r="C34" s="523"/>
      <c r="D34" s="52"/>
      <c r="E34" s="131" t="s">
        <v>360</v>
      </c>
      <c r="F34" s="436"/>
      <c r="G34" s="436">
        <v>176.6</v>
      </c>
      <c r="H34" s="436">
        <v>229</v>
      </c>
      <c r="I34" s="436">
        <v>240.3</v>
      </c>
      <c r="J34" s="436">
        <v>270</v>
      </c>
      <c r="K34" s="436"/>
      <c r="L34" s="436"/>
      <c r="M34" s="436">
        <v>205.3</v>
      </c>
      <c r="N34" s="436">
        <v>276.8</v>
      </c>
      <c r="O34" s="436">
        <v>289.7</v>
      </c>
      <c r="P34" s="436">
        <v>315.7</v>
      </c>
      <c r="Q34" s="436"/>
      <c r="R34" s="128" t="s">
        <v>361</v>
      </c>
      <c r="S34" s="55"/>
      <c r="T34" s="523"/>
      <c r="U34" s="523"/>
      <c r="V34" s="443"/>
    </row>
    <row r="35" spans="1:22" ht="66.45" customHeight="1" x14ac:dyDescent="0.3">
      <c r="A35" s="442"/>
      <c r="B35" s="523"/>
      <c r="C35" s="523"/>
      <c r="D35" s="52"/>
      <c r="E35" s="528"/>
      <c r="F35" s="528"/>
      <c r="G35" s="528"/>
      <c r="H35" s="528"/>
      <c r="I35" s="528"/>
      <c r="J35" s="528"/>
      <c r="K35" s="437"/>
      <c r="L35" s="167"/>
      <c r="M35" s="528"/>
      <c r="N35" s="529"/>
      <c r="O35" s="529"/>
      <c r="P35" s="529"/>
      <c r="Q35" s="529"/>
      <c r="R35" s="529"/>
      <c r="S35" s="55"/>
      <c r="T35" s="523"/>
      <c r="U35" s="523"/>
      <c r="V35" s="443"/>
    </row>
    <row r="36" spans="1:22" ht="15" customHeight="1" x14ac:dyDescent="0.3">
      <c r="D36" s="36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</row>
    <row r="37" spans="1:22" ht="15" customHeight="1" x14ac:dyDescent="0.3">
      <c r="D37" s="36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</row>
    <row r="38" spans="1:22" ht="15" customHeight="1" x14ac:dyDescent="0.3">
      <c r="D38" s="36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</row>
    <row r="39" spans="1:22" ht="15" customHeight="1" x14ac:dyDescent="0.3">
      <c r="D39" s="36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</row>
    <row r="40" spans="1:22" ht="15" customHeight="1" x14ac:dyDescent="0.3">
      <c r="D40" s="36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</row>
    <row r="41" spans="1:22" ht="15" customHeight="1" x14ac:dyDescent="0.3">
      <c r="D41" s="36"/>
      <c r="E41" s="438"/>
      <c r="F41" s="438"/>
      <c r="G41" s="438"/>
      <c r="H41" s="438"/>
      <c r="I41" s="438"/>
      <c r="J41" s="438"/>
      <c r="K41" s="438"/>
      <c r="L41" s="167"/>
      <c r="M41" s="167"/>
      <c r="N41" s="167"/>
      <c r="O41" s="167"/>
      <c r="P41" s="167"/>
      <c r="Q41" s="167"/>
      <c r="R41" s="167"/>
    </row>
    <row r="42" spans="1:22" ht="15" customHeight="1" x14ac:dyDescent="0.3">
      <c r="D42" s="36"/>
      <c r="E42" s="438"/>
      <c r="F42" s="438"/>
      <c r="G42" s="438"/>
      <c r="H42" s="438"/>
      <c r="I42" s="438"/>
      <c r="J42" s="438"/>
      <c r="K42" s="438"/>
      <c r="L42" s="167"/>
      <c r="M42" s="167"/>
      <c r="N42" s="167"/>
      <c r="O42" s="167"/>
      <c r="P42" s="167"/>
      <c r="Q42" s="167"/>
      <c r="R42" s="167"/>
    </row>
    <row r="43" spans="1:22" ht="15" customHeight="1" x14ac:dyDescent="0.3">
      <c r="D43" s="36"/>
    </row>
    <row r="44" spans="1:22" ht="15" customHeight="1" x14ac:dyDescent="0.3">
      <c r="D44" s="36"/>
    </row>
    <row r="45" spans="1:22" ht="15" customHeight="1" x14ac:dyDescent="0.3">
      <c r="D45" s="36"/>
    </row>
    <row r="46" spans="1:22" ht="15" customHeight="1" x14ac:dyDescent="0.3">
      <c r="D46" s="36"/>
    </row>
    <row r="47" spans="1:22" ht="15" customHeight="1" x14ac:dyDescent="0.3">
      <c r="D47" s="36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  <row r="51" spans="4:4" ht="15" customHeight="1" x14ac:dyDescent="0.3">
      <c r="D51" s="36"/>
    </row>
    <row r="52" spans="4:4" ht="15" customHeight="1" x14ac:dyDescent="0.3">
      <c r="D52" s="36"/>
    </row>
  </sheetData>
  <mergeCells count="8">
    <mergeCell ref="B1:C35"/>
    <mergeCell ref="T1:U35"/>
    <mergeCell ref="E3:E4"/>
    <mergeCell ref="R3:R4"/>
    <mergeCell ref="E7:K8"/>
    <mergeCell ref="L7:R8"/>
    <mergeCell ref="E35:J35"/>
    <mergeCell ref="M35:R3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5" max="16383" man="1"/>
  </rowBreaks>
  <colBreaks count="1" manualBreakCount="1">
    <brk id="11" max="3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view="pageBreakPreview" topLeftCell="B1" zoomScale="80" zoomScaleNormal="80" zoomScaleSheetLayoutView="80" zoomScalePageLayoutView="110" workbookViewId="0">
      <selection activeCell="K40" sqref="K40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50"/>
      <c r="B1" s="450"/>
      <c r="C1" s="450"/>
      <c r="D1" s="388"/>
      <c r="E1" s="389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540"/>
      <c r="S1" s="40"/>
      <c r="T1" s="443"/>
      <c r="U1" s="443"/>
      <c r="V1" s="443"/>
    </row>
    <row r="2" spans="1:22" ht="15" customHeight="1" x14ac:dyDescent="0.3">
      <c r="A2" s="450"/>
      <c r="B2" s="523" t="s">
        <v>264</v>
      </c>
      <c r="C2" s="523"/>
      <c r="D2" s="388"/>
      <c r="E2" s="389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540"/>
      <c r="S2" s="40"/>
      <c r="T2" s="523" t="s">
        <v>3</v>
      </c>
      <c r="U2" s="523"/>
      <c r="V2" s="443"/>
    </row>
    <row r="3" spans="1:22" ht="15" customHeight="1" x14ac:dyDescent="0.3">
      <c r="A3" s="450"/>
      <c r="B3" s="523"/>
      <c r="C3" s="523"/>
      <c r="D3" s="388"/>
      <c r="E3" s="530" t="s">
        <v>309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92"/>
      <c r="Q3" s="388"/>
      <c r="R3" s="531" t="s">
        <v>310</v>
      </c>
      <c r="S3" s="40"/>
      <c r="T3" s="523"/>
      <c r="U3" s="523"/>
      <c r="V3" s="443"/>
    </row>
    <row r="4" spans="1:22" ht="15" customHeight="1" x14ac:dyDescent="0.3">
      <c r="A4" s="450"/>
      <c r="B4" s="523"/>
      <c r="C4" s="523"/>
      <c r="D4" s="388"/>
      <c r="E4" s="530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31"/>
      <c r="S4" s="40"/>
      <c r="T4" s="523"/>
      <c r="U4" s="523"/>
      <c r="V4" s="443"/>
    </row>
    <row r="5" spans="1:22" ht="15" customHeight="1" thickBot="1" x14ac:dyDescent="0.35">
      <c r="A5" s="450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5"/>
      <c r="S5" s="393"/>
      <c r="T5" s="523"/>
      <c r="U5" s="523"/>
      <c r="V5" s="443"/>
    </row>
    <row r="6" spans="1:22" ht="3.75" customHeight="1" thickTop="1" thickBot="1" x14ac:dyDescent="0.35">
      <c r="A6" s="450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22" ht="15" customHeight="1" thickTop="1" x14ac:dyDescent="0.3">
      <c r="A7" s="450"/>
      <c r="B7" s="523"/>
      <c r="C7" s="523"/>
      <c r="D7" s="52"/>
      <c r="E7" s="532" t="s">
        <v>0</v>
      </c>
      <c r="F7" s="532"/>
      <c r="G7" s="532"/>
      <c r="H7" s="532"/>
      <c r="I7" s="532"/>
      <c r="J7" s="532"/>
      <c r="K7" s="532"/>
      <c r="L7" s="365"/>
      <c r="M7" s="527" t="s">
        <v>34</v>
      </c>
      <c r="N7" s="527"/>
      <c r="O7" s="527"/>
      <c r="P7" s="527"/>
      <c r="Q7" s="527"/>
      <c r="R7" s="527"/>
      <c r="T7" s="523"/>
      <c r="U7" s="523"/>
      <c r="V7" s="443"/>
    </row>
    <row r="8" spans="1:22" ht="15" customHeight="1" x14ac:dyDescent="0.3">
      <c r="A8" s="450"/>
      <c r="B8" s="523"/>
      <c r="C8" s="523"/>
      <c r="D8" s="52"/>
      <c r="E8" s="533"/>
      <c r="F8" s="533"/>
      <c r="G8" s="533"/>
      <c r="H8" s="533"/>
      <c r="I8" s="533"/>
      <c r="J8" s="533"/>
      <c r="K8" s="533"/>
      <c r="L8" s="366"/>
      <c r="M8" s="534"/>
      <c r="N8" s="534"/>
      <c r="O8" s="534"/>
      <c r="P8" s="534"/>
      <c r="Q8" s="534"/>
      <c r="R8" s="534"/>
      <c r="T8" s="523"/>
      <c r="U8" s="523"/>
      <c r="V8" s="443"/>
    </row>
    <row r="9" spans="1:22" ht="15" customHeight="1" x14ac:dyDescent="0.3">
      <c r="A9" s="450"/>
      <c r="B9" s="523"/>
      <c r="C9" s="523"/>
      <c r="D9" s="52"/>
      <c r="E9" s="1"/>
      <c r="M9" s="535"/>
      <c r="N9" s="535"/>
      <c r="O9" s="535"/>
      <c r="P9" s="535"/>
      <c r="Q9" s="535"/>
      <c r="T9" s="523"/>
      <c r="U9" s="523"/>
      <c r="V9" s="443"/>
    </row>
    <row r="10" spans="1:22" ht="15.6" x14ac:dyDescent="0.3">
      <c r="A10" s="450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8"/>
      <c r="M10" s="6"/>
      <c r="N10" s="7"/>
      <c r="O10" s="6"/>
      <c r="P10" s="7"/>
      <c r="Q10" s="6"/>
      <c r="T10" s="523"/>
      <c r="U10" s="523"/>
      <c r="V10" s="443"/>
    </row>
    <row r="11" spans="1:22" ht="15.75" customHeight="1" x14ac:dyDescent="0.3">
      <c r="A11" s="450"/>
      <c r="B11" s="523"/>
      <c r="C11" s="523"/>
      <c r="D11" s="52"/>
      <c r="E11" s="114" t="s">
        <v>176</v>
      </c>
      <c r="F11" s="115">
        <v>5443120</v>
      </c>
      <c r="G11" s="115">
        <v>5450421</v>
      </c>
      <c r="H11" s="115">
        <v>5457873</v>
      </c>
      <c r="I11" s="115">
        <v>5459781</v>
      </c>
      <c r="J11" s="115">
        <v>5434712</v>
      </c>
      <c r="K11" s="116"/>
      <c r="L11" s="117"/>
      <c r="M11" s="118" t="s">
        <v>140</v>
      </c>
      <c r="N11" s="136"/>
      <c r="O11" s="136"/>
      <c r="P11" s="136"/>
      <c r="Q11" s="136"/>
      <c r="R11" s="17"/>
      <c r="T11" s="523"/>
      <c r="U11" s="523"/>
      <c r="V11" s="443"/>
    </row>
    <row r="12" spans="1:22" ht="15" customHeight="1" x14ac:dyDescent="0.3">
      <c r="A12" s="450"/>
      <c r="B12" s="523"/>
      <c r="C12" s="523"/>
      <c r="D12" s="52"/>
      <c r="E12" s="119" t="s">
        <v>4</v>
      </c>
      <c r="F12" s="129">
        <v>51.2</v>
      </c>
      <c r="G12" s="129">
        <v>51.18</v>
      </c>
      <c r="H12" s="129">
        <v>51.16</v>
      </c>
      <c r="I12" s="129">
        <v>51.16</v>
      </c>
      <c r="J12" s="129">
        <v>51.09</v>
      </c>
      <c r="K12" s="116"/>
      <c r="L12" s="117"/>
      <c r="M12" s="536" t="s">
        <v>325</v>
      </c>
      <c r="N12" s="536"/>
      <c r="O12" s="536"/>
      <c r="P12" s="536"/>
      <c r="Q12" s="536"/>
      <c r="R12" s="324"/>
      <c r="S12" s="55"/>
      <c r="T12" s="523"/>
      <c r="U12" s="523"/>
      <c r="V12" s="443"/>
    </row>
    <row r="13" spans="1:22" ht="15" customHeight="1" x14ac:dyDescent="0.3">
      <c r="A13" s="450"/>
      <c r="B13" s="523"/>
      <c r="C13" s="523"/>
      <c r="D13" s="52"/>
      <c r="E13" s="335" t="s">
        <v>81</v>
      </c>
      <c r="F13" s="122">
        <v>1049</v>
      </c>
      <c r="G13" s="122">
        <v>1048</v>
      </c>
      <c r="H13" s="122">
        <v>1048</v>
      </c>
      <c r="I13" s="122">
        <v>1048</v>
      </c>
      <c r="J13" s="122">
        <v>1048</v>
      </c>
      <c r="K13" s="116"/>
      <c r="L13" s="117"/>
      <c r="M13" s="536" t="s">
        <v>324</v>
      </c>
      <c r="N13" s="536"/>
      <c r="O13" s="536"/>
      <c r="P13" s="536"/>
      <c r="Q13" s="536"/>
      <c r="R13" s="324"/>
      <c r="S13" s="55"/>
      <c r="T13" s="523"/>
      <c r="U13" s="523"/>
      <c r="V13" s="443"/>
    </row>
    <row r="14" spans="1:22" ht="15" customHeight="1" x14ac:dyDescent="0.3">
      <c r="A14" s="450"/>
      <c r="B14" s="523"/>
      <c r="C14" s="523"/>
      <c r="D14" s="52"/>
      <c r="E14" s="116" t="s">
        <v>84</v>
      </c>
      <c r="F14" s="275">
        <v>1056</v>
      </c>
      <c r="G14" s="275">
        <v>1061</v>
      </c>
      <c r="H14" s="275">
        <v>1045</v>
      </c>
      <c r="I14" s="275">
        <v>1044</v>
      </c>
      <c r="J14" s="275">
        <v>1035</v>
      </c>
      <c r="K14" s="116"/>
      <c r="L14" s="117"/>
      <c r="M14" s="118" t="s">
        <v>323</v>
      </c>
      <c r="N14" s="325"/>
      <c r="O14" s="325"/>
      <c r="P14" s="325"/>
      <c r="Q14" s="326"/>
      <c r="R14" s="327"/>
      <c r="S14" s="55"/>
      <c r="T14" s="523"/>
      <c r="U14" s="523"/>
      <c r="V14" s="443"/>
    </row>
    <row r="15" spans="1:22" ht="15" customHeight="1" x14ac:dyDescent="0.3">
      <c r="A15" s="450"/>
      <c r="B15" s="523"/>
      <c r="C15" s="523"/>
      <c r="D15" s="52"/>
      <c r="E15" s="119" t="s">
        <v>5</v>
      </c>
      <c r="F15" s="186">
        <v>40.11</v>
      </c>
      <c r="G15" s="186">
        <v>40.01</v>
      </c>
      <c r="H15" s="186">
        <v>40.130000000000003</v>
      </c>
      <c r="I15" s="186">
        <v>40.729999999999997</v>
      </c>
      <c r="J15" s="186">
        <v>41.05</v>
      </c>
      <c r="K15" s="116"/>
      <c r="L15" s="117"/>
      <c r="M15" s="536" t="s">
        <v>149</v>
      </c>
      <c r="N15" s="536"/>
      <c r="O15" s="536"/>
      <c r="P15" s="536"/>
      <c r="Q15" s="536"/>
      <c r="R15" s="17"/>
      <c r="S15" s="55"/>
      <c r="T15" s="523"/>
      <c r="U15" s="523"/>
      <c r="V15" s="443"/>
    </row>
    <row r="16" spans="1:22" ht="15" customHeight="1" x14ac:dyDescent="0.3">
      <c r="A16" s="450"/>
      <c r="B16" s="523"/>
      <c r="C16" s="523"/>
      <c r="D16" s="52"/>
      <c r="E16" s="119" t="s">
        <v>6</v>
      </c>
      <c r="F16" s="275"/>
      <c r="G16" s="275"/>
      <c r="H16" s="275"/>
      <c r="I16" s="275"/>
      <c r="J16" s="275"/>
      <c r="K16" s="116"/>
      <c r="L16" s="117"/>
      <c r="M16" s="536" t="s">
        <v>322</v>
      </c>
      <c r="N16" s="536"/>
      <c r="O16" s="536"/>
      <c r="P16" s="536"/>
      <c r="Q16" s="536"/>
      <c r="R16" s="328"/>
      <c r="S16" s="55"/>
      <c r="T16" s="523"/>
      <c r="U16" s="523"/>
      <c r="V16" s="443"/>
    </row>
    <row r="17" spans="1:22" ht="15" customHeight="1" x14ac:dyDescent="0.3">
      <c r="A17" s="450"/>
      <c r="B17" s="523"/>
      <c r="C17" s="523"/>
      <c r="D17" s="52"/>
      <c r="E17" s="134" t="s">
        <v>177</v>
      </c>
      <c r="F17" s="355">
        <v>14.85</v>
      </c>
      <c r="G17" s="355">
        <v>14.98</v>
      </c>
      <c r="H17" s="355">
        <v>15.07</v>
      </c>
      <c r="I17" s="355">
        <v>15.16</v>
      </c>
      <c r="J17" s="355">
        <v>15.34</v>
      </c>
      <c r="K17" s="87"/>
      <c r="L17" s="86"/>
      <c r="M17" s="317" t="s">
        <v>179</v>
      </c>
      <c r="N17" s="325"/>
      <c r="O17" s="325"/>
      <c r="P17" s="325"/>
      <c r="Q17" s="326"/>
      <c r="R17" s="327"/>
      <c r="S17" s="55"/>
      <c r="T17" s="523"/>
      <c r="U17" s="523"/>
      <c r="V17" s="443"/>
    </row>
    <row r="18" spans="1:22" ht="15" customHeight="1" x14ac:dyDescent="0.3">
      <c r="A18" s="450"/>
      <c r="B18" s="523"/>
      <c r="C18" s="523"/>
      <c r="D18" s="52"/>
      <c r="E18" s="318" t="s">
        <v>178</v>
      </c>
      <c r="F18" s="355">
        <v>66.739999999999995</v>
      </c>
      <c r="G18" s="355">
        <v>66.069999999999993</v>
      </c>
      <c r="H18" s="355">
        <v>65.42</v>
      </c>
      <c r="I18" s="355">
        <v>64.819999999999993</v>
      </c>
      <c r="J18" s="355">
        <v>64.3</v>
      </c>
      <c r="K18" s="87"/>
      <c r="L18" s="86"/>
      <c r="M18" s="317" t="s">
        <v>163</v>
      </c>
      <c r="N18" s="325"/>
      <c r="O18" s="325"/>
      <c r="P18" s="325"/>
      <c r="Q18" s="325"/>
      <c r="R18" s="324"/>
      <c r="S18" s="55"/>
      <c r="T18" s="523"/>
      <c r="U18" s="523"/>
      <c r="V18" s="443"/>
    </row>
    <row r="19" spans="1:22" ht="15.75" customHeight="1" x14ac:dyDescent="0.3">
      <c r="A19" s="450"/>
      <c r="B19" s="523"/>
      <c r="C19" s="523"/>
      <c r="D19" s="52"/>
      <c r="E19" s="134" t="s">
        <v>219</v>
      </c>
      <c r="F19" s="355">
        <v>18.41</v>
      </c>
      <c r="G19" s="355">
        <v>18.940000000000001</v>
      </c>
      <c r="H19" s="355">
        <v>19.510000000000002</v>
      </c>
      <c r="I19" s="355">
        <v>20.03</v>
      </c>
      <c r="J19" s="355">
        <v>20.36</v>
      </c>
      <c r="K19" s="87"/>
      <c r="L19" s="86"/>
      <c r="M19" s="317" t="s">
        <v>220</v>
      </c>
      <c r="N19" s="325"/>
      <c r="O19" s="325"/>
      <c r="P19" s="325"/>
      <c r="Q19" s="325"/>
      <c r="R19" s="328"/>
      <c r="S19" s="55"/>
      <c r="T19" s="523"/>
      <c r="U19" s="523"/>
      <c r="V19" s="443"/>
    </row>
    <row r="20" spans="1:22" ht="15" customHeight="1" x14ac:dyDescent="0.3">
      <c r="A20" s="450"/>
      <c r="B20" s="523"/>
      <c r="C20" s="523"/>
      <c r="D20" s="52"/>
      <c r="E20" s="119" t="s">
        <v>7</v>
      </c>
      <c r="F20" s="336">
        <v>46.68</v>
      </c>
      <c r="G20" s="336">
        <v>46.28</v>
      </c>
      <c r="H20" s="336">
        <v>45.85</v>
      </c>
      <c r="I20" s="336">
        <v>45.47</v>
      </c>
      <c r="J20" s="336">
        <v>45</v>
      </c>
      <c r="K20" s="116"/>
      <c r="L20" s="117"/>
      <c r="M20" s="537" t="s">
        <v>321</v>
      </c>
      <c r="N20" s="537"/>
      <c r="O20" s="537"/>
      <c r="P20" s="537"/>
      <c r="Q20" s="537"/>
      <c r="R20" s="328"/>
      <c r="S20" s="55"/>
      <c r="T20" s="523"/>
      <c r="U20" s="523"/>
      <c r="V20" s="443"/>
    </row>
    <row r="21" spans="1:22" ht="15" customHeight="1" x14ac:dyDescent="0.3">
      <c r="A21" s="450"/>
      <c r="B21" s="523"/>
      <c r="C21" s="523"/>
      <c r="D21" s="52"/>
      <c r="E21" s="127" t="s">
        <v>8</v>
      </c>
      <c r="F21" s="280">
        <v>77.16</v>
      </c>
      <c r="G21" s="280">
        <v>77.12</v>
      </c>
      <c r="H21" s="280">
        <v>77.709999999999994</v>
      </c>
      <c r="I21" s="280">
        <v>76.91</v>
      </c>
      <c r="J21" s="280">
        <v>74.61</v>
      </c>
      <c r="K21" s="116"/>
      <c r="L21" s="117"/>
      <c r="M21" s="118" t="s">
        <v>31</v>
      </c>
      <c r="N21" s="325"/>
      <c r="O21" s="325"/>
      <c r="P21" s="325"/>
      <c r="Q21" s="325"/>
      <c r="R21" s="329"/>
      <c r="S21" s="55"/>
      <c r="T21" s="523"/>
      <c r="U21" s="523"/>
      <c r="V21" s="443"/>
    </row>
    <row r="22" spans="1:22" ht="15" customHeight="1" x14ac:dyDescent="0.3">
      <c r="A22" s="450"/>
      <c r="B22" s="523"/>
      <c r="C22" s="523"/>
      <c r="D22" s="52"/>
      <c r="E22" s="127" t="s">
        <v>9</v>
      </c>
      <c r="F22" s="126">
        <v>99.43</v>
      </c>
      <c r="G22" s="126">
        <v>101.9</v>
      </c>
      <c r="H22" s="126">
        <v>104.8</v>
      </c>
      <c r="I22" s="126">
        <v>107.34</v>
      </c>
      <c r="J22" s="126">
        <v>108.27</v>
      </c>
      <c r="K22" s="116"/>
      <c r="L22" s="117"/>
      <c r="M22" s="118" t="s">
        <v>30</v>
      </c>
      <c r="N22" s="325"/>
      <c r="O22" s="325"/>
      <c r="P22" s="325"/>
      <c r="Q22" s="325"/>
      <c r="R22" s="328"/>
      <c r="S22" s="55"/>
      <c r="T22" s="523"/>
      <c r="U22" s="523"/>
      <c r="V22" s="443"/>
    </row>
    <row r="23" spans="1:22" ht="15" customHeight="1" x14ac:dyDescent="0.3">
      <c r="A23" s="450"/>
      <c r="B23" s="523"/>
      <c r="C23" s="523"/>
      <c r="D23" s="52"/>
      <c r="E23" s="127" t="s">
        <v>10</v>
      </c>
      <c r="F23" s="122">
        <v>31309</v>
      </c>
      <c r="G23" s="122">
        <v>31177</v>
      </c>
      <c r="H23" s="122">
        <v>29664</v>
      </c>
      <c r="I23" s="122">
        <v>23753</v>
      </c>
      <c r="J23" s="122">
        <v>26350</v>
      </c>
      <c r="K23" s="116"/>
      <c r="L23" s="117"/>
      <c r="M23" s="116" t="s">
        <v>143</v>
      </c>
      <c r="N23" s="325"/>
      <c r="O23" s="325"/>
      <c r="P23" s="325"/>
      <c r="Q23" s="325"/>
      <c r="R23" s="328"/>
      <c r="S23" s="55"/>
      <c r="T23" s="523"/>
      <c r="U23" s="523"/>
      <c r="V23" s="443"/>
    </row>
    <row r="24" spans="1:22" ht="15" customHeight="1" x14ac:dyDescent="0.3">
      <c r="A24" s="450"/>
      <c r="B24" s="523"/>
      <c r="C24" s="523"/>
      <c r="D24" s="52"/>
      <c r="E24" s="127" t="s">
        <v>82</v>
      </c>
      <c r="F24" s="276">
        <v>5.76</v>
      </c>
      <c r="G24" s="276">
        <v>5.72</v>
      </c>
      <c r="H24" s="276">
        <v>5.44</v>
      </c>
      <c r="I24" s="276">
        <v>4.3499999999999996</v>
      </c>
      <c r="J24" s="276">
        <v>4.8449999999999998</v>
      </c>
      <c r="K24" s="266"/>
      <c r="L24" s="117"/>
      <c r="M24" s="128" t="s">
        <v>144</v>
      </c>
      <c r="N24" s="325"/>
      <c r="O24" s="325"/>
      <c r="P24" s="325"/>
      <c r="Q24" s="325"/>
      <c r="R24" s="328"/>
      <c r="S24" s="55"/>
      <c r="T24" s="523"/>
      <c r="U24" s="523"/>
      <c r="V24" s="443"/>
    </row>
    <row r="25" spans="1:22" ht="15" customHeight="1" x14ac:dyDescent="0.3">
      <c r="A25" s="450"/>
      <c r="B25" s="523"/>
      <c r="C25" s="523"/>
      <c r="D25" s="52"/>
      <c r="E25" s="127" t="s">
        <v>61</v>
      </c>
      <c r="F25" s="275">
        <v>9618</v>
      </c>
      <c r="G25" s="275">
        <v>9560</v>
      </c>
      <c r="H25" s="275">
        <v>9466</v>
      </c>
      <c r="I25" s="275">
        <v>8295</v>
      </c>
      <c r="J25" s="275">
        <v>8131</v>
      </c>
      <c r="K25" s="116"/>
      <c r="L25" s="117"/>
      <c r="M25" s="116" t="s">
        <v>145</v>
      </c>
      <c r="N25" s="325"/>
      <c r="O25" s="325"/>
      <c r="P25" s="325"/>
      <c r="Q25" s="325"/>
      <c r="R25" s="328"/>
      <c r="S25" s="55"/>
      <c r="T25" s="523"/>
      <c r="U25" s="523"/>
      <c r="V25" s="443"/>
    </row>
    <row r="26" spans="1:22" ht="15" customHeight="1" x14ac:dyDescent="0.3">
      <c r="A26" s="450"/>
      <c r="B26" s="523"/>
      <c r="C26" s="523"/>
      <c r="D26" s="52"/>
      <c r="E26" s="127" t="s">
        <v>83</v>
      </c>
      <c r="F26" s="277">
        <v>1.77</v>
      </c>
      <c r="G26" s="277">
        <v>1.76</v>
      </c>
      <c r="H26" s="277">
        <v>1.74</v>
      </c>
      <c r="I26" s="277">
        <v>1.52</v>
      </c>
      <c r="J26" s="277">
        <v>1.4950000000000001</v>
      </c>
      <c r="K26" s="372"/>
      <c r="L26" s="343"/>
      <c r="M26" s="128" t="s">
        <v>146</v>
      </c>
      <c r="N26" s="267"/>
      <c r="O26" s="325"/>
      <c r="P26" s="325"/>
      <c r="Q26" s="325"/>
      <c r="R26" s="328"/>
      <c r="S26" s="55"/>
      <c r="T26" s="523"/>
      <c r="U26" s="523"/>
      <c r="V26" s="443"/>
    </row>
    <row r="27" spans="1:22" ht="15" customHeight="1" x14ac:dyDescent="0.3">
      <c r="A27" s="450"/>
      <c r="B27" s="523"/>
      <c r="C27" s="523"/>
      <c r="D27" s="52"/>
      <c r="E27" s="127" t="s">
        <v>11</v>
      </c>
      <c r="F27" s="278">
        <v>30.72</v>
      </c>
      <c r="G27" s="278">
        <v>30.66</v>
      </c>
      <c r="H27" s="278">
        <v>31.91</v>
      </c>
      <c r="I27" s="278">
        <v>34.92</v>
      </c>
      <c r="J27" s="278">
        <v>30.858000000000001</v>
      </c>
      <c r="K27" s="116"/>
      <c r="L27" s="117"/>
      <c r="M27" s="128" t="s">
        <v>147</v>
      </c>
      <c r="N27" s="325"/>
      <c r="O27" s="325"/>
      <c r="P27" s="325"/>
      <c r="Q27" s="326"/>
      <c r="R27" s="328"/>
      <c r="S27" s="55"/>
      <c r="T27" s="523"/>
      <c r="U27" s="523"/>
      <c r="V27" s="443"/>
    </row>
    <row r="28" spans="1:22" ht="15" customHeight="1" x14ac:dyDescent="0.3">
      <c r="A28" s="450"/>
      <c r="B28" s="523"/>
      <c r="C28" s="523"/>
      <c r="D28" s="52"/>
      <c r="E28" s="127" t="s">
        <v>12</v>
      </c>
      <c r="F28" s="281">
        <v>15.3</v>
      </c>
      <c r="G28" s="281">
        <v>15.4</v>
      </c>
      <c r="H28" s="281">
        <v>15.1</v>
      </c>
      <c r="I28" s="281">
        <v>15</v>
      </c>
      <c r="J28" s="281">
        <v>14.9</v>
      </c>
      <c r="K28" s="116"/>
      <c r="L28" s="117"/>
      <c r="M28" s="128" t="s">
        <v>151</v>
      </c>
      <c r="N28" s="325"/>
      <c r="O28" s="325"/>
      <c r="P28" s="325"/>
      <c r="Q28" s="326"/>
      <c r="R28" s="328"/>
      <c r="S28" s="55"/>
      <c r="T28" s="523"/>
      <c r="U28" s="523"/>
      <c r="V28" s="443"/>
    </row>
    <row r="29" spans="1:22" ht="15" customHeight="1" x14ac:dyDescent="0.3">
      <c r="A29" s="450"/>
      <c r="B29" s="523"/>
      <c r="C29" s="523"/>
      <c r="D29" s="52"/>
      <c r="E29" s="131" t="s">
        <v>150</v>
      </c>
      <c r="F29" s="316">
        <v>59.7</v>
      </c>
      <c r="G29" s="316">
        <v>59.1</v>
      </c>
      <c r="H29" s="316">
        <v>59.4</v>
      </c>
      <c r="I29" s="316">
        <v>59.5</v>
      </c>
      <c r="J29" s="316">
        <v>60.2</v>
      </c>
      <c r="K29" s="117"/>
      <c r="L29" s="117"/>
      <c r="M29" s="132" t="s">
        <v>240</v>
      </c>
      <c r="N29" s="325"/>
      <c r="O29" s="325"/>
      <c r="P29" s="325"/>
      <c r="Q29" s="330"/>
      <c r="R29" s="328"/>
      <c r="S29" s="55"/>
      <c r="T29" s="523"/>
      <c r="U29" s="523"/>
      <c r="V29" s="443"/>
    </row>
    <row r="30" spans="1:22" ht="15" customHeight="1" x14ac:dyDescent="0.3">
      <c r="A30" s="450"/>
      <c r="B30" s="523"/>
      <c r="C30" s="523"/>
      <c r="D30" s="52"/>
      <c r="E30" s="127" t="s">
        <v>13</v>
      </c>
      <c r="F30" s="116"/>
      <c r="G30" s="116"/>
      <c r="H30" s="116"/>
      <c r="I30" s="116"/>
      <c r="J30" s="116"/>
      <c r="K30" s="116"/>
      <c r="L30" s="117"/>
      <c r="M30" s="128" t="s">
        <v>235</v>
      </c>
      <c r="N30" s="17"/>
      <c r="O30" s="20"/>
      <c r="P30" s="20"/>
      <c r="Q30" s="20"/>
      <c r="R30" s="20"/>
      <c r="S30" s="55"/>
      <c r="T30" s="523"/>
      <c r="U30" s="523"/>
      <c r="V30" s="443"/>
    </row>
    <row r="31" spans="1:22" ht="15" customHeight="1" x14ac:dyDescent="0.3">
      <c r="A31" s="450"/>
      <c r="B31" s="523"/>
      <c r="C31" s="523"/>
      <c r="D31" s="52"/>
      <c r="E31" s="317" t="s">
        <v>161</v>
      </c>
      <c r="F31" s="133">
        <v>40.590000000000003</v>
      </c>
      <c r="G31" s="133">
        <v>40.82</v>
      </c>
      <c r="H31" s="133">
        <v>41.06</v>
      </c>
      <c r="I31" s="133">
        <v>41.26</v>
      </c>
      <c r="J31" s="133">
        <v>41.39</v>
      </c>
      <c r="K31" s="116"/>
      <c r="L31" s="117"/>
      <c r="M31" s="538" t="s">
        <v>164</v>
      </c>
      <c r="N31" s="538"/>
      <c r="O31" s="538"/>
      <c r="P31" s="538"/>
      <c r="Q31" s="20"/>
      <c r="R31" s="20"/>
      <c r="S31" s="55"/>
      <c r="T31" s="523"/>
      <c r="U31" s="523"/>
      <c r="V31" s="443"/>
    </row>
    <row r="32" spans="1:22" ht="15" customHeight="1" x14ac:dyDescent="0.3">
      <c r="A32" s="450"/>
      <c r="B32" s="523"/>
      <c r="C32" s="523"/>
      <c r="D32" s="52"/>
      <c r="E32" s="317" t="s">
        <v>162</v>
      </c>
      <c r="F32" s="280">
        <v>73.52</v>
      </c>
      <c r="G32" s="280">
        <v>73.38</v>
      </c>
      <c r="H32" s="280">
        <v>73.39</v>
      </c>
      <c r="I32" s="280">
        <v>73.959999999999994</v>
      </c>
      <c r="J32" s="280">
        <v>73.67</v>
      </c>
      <c r="K32" s="116"/>
      <c r="L32" s="117"/>
      <c r="M32" s="538" t="s">
        <v>165</v>
      </c>
      <c r="N32" s="538"/>
      <c r="O32" s="538"/>
      <c r="P32" s="538"/>
      <c r="Q32" s="538"/>
      <c r="R32" s="538"/>
      <c r="S32" s="55"/>
      <c r="T32" s="523"/>
      <c r="U32" s="523"/>
      <c r="V32" s="443"/>
    </row>
    <row r="33" spans="1:22" ht="93" customHeight="1" x14ac:dyDescent="0.3">
      <c r="A33" s="450"/>
      <c r="B33" s="523"/>
      <c r="C33" s="523"/>
      <c r="D33" s="52"/>
      <c r="E33" s="112"/>
      <c r="F33" s="112"/>
      <c r="G33" s="112"/>
      <c r="H33" s="112"/>
      <c r="I33" s="112"/>
      <c r="J33" s="112"/>
      <c r="K33" s="112"/>
      <c r="L33" s="112"/>
      <c r="M33" s="112"/>
      <c r="N33" s="539"/>
      <c r="O33" s="539"/>
      <c r="P33" s="539"/>
      <c r="Q33" s="539"/>
      <c r="R33" s="539"/>
      <c r="S33" s="55"/>
      <c r="T33" s="523"/>
      <c r="U33" s="523"/>
      <c r="V33" s="443"/>
    </row>
    <row r="34" spans="1:22" ht="15" customHeight="1" x14ac:dyDescent="0.3">
      <c r="D34" s="36"/>
      <c r="E34" s="112"/>
      <c r="F34" s="113"/>
      <c r="G34" s="113"/>
      <c r="H34" s="113"/>
      <c r="I34" s="113"/>
      <c r="J34" s="113"/>
      <c r="K34" s="112"/>
      <c r="L34" s="112"/>
      <c r="M34" s="112"/>
    </row>
    <row r="35" spans="1:22" ht="15" customHeight="1" x14ac:dyDescent="0.3">
      <c r="D35" s="36"/>
      <c r="F35" s="331"/>
      <c r="G35" s="332"/>
      <c r="H35" s="332"/>
      <c r="I35" s="332"/>
      <c r="J35" s="332"/>
    </row>
    <row r="36" spans="1:22" ht="15" customHeight="1" x14ac:dyDescent="0.3">
      <c r="D36" s="36"/>
      <c r="E36" s="55"/>
      <c r="F36" s="23"/>
      <c r="G36" s="48"/>
      <c r="H36" s="23"/>
      <c r="I36" s="269"/>
      <c r="J36" s="269"/>
    </row>
    <row r="37" spans="1:22" ht="15" customHeight="1" x14ac:dyDescent="0.3">
      <c r="D37" s="36"/>
    </row>
    <row r="38" spans="1:22" ht="15" customHeight="1" x14ac:dyDescent="0.3">
      <c r="D38" s="36"/>
      <c r="F38" s="258"/>
      <c r="G38" s="259"/>
      <c r="H38" s="260"/>
      <c r="I38" s="260"/>
      <c r="J38" s="260"/>
      <c r="K38" s="346"/>
      <c r="L38" s="347"/>
      <c r="M38" s="346"/>
      <c r="N38" s="225"/>
    </row>
    <row r="39" spans="1:22" ht="15" customHeight="1" x14ac:dyDescent="0.3">
      <c r="D39" s="36"/>
      <c r="F39" s="261"/>
      <c r="G39" s="261"/>
      <c r="H39" s="260"/>
      <c r="I39" s="260"/>
      <c r="J39" s="260"/>
      <c r="K39" s="23"/>
      <c r="L39" s="348"/>
      <c r="M39" s="350"/>
      <c r="N39" s="226"/>
    </row>
    <row r="40" spans="1:22" ht="15" customHeight="1" x14ac:dyDescent="0.3">
      <c r="D40" s="36"/>
      <c r="F40" s="262"/>
      <c r="G40" s="262"/>
      <c r="H40" s="260"/>
      <c r="I40" s="260"/>
      <c r="J40" s="260"/>
      <c r="K40" s="23"/>
      <c r="L40" s="349"/>
      <c r="M40" s="351"/>
      <c r="N40" s="225"/>
    </row>
    <row r="41" spans="1:22" ht="15" customHeight="1" x14ac:dyDescent="0.3">
      <c r="D41" s="36"/>
      <c r="L41" s="225"/>
      <c r="M41" s="225"/>
      <c r="N41" s="225"/>
    </row>
    <row r="42" spans="1:22" ht="15" customHeight="1" x14ac:dyDescent="0.3">
      <c r="D42" s="36"/>
      <c r="F42" s="96"/>
      <c r="G42" s="96"/>
      <c r="H42" s="96"/>
      <c r="I42" s="96"/>
      <c r="J42" s="96"/>
      <c r="K42" s="96"/>
      <c r="L42" s="380"/>
      <c r="M42" s="291"/>
      <c r="N42" s="291"/>
      <c r="O42" s="291"/>
      <c r="P42" s="291"/>
      <c r="Q42" s="291"/>
      <c r="R42" s="469"/>
    </row>
    <row r="43" spans="1:22" ht="15" customHeight="1" x14ac:dyDescent="0.3">
      <c r="D43" s="36"/>
      <c r="F43" s="381"/>
      <c r="G43" s="381"/>
      <c r="H43" s="381"/>
      <c r="I43" s="381"/>
      <c r="J43" s="381"/>
      <c r="K43" s="381"/>
      <c r="L43" s="378"/>
      <c r="M43" s="379"/>
      <c r="N43" s="379"/>
      <c r="O43" s="96"/>
      <c r="P43" s="96"/>
      <c r="Q43" s="96"/>
      <c r="R43" s="470"/>
    </row>
    <row r="44" spans="1:22" ht="15" customHeight="1" x14ac:dyDescent="0.3">
      <c r="D44" s="36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468"/>
    </row>
    <row r="45" spans="1:22" ht="15" customHeight="1" x14ac:dyDescent="0.3">
      <c r="D45" s="36"/>
      <c r="F45" s="96"/>
      <c r="G45" s="96"/>
      <c r="H45" s="96"/>
      <c r="I45" s="96"/>
      <c r="J45" s="315"/>
      <c r="K45" s="315"/>
      <c r="L45" s="315"/>
      <c r="M45" s="315"/>
      <c r="N45" s="315"/>
      <c r="O45" s="315"/>
      <c r="P45" s="315"/>
      <c r="Q45" s="315"/>
      <c r="R45" s="468"/>
    </row>
    <row r="46" spans="1:22" ht="15" customHeight="1" x14ac:dyDescent="0.3">
      <c r="D46" s="36"/>
      <c r="I46" s="17"/>
      <c r="J46" s="271"/>
      <c r="R46" s="439"/>
    </row>
    <row r="47" spans="1:22" ht="15" customHeight="1" x14ac:dyDescent="0.3">
      <c r="D47" s="36"/>
      <c r="J47" s="24"/>
    </row>
    <row r="48" spans="1:22" ht="15" customHeight="1" x14ac:dyDescent="0.3">
      <c r="D48" s="36"/>
      <c r="E48" s="17"/>
      <c r="F48" s="17"/>
      <c r="G48" s="17"/>
      <c r="H48" s="17"/>
      <c r="I48" s="17"/>
      <c r="J48" s="17"/>
      <c r="K48" s="17"/>
    </row>
    <row r="49" spans="4:11" ht="15" customHeight="1" x14ac:dyDescent="0.3">
      <c r="D49" s="36"/>
      <c r="E49" s="17"/>
      <c r="F49" s="541"/>
      <c r="G49" s="543"/>
      <c r="H49" s="543"/>
      <c r="I49" s="543"/>
      <c r="J49" s="540"/>
      <c r="K49" s="17"/>
    </row>
    <row r="50" spans="4:11" ht="15" customHeight="1" x14ac:dyDescent="0.3">
      <c r="D50" s="36"/>
      <c r="E50" s="17"/>
      <c r="F50" s="542"/>
      <c r="G50" s="541"/>
      <c r="H50" s="541"/>
      <c r="I50" s="17"/>
      <c r="J50" s="17"/>
      <c r="K50" s="17"/>
    </row>
    <row r="51" spans="4:11" ht="15" customHeight="1" x14ac:dyDescent="0.3">
      <c r="E51" s="17"/>
      <c r="F51" s="542"/>
      <c r="G51" s="542"/>
      <c r="H51" s="542"/>
      <c r="I51" s="407"/>
      <c r="J51" s="408"/>
      <c r="K51" s="17"/>
    </row>
    <row r="52" spans="4:11" ht="15" customHeight="1" x14ac:dyDescent="0.3">
      <c r="E52" s="17"/>
      <c r="F52" s="39"/>
      <c r="G52" s="39"/>
      <c r="H52" s="39"/>
      <c r="I52" s="39"/>
      <c r="J52" s="409"/>
      <c r="K52" s="17"/>
    </row>
    <row r="53" spans="4:11" ht="15" customHeight="1" x14ac:dyDescent="0.3">
      <c r="E53" s="17"/>
      <c r="F53" s="40"/>
      <c r="G53" s="40"/>
      <c r="H53" s="40"/>
      <c r="I53" s="40"/>
      <c r="J53" s="40"/>
      <c r="K53" s="17"/>
    </row>
    <row r="54" spans="4:11" ht="15" customHeight="1" x14ac:dyDescent="0.3">
      <c r="E54" s="17"/>
      <c r="F54" s="17"/>
      <c r="G54" s="17"/>
      <c r="H54" s="17"/>
      <c r="I54" s="17"/>
      <c r="J54" s="17"/>
      <c r="K54" s="17"/>
    </row>
    <row r="55" spans="4:11" ht="15" customHeight="1" x14ac:dyDescent="0.3">
      <c r="E55" s="17"/>
      <c r="F55" s="17"/>
      <c r="G55" s="17"/>
      <c r="H55" s="17"/>
      <c r="I55" s="410"/>
      <c r="J55" s="17"/>
      <c r="K55" s="17"/>
    </row>
  </sheetData>
  <mergeCells count="21">
    <mergeCell ref="F49:F51"/>
    <mergeCell ref="G49:H49"/>
    <mergeCell ref="I49:J49"/>
    <mergeCell ref="G50:G51"/>
    <mergeCell ref="H50:H51"/>
    <mergeCell ref="B2:C33"/>
    <mergeCell ref="T2:U33"/>
    <mergeCell ref="E3:E4"/>
    <mergeCell ref="R3:R4"/>
    <mergeCell ref="E7:K8"/>
    <mergeCell ref="M7:R8"/>
    <mergeCell ref="M9:Q9"/>
    <mergeCell ref="M12:Q12"/>
    <mergeCell ref="M13:Q13"/>
    <mergeCell ref="M15:Q15"/>
    <mergeCell ref="M16:Q16"/>
    <mergeCell ref="M20:Q20"/>
    <mergeCell ref="M31:P31"/>
    <mergeCell ref="M32:R32"/>
    <mergeCell ref="N33:R33"/>
    <mergeCell ref="R1:R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view="pageBreakPreview" zoomScale="80" zoomScaleNormal="80" zoomScaleSheetLayoutView="80" workbookViewId="0">
      <selection activeCell="X22" sqref="X22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46.5546875" customWidth="1"/>
    <col min="6" max="7" width="9.33203125" customWidth="1"/>
    <col min="8" max="8" width="10.5546875" customWidth="1"/>
    <col min="9" max="10" width="11.44140625" customWidth="1"/>
    <col min="11" max="12" width="12.33203125" customWidth="1"/>
    <col min="13" max="14" width="9.33203125" customWidth="1"/>
    <col min="15" max="15" width="10.5546875" customWidth="1"/>
    <col min="16" max="17" width="11.44140625" customWidth="1"/>
    <col min="18" max="18" width="46.6640625" customWidth="1"/>
    <col min="19" max="19" width="1.6640625" customWidth="1"/>
    <col min="20" max="20" width="6.6640625" style="36" customWidth="1"/>
    <col min="21" max="21" width="0.88671875" style="36" customWidth="1"/>
    <col min="22" max="22" width="2.6640625" style="36" customWidth="1"/>
  </cols>
  <sheetData>
    <row r="1" spans="1:22" ht="15" customHeight="1" x14ac:dyDescent="0.3">
      <c r="A1" s="443"/>
      <c r="B1" s="443"/>
      <c r="C1" s="443"/>
      <c r="D1" s="388"/>
      <c r="E1" s="388"/>
      <c r="F1" s="389"/>
      <c r="G1" s="40"/>
      <c r="H1" s="40"/>
      <c r="I1" s="40"/>
      <c r="J1" s="40"/>
      <c r="K1" s="388"/>
      <c r="L1" s="40"/>
      <c r="M1" s="40"/>
      <c r="N1" s="40"/>
      <c r="O1" s="390"/>
      <c r="P1" s="40"/>
      <c r="Q1" s="388"/>
      <c r="R1" s="388"/>
      <c r="S1" s="389"/>
      <c r="T1" s="451"/>
      <c r="U1" s="451"/>
      <c r="V1" s="451"/>
    </row>
    <row r="2" spans="1:22" ht="15" customHeight="1" x14ac:dyDescent="0.3">
      <c r="A2" s="443"/>
      <c r="B2" s="523" t="s">
        <v>2</v>
      </c>
      <c r="C2" s="523"/>
      <c r="D2" s="388"/>
      <c r="E2" s="404"/>
      <c r="F2" s="389"/>
      <c r="G2" s="40"/>
      <c r="H2" s="40"/>
      <c r="I2" s="40"/>
      <c r="J2" s="40"/>
      <c r="K2" s="388"/>
      <c r="L2" s="40"/>
      <c r="M2" s="40"/>
      <c r="N2" s="40"/>
      <c r="O2" s="390"/>
      <c r="P2" s="40"/>
      <c r="Q2" s="388"/>
      <c r="R2" s="388"/>
      <c r="S2" s="389"/>
      <c r="T2" s="544" t="s">
        <v>3</v>
      </c>
      <c r="U2" s="544"/>
      <c r="V2" s="451"/>
    </row>
    <row r="3" spans="1:22" ht="15" customHeight="1" x14ac:dyDescent="0.3">
      <c r="A3" s="443"/>
      <c r="B3" s="523"/>
      <c r="C3" s="523"/>
      <c r="D3" s="388"/>
      <c r="E3" s="524" t="s">
        <v>312</v>
      </c>
      <c r="F3" s="405"/>
      <c r="G3" s="40"/>
      <c r="H3" s="40"/>
      <c r="I3" s="40"/>
      <c r="J3" s="40"/>
      <c r="K3" s="391"/>
      <c r="L3" s="391"/>
      <c r="M3" s="391"/>
      <c r="N3" s="391"/>
      <c r="O3" s="391"/>
      <c r="P3" s="391"/>
      <c r="Q3" s="388"/>
      <c r="R3" s="525" t="s">
        <v>311</v>
      </c>
      <c r="S3" s="545"/>
      <c r="T3" s="544"/>
      <c r="U3" s="544"/>
      <c r="V3" s="451"/>
    </row>
    <row r="4" spans="1:22" ht="15" customHeight="1" x14ac:dyDescent="0.3">
      <c r="A4" s="443"/>
      <c r="B4" s="523"/>
      <c r="C4" s="523"/>
      <c r="D4" s="388"/>
      <c r="E4" s="524"/>
      <c r="F4" s="405"/>
      <c r="G4" s="40"/>
      <c r="H4" s="40"/>
      <c r="I4" s="40"/>
      <c r="J4" s="40"/>
      <c r="K4" s="391"/>
      <c r="L4" s="391"/>
      <c r="M4" s="391"/>
      <c r="N4" s="391"/>
      <c r="O4" s="391"/>
      <c r="P4" s="391"/>
      <c r="Q4" s="388"/>
      <c r="R4" s="525"/>
      <c r="S4" s="545"/>
      <c r="T4" s="544"/>
      <c r="U4" s="544"/>
      <c r="V4" s="451"/>
    </row>
    <row r="5" spans="1:22" ht="15" customHeight="1" thickBot="1" x14ac:dyDescent="0.35">
      <c r="A5" s="443"/>
      <c r="B5" s="523"/>
      <c r="C5" s="523"/>
      <c r="D5" s="388"/>
      <c r="E5" s="388"/>
      <c r="F5" s="393"/>
      <c r="G5" s="393"/>
      <c r="H5" s="393"/>
      <c r="I5" s="393"/>
      <c r="J5" s="40"/>
      <c r="K5" s="388"/>
      <c r="L5" s="393"/>
      <c r="M5" s="393"/>
      <c r="N5" s="393"/>
      <c r="O5" s="394"/>
      <c r="P5" s="40"/>
      <c r="Q5" s="388"/>
      <c r="R5" s="388"/>
      <c r="S5" s="393"/>
      <c r="T5" s="544"/>
      <c r="U5" s="544"/>
      <c r="V5" s="451"/>
    </row>
    <row r="6" spans="1:22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44"/>
      <c r="U6" s="544"/>
      <c r="V6" s="451"/>
    </row>
    <row r="7" spans="1:22" ht="15" customHeight="1" thickTop="1" x14ac:dyDescent="0.3">
      <c r="A7" s="443"/>
      <c r="B7" s="523"/>
      <c r="C7" s="523"/>
      <c r="D7" s="52"/>
      <c r="E7" s="526" t="s">
        <v>1</v>
      </c>
      <c r="F7" s="526"/>
      <c r="G7" s="526"/>
      <c r="H7" s="526"/>
      <c r="I7" s="526"/>
      <c r="J7" s="526"/>
      <c r="K7" s="526"/>
      <c r="L7" s="527" t="s">
        <v>180</v>
      </c>
      <c r="M7" s="527"/>
      <c r="N7" s="527"/>
      <c r="O7" s="527"/>
      <c r="P7" s="527"/>
      <c r="Q7" s="527"/>
      <c r="R7" s="527"/>
      <c r="T7" s="544"/>
      <c r="U7" s="544"/>
      <c r="V7" s="451"/>
    </row>
    <row r="8" spans="1:22" ht="15" customHeight="1" x14ac:dyDescent="0.3">
      <c r="A8" s="443"/>
      <c r="B8" s="523"/>
      <c r="C8" s="523"/>
      <c r="D8" s="52"/>
      <c r="E8" s="526"/>
      <c r="F8" s="526"/>
      <c r="G8" s="526"/>
      <c r="H8" s="526"/>
      <c r="I8" s="526"/>
      <c r="J8" s="526"/>
      <c r="K8" s="526"/>
      <c r="L8" s="527"/>
      <c r="M8" s="527"/>
      <c r="N8" s="527"/>
      <c r="O8" s="527"/>
      <c r="P8" s="527"/>
      <c r="Q8" s="527"/>
      <c r="R8" s="527"/>
      <c r="T8" s="544"/>
      <c r="U8" s="544"/>
      <c r="V8" s="451"/>
    </row>
    <row r="9" spans="1:22" ht="15" customHeight="1" x14ac:dyDescent="0.3">
      <c r="A9" s="443"/>
      <c r="B9" s="523"/>
      <c r="C9" s="523"/>
      <c r="D9" s="52"/>
      <c r="E9" s="1"/>
      <c r="T9" s="544"/>
      <c r="U9" s="544"/>
      <c r="V9" s="451"/>
    </row>
    <row r="10" spans="1:22" ht="15" customHeight="1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41"/>
      <c r="L10" s="441"/>
      <c r="M10" s="449">
        <v>2017</v>
      </c>
      <c r="N10" s="449">
        <v>2018</v>
      </c>
      <c r="O10" s="449">
        <v>2019</v>
      </c>
      <c r="P10" s="449">
        <v>2020</v>
      </c>
      <c r="Q10" s="449">
        <v>2021</v>
      </c>
      <c r="T10" s="544"/>
      <c r="U10" s="544"/>
      <c r="V10" s="451"/>
    </row>
    <row r="11" spans="1:22" ht="15" customHeight="1" x14ac:dyDescent="0.3">
      <c r="A11" s="443"/>
      <c r="B11" s="523"/>
      <c r="C11" s="523"/>
      <c r="D11" s="52"/>
      <c r="E11" s="94"/>
      <c r="F11" s="95"/>
      <c r="G11" s="95"/>
      <c r="H11" s="95"/>
      <c r="I11" s="95"/>
      <c r="J11" s="95"/>
      <c r="K11" s="85"/>
      <c r="L11" s="86"/>
      <c r="M11" s="86"/>
      <c r="N11" s="86"/>
      <c r="O11" s="86"/>
      <c r="P11" s="86"/>
      <c r="Q11" s="86"/>
      <c r="R11" s="86"/>
      <c r="T11" s="544"/>
      <c r="U11" s="544"/>
      <c r="V11" s="451"/>
    </row>
    <row r="12" spans="1:22" ht="15" customHeight="1" x14ac:dyDescent="0.3">
      <c r="A12" s="443"/>
      <c r="B12" s="523"/>
      <c r="C12" s="523"/>
      <c r="D12" s="52"/>
      <c r="E12" s="452" t="s">
        <v>181</v>
      </c>
      <c r="F12" s="272">
        <v>2786606</v>
      </c>
      <c r="G12" s="272">
        <v>2789344</v>
      </c>
      <c r="H12" s="272">
        <v>2792523</v>
      </c>
      <c r="I12" s="272">
        <v>2793295</v>
      </c>
      <c r="J12" s="272">
        <v>2776809</v>
      </c>
      <c r="K12" s="116"/>
      <c r="L12" s="116"/>
      <c r="M12" s="142">
        <v>2656514</v>
      </c>
      <c r="N12" s="142">
        <v>2661077</v>
      </c>
      <c r="O12" s="142">
        <v>2665350</v>
      </c>
      <c r="P12" s="142">
        <v>2666486</v>
      </c>
      <c r="Q12" s="142">
        <v>2657903</v>
      </c>
      <c r="R12" s="453" t="s">
        <v>22</v>
      </c>
      <c r="T12" s="544"/>
      <c r="U12" s="544"/>
      <c r="V12" s="451"/>
    </row>
    <row r="13" spans="1:22" ht="15" customHeight="1" x14ac:dyDescent="0.3">
      <c r="A13" s="443"/>
      <c r="B13" s="523"/>
      <c r="C13" s="523"/>
      <c r="D13" s="52"/>
      <c r="E13" s="119" t="s">
        <v>210</v>
      </c>
      <c r="F13" s="141">
        <v>2784181</v>
      </c>
      <c r="G13" s="141">
        <v>2787073</v>
      </c>
      <c r="H13" s="141">
        <v>2789872</v>
      </c>
      <c r="I13" s="141">
        <v>2793460</v>
      </c>
      <c r="J13" s="141">
        <v>2779148</v>
      </c>
      <c r="K13" s="115"/>
      <c r="L13" s="116"/>
      <c r="M13" s="307">
        <v>2653573</v>
      </c>
      <c r="N13" s="307">
        <v>2658016</v>
      </c>
      <c r="O13" s="377">
        <v>2662385</v>
      </c>
      <c r="P13" s="377">
        <v>2666676</v>
      </c>
      <c r="Q13" s="377">
        <v>2660007</v>
      </c>
      <c r="R13" s="475" t="s">
        <v>211</v>
      </c>
      <c r="T13" s="544"/>
      <c r="U13" s="544"/>
      <c r="V13" s="451"/>
    </row>
    <row r="14" spans="1:22" ht="15" customHeight="1" x14ac:dyDescent="0.3">
      <c r="A14" s="443"/>
      <c r="B14" s="523"/>
      <c r="C14" s="523"/>
      <c r="D14" s="52"/>
      <c r="E14" s="119" t="s">
        <v>14</v>
      </c>
      <c r="F14" s="279">
        <v>28272</v>
      </c>
      <c r="G14" s="279">
        <v>28050</v>
      </c>
      <c r="H14" s="279">
        <v>27984</v>
      </c>
      <c r="I14" s="279">
        <v>27810</v>
      </c>
      <c r="J14" s="279">
        <v>27891</v>
      </c>
      <c r="K14" s="115"/>
      <c r="L14" s="116"/>
      <c r="M14" s="142">
        <v>29856</v>
      </c>
      <c r="N14" s="142">
        <v>29758</v>
      </c>
      <c r="O14" s="142">
        <v>29232</v>
      </c>
      <c r="P14" s="142">
        <v>29020</v>
      </c>
      <c r="Q14" s="142">
        <v>28863</v>
      </c>
      <c r="R14" s="475" t="s">
        <v>23</v>
      </c>
      <c r="T14" s="544"/>
      <c r="U14" s="544"/>
      <c r="V14" s="451"/>
    </row>
    <row r="15" spans="1:22" ht="15" customHeight="1" x14ac:dyDescent="0.3">
      <c r="A15" s="443"/>
      <c r="B15" s="523"/>
      <c r="C15" s="523"/>
      <c r="D15" s="52"/>
      <c r="E15" s="116" t="s">
        <v>15</v>
      </c>
      <c r="F15" s="142">
        <v>28196</v>
      </c>
      <c r="G15" s="142">
        <v>27965</v>
      </c>
      <c r="H15" s="142">
        <v>27911</v>
      </c>
      <c r="I15" s="142">
        <v>27722</v>
      </c>
      <c r="J15" s="142">
        <v>27804</v>
      </c>
      <c r="K15" s="116"/>
      <c r="L15" s="116"/>
      <c r="M15" s="142">
        <v>29773</v>
      </c>
      <c r="N15" s="142">
        <v>29674</v>
      </c>
      <c r="O15" s="142">
        <v>29143</v>
      </c>
      <c r="P15" s="142">
        <v>28928</v>
      </c>
      <c r="Q15" s="142">
        <v>28761</v>
      </c>
      <c r="R15" s="475" t="s">
        <v>24</v>
      </c>
      <c r="T15" s="544"/>
      <c r="U15" s="544"/>
      <c r="V15" s="451"/>
    </row>
    <row r="16" spans="1:22" ht="15" customHeight="1" x14ac:dyDescent="0.3">
      <c r="A16" s="443"/>
      <c r="B16" s="523"/>
      <c r="C16" s="523"/>
      <c r="D16" s="52"/>
      <c r="E16" s="119" t="s">
        <v>16</v>
      </c>
      <c r="F16" s="141">
        <v>26425</v>
      </c>
      <c r="G16" s="141">
        <v>26516</v>
      </c>
      <c r="H16" s="141">
        <v>25829</v>
      </c>
      <c r="I16" s="141">
        <v>28661</v>
      </c>
      <c r="J16" s="141">
        <v>35563</v>
      </c>
      <c r="K16" s="116"/>
      <c r="L16" s="116"/>
      <c r="M16" s="142">
        <v>27489</v>
      </c>
      <c r="N16" s="142">
        <v>27777</v>
      </c>
      <c r="O16" s="142">
        <v>27405</v>
      </c>
      <c r="P16" s="142">
        <v>30428</v>
      </c>
      <c r="Q16" s="142">
        <v>37898</v>
      </c>
      <c r="R16" s="475" t="s">
        <v>25</v>
      </c>
      <c r="T16" s="544"/>
      <c r="U16" s="544"/>
      <c r="V16" s="451"/>
    </row>
    <row r="17" spans="1:22" ht="15" customHeight="1" x14ac:dyDescent="0.3">
      <c r="A17" s="443"/>
      <c r="B17" s="523"/>
      <c r="C17" s="523"/>
      <c r="D17" s="52"/>
      <c r="E17" s="119" t="s">
        <v>17</v>
      </c>
      <c r="F17" s="141">
        <v>1771</v>
      </c>
      <c r="G17" s="141">
        <v>1449</v>
      </c>
      <c r="H17" s="141">
        <v>2082</v>
      </c>
      <c r="I17" s="141">
        <v>-939</v>
      </c>
      <c r="J17" s="141">
        <v>-7759</v>
      </c>
      <c r="K17" s="116"/>
      <c r="L17" s="116"/>
      <c r="M17" s="143">
        <v>2284</v>
      </c>
      <c r="N17" s="143">
        <v>1897</v>
      </c>
      <c r="O17" s="143">
        <v>1738</v>
      </c>
      <c r="P17" s="143">
        <v>-1500</v>
      </c>
      <c r="Q17" s="143">
        <v>-9137</v>
      </c>
      <c r="R17" s="475" t="s">
        <v>37</v>
      </c>
      <c r="T17" s="544"/>
      <c r="U17" s="544"/>
      <c r="V17" s="451"/>
    </row>
    <row r="18" spans="1:22" ht="15" customHeight="1" x14ac:dyDescent="0.3">
      <c r="A18" s="443"/>
      <c r="B18" s="523"/>
      <c r="C18" s="523"/>
      <c r="D18" s="52"/>
      <c r="E18" s="119" t="s">
        <v>18</v>
      </c>
      <c r="F18" s="120">
        <v>3277</v>
      </c>
      <c r="G18" s="120">
        <v>3307</v>
      </c>
      <c r="H18" s="120">
        <v>3168</v>
      </c>
      <c r="I18" s="120">
        <v>3143</v>
      </c>
      <c r="J18" s="120">
        <v>2737</v>
      </c>
      <c r="L18" s="116"/>
      <c r="M18" s="142">
        <v>3911</v>
      </c>
      <c r="N18" s="142">
        <v>3946</v>
      </c>
      <c r="O18" s="142">
        <v>3848</v>
      </c>
      <c r="P18" s="142">
        <v>3632</v>
      </c>
      <c r="Q18" s="142">
        <v>2996</v>
      </c>
      <c r="R18" s="475" t="s">
        <v>26</v>
      </c>
      <c r="T18" s="544"/>
      <c r="U18" s="544"/>
      <c r="V18" s="451"/>
    </row>
    <row r="19" spans="1:22" ht="15" customHeight="1" x14ac:dyDescent="0.3">
      <c r="A19" s="443"/>
      <c r="B19" s="523"/>
      <c r="C19" s="523"/>
      <c r="D19" s="52"/>
      <c r="E19" s="127" t="s">
        <v>19</v>
      </c>
      <c r="F19" s="115">
        <v>2101</v>
      </c>
      <c r="G19" s="115">
        <v>2018</v>
      </c>
      <c r="H19" s="115">
        <v>2071</v>
      </c>
      <c r="I19" s="115">
        <v>1432</v>
      </c>
      <c r="J19" s="115">
        <v>2063</v>
      </c>
      <c r="K19" s="116"/>
      <c r="L19" s="116"/>
      <c r="M19" s="142">
        <v>1365</v>
      </c>
      <c r="N19" s="142">
        <v>1280</v>
      </c>
      <c r="O19" s="142">
        <v>1313</v>
      </c>
      <c r="P19" s="142">
        <v>996</v>
      </c>
      <c r="Q19" s="142">
        <v>1332</v>
      </c>
      <c r="R19" s="475" t="s">
        <v>27</v>
      </c>
      <c r="T19" s="544"/>
      <c r="U19" s="544"/>
      <c r="V19" s="451"/>
    </row>
    <row r="20" spans="1:22" ht="15" customHeight="1" x14ac:dyDescent="0.3">
      <c r="A20" s="443"/>
      <c r="B20" s="523"/>
      <c r="C20" s="523"/>
      <c r="D20" s="52"/>
      <c r="E20" s="119" t="s">
        <v>20</v>
      </c>
      <c r="F20" s="141">
        <v>1176</v>
      </c>
      <c r="G20" s="141">
        <v>1289</v>
      </c>
      <c r="H20" s="141">
        <v>1097</v>
      </c>
      <c r="I20" s="141">
        <v>1711</v>
      </c>
      <c r="J20" s="141">
        <v>674</v>
      </c>
      <c r="K20" s="116"/>
      <c r="L20" s="116"/>
      <c r="M20" s="142">
        <v>2546</v>
      </c>
      <c r="N20" s="142">
        <v>2666</v>
      </c>
      <c r="O20" s="142">
        <v>2535</v>
      </c>
      <c r="P20" s="142">
        <v>2636</v>
      </c>
      <c r="Q20" s="142">
        <v>1664</v>
      </c>
      <c r="R20" s="475" t="s">
        <v>28</v>
      </c>
      <c r="T20" s="544"/>
      <c r="U20" s="544"/>
      <c r="V20" s="451"/>
    </row>
    <row r="21" spans="1:22" ht="15" customHeight="1" x14ac:dyDescent="0.3">
      <c r="A21" s="443"/>
      <c r="B21" s="523"/>
      <c r="C21" s="523"/>
      <c r="D21" s="52"/>
      <c r="E21" s="127" t="s">
        <v>21</v>
      </c>
      <c r="F21" s="279">
        <v>50970</v>
      </c>
      <c r="G21" s="279">
        <v>52702</v>
      </c>
      <c r="H21" s="279">
        <v>52606</v>
      </c>
      <c r="I21" s="279">
        <v>46687</v>
      </c>
      <c r="J21" s="279">
        <v>49414</v>
      </c>
      <c r="K21" s="116"/>
      <c r="L21" s="116"/>
      <c r="M21" s="356">
        <v>44162</v>
      </c>
      <c r="N21" s="356">
        <v>45712</v>
      </c>
      <c r="O21" s="356">
        <v>46071</v>
      </c>
      <c r="P21" s="356">
        <v>41166</v>
      </c>
      <c r="Q21" s="356">
        <v>43354</v>
      </c>
      <c r="R21" s="475" t="s">
        <v>29</v>
      </c>
      <c r="T21" s="544"/>
      <c r="U21" s="544"/>
      <c r="V21" s="451"/>
    </row>
    <row r="22" spans="1:22" ht="15" customHeight="1" x14ac:dyDescent="0.3">
      <c r="A22" s="443"/>
      <c r="B22" s="523"/>
      <c r="C22" s="523"/>
      <c r="D22" s="52"/>
      <c r="E22" s="127" t="s">
        <v>379</v>
      </c>
      <c r="F22" s="141">
        <v>2947</v>
      </c>
      <c r="G22" s="141">
        <v>2738</v>
      </c>
      <c r="H22" s="141">
        <v>3179</v>
      </c>
      <c r="I22" s="141">
        <v>772</v>
      </c>
      <c r="J22" s="141">
        <v>-7085</v>
      </c>
      <c r="K22" s="116"/>
      <c r="L22" s="116"/>
      <c r="M22" s="142">
        <v>4830</v>
      </c>
      <c r="N22" s="142">
        <v>4563</v>
      </c>
      <c r="O22" s="142">
        <v>4273</v>
      </c>
      <c r="P22" s="142">
        <v>1136</v>
      </c>
      <c r="Q22" s="142">
        <v>-7473</v>
      </c>
      <c r="R22" s="475" t="s">
        <v>38</v>
      </c>
      <c r="T22" s="544"/>
      <c r="U22" s="544"/>
      <c r="V22" s="451"/>
    </row>
    <row r="23" spans="1:22" ht="15" customHeight="1" x14ac:dyDescent="0.3">
      <c r="A23" s="443"/>
      <c r="B23" s="523"/>
      <c r="C23" s="523"/>
      <c r="D23" s="52"/>
      <c r="E23" s="445" t="s">
        <v>119</v>
      </c>
      <c r="F23" s="273"/>
      <c r="G23" s="273"/>
      <c r="H23" s="273"/>
      <c r="I23" s="273"/>
      <c r="J23" s="273"/>
      <c r="K23" s="116"/>
      <c r="L23" s="116"/>
      <c r="M23" s="35"/>
      <c r="N23" s="35"/>
      <c r="O23" s="35"/>
      <c r="P23" s="35"/>
      <c r="Q23" s="35"/>
      <c r="R23" s="453" t="s">
        <v>121</v>
      </c>
      <c r="T23" s="544"/>
      <c r="U23" s="544"/>
      <c r="V23" s="451"/>
    </row>
    <row r="24" spans="1:22" ht="15" customHeight="1" x14ac:dyDescent="0.3">
      <c r="A24" s="443"/>
      <c r="B24" s="523"/>
      <c r="C24" s="523"/>
      <c r="D24" s="52"/>
      <c r="E24" s="147" t="s">
        <v>182</v>
      </c>
      <c r="F24" s="358">
        <v>1089410</v>
      </c>
      <c r="G24" s="358">
        <v>1091000</v>
      </c>
      <c r="H24" s="358">
        <v>1093818</v>
      </c>
      <c r="I24" s="358">
        <v>1101806</v>
      </c>
      <c r="J24" s="358">
        <v>1110139</v>
      </c>
      <c r="K24" s="116"/>
      <c r="L24" s="116"/>
      <c r="M24" s="356">
        <v>1287498</v>
      </c>
      <c r="N24" s="356">
        <v>1290864</v>
      </c>
      <c r="O24" s="356">
        <v>1294716</v>
      </c>
      <c r="P24" s="356">
        <v>1302581</v>
      </c>
      <c r="Q24" s="356">
        <v>1319593</v>
      </c>
      <c r="R24" s="476" t="s">
        <v>35</v>
      </c>
      <c r="T24" s="544"/>
      <c r="U24" s="544"/>
      <c r="V24" s="451"/>
    </row>
    <row r="25" spans="1:22" ht="15" customHeight="1" x14ac:dyDescent="0.3">
      <c r="A25" s="443"/>
      <c r="B25" s="523"/>
      <c r="C25" s="523"/>
      <c r="D25" s="52"/>
      <c r="E25" s="147" t="s">
        <v>183</v>
      </c>
      <c r="F25" s="358">
        <v>1120560</v>
      </c>
      <c r="G25" s="358">
        <v>1121049</v>
      </c>
      <c r="H25" s="358">
        <v>1120811</v>
      </c>
      <c r="I25" s="358">
        <v>1114084</v>
      </c>
      <c r="J25" s="358">
        <v>1091795</v>
      </c>
      <c r="K25" s="116"/>
      <c r="L25" s="116"/>
      <c r="M25" s="279">
        <v>1095408</v>
      </c>
      <c r="N25" s="279">
        <v>1093845</v>
      </c>
      <c r="O25" s="279">
        <v>1091698</v>
      </c>
      <c r="P25" s="279">
        <v>1083635</v>
      </c>
      <c r="Q25" s="279">
        <v>1071134</v>
      </c>
      <c r="R25" s="476" t="s">
        <v>36</v>
      </c>
      <c r="T25" s="544"/>
      <c r="U25" s="544"/>
      <c r="V25" s="451"/>
    </row>
    <row r="26" spans="1:22" ht="15" customHeight="1" x14ac:dyDescent="0.3">
      <c r="A26" s="443"/>
      <c r="B26" s="523"/>
      <c r="C26" s="523"/>
      <c r="D26" s="52"/>
      <c r="E26" s="147" t="s">
        <v>184</v>
      </c>
      <c r="F26" s="358">
        <v>268053</v>
      </c>
      <c r="G26" s="358">
        <v>271585</v>
      </c>
      <c r="H26" s="358">
        <v>274905</v>
      </c>
      <c r="I26" s="358">
        <v>277351</v>
      </c>
      <c r="J26" s="358">
        <v>251267</v>
      </c>
      <c r="K26" s="116"/>
      <c r="L26" s="116"/>
      <c r="M26" s="279">
        <v>215498</v>
      </c>
      <c r="N26" s="279">
        <v>218219</v>
      </c>
      <c r="O26" s="279">
        <v>220659</v>
      </c>
      <c r="P26" s="279">
        <v>222243</v>
      </c>
      <c r="Q26" s="279">
        <v>191897</v>
      </c>
      <c r="R26" s="476" t="s">
        <v>32</v>
      </c>
      <c r="T26" s="544"/>
      <c r="U26" s="544"/>
      <c r="V26" s="451"/>
    </row>
    <row r="27" spans="1:22" ht="15" customHeight="1" x14ac:dyDescent="0.3">
      <c r="A27" s="443"/>
      <c r="B27" s="523"/>
      <c r="C27" s="523"/>
      <c r="D27" s="52"/>
      <c r="E27" s="147" t="s">
        <v>185</v>
      </c>
      <c r="F27" s="358">
        <v>308583</v>
      </c>
      <c r="G27" s="358">
        <v>305710</v>
      </c>
      <c r="H27" s="358">
        <v>302989</v>
      </c>
      <c r="I27" s="358">
        <v>300054</v>
      </c>
      <c r="J27" s="358">
        <v>317403</v>
      </c>
      <c r="K27" s="116"/>
      <c r="L27" s="116"/>
      <c r="M27" s="279">
        <v>58110</v>
      </c>
      <c r="N27" s="279">
        <v>58149</v>
      </c>
      <c r="O27" s="279">
        <v>58277</v>
      </c>
      <c r="P27" s="279">
        <v>58027</v>
      </c>
      <c r="Q27" s="279">
        <v>61657</v>
      </c>
      <c r="R27" s="476" t="s">
        <v>33</v>
      </c>
      <c r="T27" s="544"/>
      <c r="U27" s="544"/>
      <c r="V27" s="451"/>
    </row>
    <row r="28" spans="1:22" ht="15" customHeight="1" x14ac:dyDescent="0.3">
      <c r="A28" s="443"/>
      <c r="B28" s="523"/>
      <c r="C28" s="523"/>
      <c r="D28" s="52"/>
      <c r="E28" s="147" t="s">
        <v>376</v>
      </c>
      <c r="F28" s="358" t="s">
        <v>377</v>
      </c>
      <c r="G28" s="358" t="s">
        <v>377</v>
      </c>
      <c r="H28" s="358" t="s">
        <v>377</v>
      </c>
      <c r="I28" s="358" t="s">
        <v>377</v>
      </c>
      <c r="J28" s="358">
        <v>6205</v>
      </c>
      <c r="K28" s="116"/>
      <c r="L28" s="116"/>
      <c r="M28" s="279" t="s">
        <v>377</v>
      </c>
      <c r="N28" s="279" t="s">
        <v>377</v>
      </c>
      <c r="O28" s="279" t="s">
        <v>377</v>
      </c>
      <c r="P28" s="279" t="s">
        <v>377</v>
      </c>
      <c r="Q28" s="279">
        <v>13622</v>
      </c>
      <c r="R28" s="476" t="s">
        <v>378</v>
      </c>
      <c r="T28" s="544"/>
      <c r="U28" s="544"/>
      <c r="V28" s="451"/>
    </row>
    <row r="29" spans="1:22" ht="15" customHeight="1" x14ac:dyDescent="0.3">
      <c r="A29" s="443"/>
      <c r="B29" s="523"/>
      <c r="C29" s="523"/>
      <c r="D29" s="52"/>
      <c r="E29" s="445" t="s">
        <v>120</v>
      </c>
      <c r="F29" s="279"/>
      <c r="G29" s="279"/>
      <c r="H29" s="279"/>
      <c r="I29" s="279"/>
      <c r="J29" s="279"/>
      <c r="K29" s="116"/>
      <c r="L29" s="116"/>
      <c r="M29" s="279"/>
      <c r="N29" s="279"/>
      <c r="O29" s="279"/>
      <c r="P29" s="279"/>
      <c r="Q29" s="279"/>
      <c r="R29" s="453" t="s">
        <v>234</v>
      </c>
      <c r="T29" s="544"/>
      <c r="U29" s="544"/>
      <c r="V29" s="451"/>
    </row>
    <row r="30" spans="1:22" ht="15" customHeight="1" x14ac:dyDescent="0.3">
      <c r="A30" s="443"/>
      <c r="B30" s="523"/>
      <c r="C30" s="523"/>
      <c r="D30" s="52"/>
      <c r="E30" s="147" t="s">
        <v>182</v>
      </c>
      <c r="F30" s="359">
        <f>F24/F12*100</f>
        <v>39.094511387688108</v>
      </c>
      <c r="G30" s="359">
        <f t="shared" ref="G30:J30" si="0">G24/G12*100</f>
        <v>39.113139146695424</v>
      </c>
      <c r="H30" s="359">
        <f t="shared" si="0"/>
        <v>39.169525192809509</v>
      </c>
      <c r="I30" s="359">
        <f t="shared" si="0"/>
        <v>39.444670183421373</v>
      </c>
      <c r="J30" s="359">
        <f t="shared" si="0"/>
        <v>39.978947057575795</v>
      </c>
      <c r="K30" s="130"/>
      <c r="L30" s="130"/>
      <c r="M30" s="359">
        <f>M24/M12*100</f>
        <v>48.465696021176626</v>
      </c>
      <c r="N30" s="359">
        <f t="shared" ref="N30:Q30" si="1">N24/N12*100</f>
        <v>48.509081097615741</v>
      </c>
      <c r="O30" s="359">
        <f t="shared" si="1"/>
        <v>48.575834318194609</v>
      </c>
      <c r="P30" s="359">
        <f t="shared" si="1"/>
        <v>48.850097094078123</v>
      </c>
      <c r="Q30" s="359">
        <f t="shared" si="1"/>
        <v>49.647899114452258</v>
      </c>
      <c r="R30" s="476" t="s">
        <v>35</v>
      </c>
      <c r="T30" s="544"/>
      <c r="U30" s="544"/>
      <c r="V30" s="451"/>
    </row>
    <row r="31" spans="1:22" ht="15" customHeight="1" x14ac:dyDescent="0.3">
      <c r="A31" s="443"/>
      <c r="B31" s="523"/>
      <c r="C31" s="523"/>
      <c r="D31" s="52"/>
      <c r="E31" s="147" t="s">
        <v>183</v>
      </c>
      <c r="F31" s="359">
        <f>F25/F12*100</f>
        <v>40.212358690105454</v>
      </c>
      <c r="G31" s="359">
        <f t="shared" ref="G31:J31" si="2">G25/G12*100</f>
        <v>40.190417531864128</v>
      </c>
      <c r="H31" s="359">
        <f t="shared" si="2"/>
        <v>40.136142119509849</v>
      </c>
      <c r="I31" s="359">
        <f t="shared" si="2"/>
        <v>39.884222754846874</v>
      </c>
      <c r="J31" s="359">
        <f t="shared" si="2"/>
        <v>39.318332661699095</v>
      </c>
      <c r="K31" s="130"/>
      <c r="L31" s="130"/>
      <c r="M31" s="359">
        <f>M25/M12*100</f>
        <v>41.234791158638728</v>
      </c>
      <c r="N31" s="359">
        <f t="shared" ref="N31:Q31" si="3">N25/N12*100</f>
        <v>41.105349450617176</v>
      </c>
      <c r="O31" s="359">
        <f t="shared" si="3"/>
        <v>40.958898456112706</v>
      </c>
      <c r="P31" s="359">
        <f t="shared" si="3"/>
        <v>40.639065796707726</v>
      </c>
      <c r="Q31" s="359">
        <f t="shared" si="3"/>
        <v>40.299965800106321</v>
      </c>
      <c r="R31" s="476" t="s">
        <v>36</v>
      </c>
      <c r="T31" s="544"/>
      <c r="U31" s="544"/>
      <c r="V31" s="451"/>
    </row>
    <row r="32" spans="1:22" ht="15" customHeight="1" x14ac:dyDescent="0.3">
      <c r="A32" s="443"/>
      <c r="B32" s="523"/>
      <c r="C32" s="523"/>
      <c r="D32" s="52"/>
      <c r="E32" s="147" t="s">
        <v>184</v>
      </c>
      <c r="F32" s="359">
        <f>F26/F12*100</f>
        <v>9.6193362104294611</v>
      </c>
      <c r="G32" s="359">
        <f t="shared" ref="G32:J32" si="4">G26/G12*100</f>
        <v>9.7365186940011696</v>
      </c>
      <c r="H32" s="359">
        <f t="shared" si="4"/>
        <v>9.8443235740582971</v>
      </c>
      <c r="I32" s="359">
        <f t="shared" si="4"/>
        <v>9.9291696723761724</v>
      </c>
      <c r="J32" s="359">
        <f t="shared" si="4"/>
        <v>9.0487678482747658</v>
      </c>
      <c r="K32" s="130"/>
      <c r="L32" s="130"/>
      <c r="M32" s="359">
        <f>M26/M12*100</f>
        <v>8.1120596390608153</v>
      </c>
      <c r="N32" s="359">
        <f t="shared" ref="N32:Q32" si="5">N26/N12*100</f>
        <v>8.2004015667340706</v>
      </c>
      <c r="O32" s="359">
        <f t="shared" si="5"/>
        <v>8.2788001575778036</v>
      </c>
      <c r="P32" s="359">
        <f t="shared" si="5"/>
        <v>8.3346771743785641</v>
      </c>
      <c r="Q32" s="359">
        <f t="shared" si="5"/>
        <v>7.2198646827969268</v>
      </c>
      <c r="R32" s="476" t="s">
        <v>32</v>
      </c>
      <c r="S32" s="5"/>
      <c r="T32" s="544"/>
      <c r="U32" s="544"/>
      <c r="V32" s="451"/>
    </row>
    <row r="33" spans="1:22" ht="15" customHeight="1" x14ac:dyDescent="0.3">
      <c r="A33" s="443"/>
      <c r="B33" s="523"/>
      <c r="C33" s="523"/>
      <c r="D33" s="52"/>
      <c r="E33" s="147" t="s">
        <v>185</v>
      </c>
      <c r="F33" s="359">
        <f>F27/F12*100</f>
        <v>11.073793711776979</v>
      </c>
      <c r="G33" s="359">
        <f t="shared" ref="G33:J33" si="6">G27/G12*100</f>
        <v>10.959924627439282</v>
      </c>
      <c r="H33" s="359">
        <f t="shared" si="6"/>
        <v>10.850009113622342</v>
      </c>
      <c r="I33" s="359">
        <f t="shared" si="6"/>
        <v>10.741937389355583</v>
      </c>
      <c r="J33" s="359">
        <f t="shared" si="6"/>
        <v>11.430494499261561</v>
      </c>
      <c r="K33" s="130"/>
      <c r="L33" s="130"/>
      <c r="M33" s="359">
        <f>M27/M12*100</f>
        <v>2.1874531811238338</v>
      </c>
      <c r="N33" s="359">
        <f t="shared" ref="N33:Q33" si="7">N27/N12*100</f>
        <v>2.1851678850330147</v>
      </c>
      <c r="O33" s="359">
        <f t="shared" si="7"/>
        <v>2.1864670681148817</v>
      </c>
      <c r="P33" s="359">
        <f t="shared" si="7"/>
        <v>2.1761599348355851</v>
      </c>
      <c r="Q33" s="359">
        <f t="shared" si="7"/>
        <v>2.3197611049011195</v>
      </c>
      <c r="R33" s="476" t="s">
        <v>33</v>
      </c>
      <c r="S33" s="5"/>
      <c r="T33" s="544"/>
      <c r="U33" s="544"/>
      <c r="V33" s="451"/>
    </row>
    <row r="34" spans="1:22" s="167" customFormat="1" ht="15" customHeight="1" x14ac:dyDescent="0.3">
      <c r="A34" s="443"/>
      <c r="B34" s="523"/>
      <c r="C34" s="523"/>
      <c r="D34" s="230"/>
      <c r="E34" s="147" t="s">
        <v>376</v>
      </c>
      <c r="F34" s="473" t="s">
        <v>377</v>
      </c>
      <c r="G34" s="473" t="s">
        <v>377</v>
      </c>
      <c r="H34" s="473" t="s">
        <v>377</v>
      </c>
      <c r="I34" s="474" t="s">
        <v>377</v>
      </c>
      <c r="J34" s="274">
        <v>0.2</v>
      </c>
      <c r="K34" s="117"/>
      <c r="L34" s="117"/>
      <c r="M34" s="473" t="s">
        <v>377</v>
      </c>
      <c r="N34" s="473" t="s">
        <v>377</v>
      </c>
      <c r="O34" s="473" t="s">
        <v>377</v>
      </c>
      <c r="P34" s="473" t="s">
        <v>377</v>
      </c>
      <c r="Q34" s="359">
        <f>Q28/Q12*100</f>
        <v>0.51250929774337128</v>
      </c>
      <c r="R34" s="476" t="s">
        <v>378</v>
      </c>
      <c r="T34" s="544"/>
      <c r="U34" s="544"/>
      <c r="V34" s="451"/>
    </row>
    <row r="35" spans="1:22" s="167" customFormat="1" ht="15" customHeight="1" x14ac:dyDescent="0.3">
      <c r="A35" s="443"/>
      <c r="B35" s="523"/>
      <c r="C35" s="523"/>
      <c r="D35" s="230"/>
      <c r="E35" s="231" t="s">
        <v>212</v>
      </c>
      <c r="F35" s="231"/>
      <c r="G35" s="231"/>
      <c r="H35" s="231"/>
      <c r="I35" s="231"/>
      <c r="J35" s="117"/>
      <c r="K35" s="117"/>
      <c r="L35" s="117"/>
      <c r="M35" s="263" t="s">
        <v>216</v>
      </c>
      <c r="N35" s="231"/>
      <c r="O35" s="231"/>
      <c r="P35" s="231"/>
      <c r="Q35" s="231"/>
      <c r="R35" s="231"/>
      <c r="T35" s="544"/>
      <c r="U35" s="544"/>
      <c r="V35" s="451"/>
    </row>
    <row r="36" spans="1:22" ht="12" customHeight="1" x14ac:dyDescent="0.3">
      <c r="A36" s="443"/>
      <c r="B36" s="523"/>
      <c r="C36" s="523"/>
      <c r="D36" s="36"/>
      <c r="E36" s="56" t="s">
        <v>230</v>
      </c>
      <c r="F36" s="22"/>
      <c r="G36" s="22"/>
      <c r="H36" s="22"/>
      <c r="I36" s="22"/>
      <c r="J36" s="22"/>
      <c r="K36" s="22"/>
      <c r="L36" s="22"/>
      <c r="M36" s="264" t="s">
        <v>217</v>
      </c>
      <c r="N36" s="22"/>
      <c r="O36" s="22"/>
      <c r="P36" s="22"/>
      <c r="Q36" s="23"/>
      <c r="T36" s="544"/>
      <c r="U36" s="544"/>
      <c r="V36" s="451"/>
    </row>
    <row r="37" spans="1:22" s="228" customFormat="1" ht="15" customHeight="1" x14ac:dyDescent="0.45">
      <c r="A37" s="443"/>
      <c r="B37" s="523"/>
      <c r="C37" s="523"/>
      <c r="D37" s="227"/>
      <c r="J37" s="229"/>
      <c r="Q37" s="229"/>
      <c r="T37" s="544"/>
      <c r="U37" s="544"/>
      <c r="V37" s="451"/>
    </row>
    <row r="38" spans="1:22" s="228" customFormat="1" ht="15" customHeight="1" x14ac:dyDescent="0.45">
      <c r="A38" s="443"/>
      <c r="B38" s="523"/>
      <c r="C38" s="523"/>
      <c r="D38" s="227"/>
      <c r="J38" s="229"/>
      <c r="Q38" s="229"/>
      <c r="T38" s="544"/>
      <c r="U38" s="544"/>
      <c r="V38" s="451"/>
    </row>
    <row r="39" spans="1:22" s="228" customFormat="1" ht="9" customHeight="1" x14ac:dyDescent="0.45">
      <c r="A39" s="443"/>
      <c r="B39" s="523"/>
      <c r="C39" s="523"/>
      <c r="D39" s="227"/>
      <c r="J39" s="229"/>
      <c r="Q39" s="229"/>
      <c r="T39" s="544"/>
      <c r="U39" s="544"/>
      <c r="V39" s="451"/>
    </row>
    <row r="40" spans="1:22" s="228" customFormat="1" ht="15" customHeight="1" x14ac:dyDescent="0.45">
      <c r="D40" s="227"/>
      <c r="J40" s="229"/>
      <c r="Q40" s="229"/>
      <c r="T40" s="268"/>
      <c r="U40" s="268"/>
      <c r="V40" s="227"/>
    </row>
    <row r="41" spans="1:22" s="228" customFormat="1" ht="15" customHeight="1" x14ac:dyDescent="0.45">
      <c r="D41" s="227"/>
      <c r="J41" s="229"/>
      <c r="Q41" s="229"/>
      <c r="T41" s="268"/>
      <c r="U41" s="268"/>
      <c r="V41" s="227"/>
    </row>
    <row r="42" spans="1:22" s="86" customFormat="1" ht="15" customHeight="1" x14ac:dyDescent="0.25">
      <c r="D42" s="232"/>
      <c r="E42" s="233"/>
      <c r="T42" s="268"/>
      <c r="U42" s="268"/>
      <c r="V42" s="232"/>
    </row>
    <row r="43" spans="1:22" ht="15" customHeight="1" x14ac:dyDescent="0.3">
      <c r="D43" s="36"/>
      <c r="H43" s="82"/>
      <c r="K43" s="23"/>
      <c r="L43" s="263"/>
      <c r="T43" s="268"/>
      <c r="U43" s="268"/>
    </row>
    <row r="44" spans="1:22" ht="15" customHeight="1" x14ac:dyDescent="0.3">
      <c r="D44" s="36"/>
      <c r="K44" s="23"/>
      <c r="T44" s="268"/>
      <c r="U44" s="268"/>
    </row>
    <row r="45" spans="1:22" s="234" customFormat="1" ht="15" customHeight="1" x14ac:dyDescent="0.2">
      <c r="E45" s="235"/>
      <c r="F45" s="236"/>
      <c r="G45" s="237"/>
      <c r="T45" s="268"/>
      <c r="U45" s="268"/>
    </row>
    <row r="46" spans="1:22" s="234" customFormat="1" ht="15" customHeight="1" x14ac:dyDescent="0.2">
      <c r="E46" s="235"/>
      <c r="F46" s="236"/>
      <c r="G46" s="237"/>
      <c r="T46" s="268"/>
      <c r="U46" s="268"/>
    </row>
    <row r="47" spans="1:22" s="234" customFormat="1" ht="15" customHeight="1" x14ac:dyDescent="0.2">
      <c r="E47" s="235"/>
      <c r="F47" s="236"/>
      <c r="G47" s="237"/>
      <c r="T47" s="268"/>
      <c r="U47" s="268"/>
    </row>
    <row r="48" spans="1:22" s="238" customFormat="1" ht="15" customHeight="1" x14ac:dyDescent="0.2">
      <c r="D48" s="234"/>
      <c r="E48" s="239"/>
      <c r="F48" s="240"/>
      <c r="G48" s="270"/>
      <c r="T48" s="268"/>
      <c r="U48" s="268"/>
      <c r="V48" s="234"/>
    </row>
    <row r="49" spans="4:22" s="238" customFormat="1" ht="15" customHeight="1" x14ac:dyDescent="0.2">
      <c r="D49" s="234"/>
      <c r="E49" s="239"/>
      <c r="F49" s="240"/>
      <c r="G49" s="270"/>
      <c r="T49" s="268"/>
      <c r="U49" s="268"/>
      <c r="V49" s="234"/>
    </row>
    <row r="50" spans="4:22" s="238" customFormat="1" ht="15" customHeight="1" x14ac:dyDescent="0.2">
      <c r="D50" s="234"/>
      <c r="T50" s="268"/>
      <c r="U50" s="268"/>
      <c r="V50" s="234"/>
    </row>
    <row r="51" spans="4:22" ht="15" customHeight="1" x14ac:dyDescent="0.3">
      <c r="D51" s="36"/>
      <c r="T51" s="268"/>
      <c r="U51" s="268"/>
    </row>
    <row r="52" spans="4:22" ht="15" customHeight="1" x14ac:dyDescent="0.3">
      <c r="D52" s="36"/>
      <c r="T52" s="268"/>
      <c r="U52" s="268"/>
    </row>
    <row r="53" spans="4:22" ht="15" customHeight="1" x14ac:dyDescent="0.3">
      <c r="D53" s="36"/>
      <c r="T53" s="268"/>
      <c r="U53" s="268"/>
    </row>
    <row r="54" spans="4:22" ht="15" customHeight="1" x14ac:dyDescent="0.3">
      <c r="T54" s="268"/>
      <c r="U54" s="268"/>
    </row>
    <row r="55" spans="4:22" ht="15" customHeight="1" x14ac:dyDescent="0.3">
      <c r="T55" s="268"/>
      <c r="U55" s="268"/>
    </row>
    <row r="56" spans="4:22" ht="15" customHeight="1" x14ac:dyDescent="0.3">
      <c r="T56" s="268"/>
      <c r="U56" s="268"/>
    </row>
    <row r="57" spans="4:22" ht="15" customHeight="1" x14ac:dyDescent="0.3">
      <c r="T57" s="268"/>
      <c r="U57" s="268"/>
    </row>
    <row r="58" spans="4:22" ht="15" customHeight="1" x14ac:dyDescent="0.3">
      <c r="T58" s="268"/>
      <c r="U58" s="268"/>
    </row>
    <row r="59" spans="4:22" ht="15" customHeight="1" x14ac:dyDescent="0.3">
      <c r="T59" s="268"/>
      <c r="U59" s="268"/>
    </row>
    <row r="60" spans="4:22" ht="15" customHeight="1" x14ac:dyDescent="0.3">
      <c r="T60" s="268"/>
      <c r="U60" s="268"/>
    </row>
    <row r="61" spans="4:22" ht="15" customHeight="1" x14ac:dyDescent="0.3">
      <c r="T61" s="268"/>
      <c r="U61" s="268"/>
    </row>
    <row r="62" spans="4:22" ht="15" customHeight="1" x14ac:dyDescent="0.3">
      <c r="T62" s="268"/>
      <c r="U62" s="268"/>
    </row>
    <row r="63" spans="4:22" ht="15" customHeight="1" x14ac:dyDescent="0.3">
      <c r="T63" s="268"/>
      <c r="U63" s="268"/>
    </row>
    <row r="64" spans="4:22" ht="15" customHeight="1" x14ac:dyDescent="0.3">
      <c r="T64" s="268"/>
      <c r="U64" s="268"/>
    </row>
    <row r="65" spans="20:21" ht="15" customHeight="1" x14ac:dyDescent="0.3">
      <c r="T65" s="268"/>
      <c r="U65" s="268"/>
    </row>
  </sheetData>
  <mergeCells count="7">
    <mergeCell ref="B2:C39"/>
    <mergeCell ref="T2:U39"/>
    <mergeCell ref="E7:K8"/>
    <mergeCell ref="L7:R8"/>
    <mergeCell ref="S3:S4"/>
    <mergeCell ref="E3:E4"/>
    <mergeCell ref="R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8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view="pageBreakPreview" zoomScale="80" zoomScaleNormal="80" zoomScaleSheetLayoutView="80" workbookViewId="0">
      <selection activeCell="E36" sqref="E3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43"/>
      <c r="B1" s="443"/>
      <c r="C1" s="443"/>
      <c r="D1" s="397"/>
      <c r="E1" s="398"/>
      <c r="F1" s="399"/>
      <c r="G1" s="399"/>
      <c r="H1" s="399"/>
      <c r="I1" s="399"/>
      <c r="J1" s="397"/>
      <c r="K1" s="399"/>
      <c r="L1" s="399"/>
      <c r="M1" s="399"/>
      <c r="N1" s="400"/>
      <c r="O1" s="399"/>
      <c r="P1" s="397"/>
      <c r="Q1" s="397"/>
      <c r="R1" s="398"/>
      <c r="S1" s="399"/>
      <c r="T1" s="443"/>
      <c r="U1" s="443"/>
      <c r="V1" s="443"/>
    </row>
    <row r="2" spans="1:22" ht="15" customHeight="1" x14ac:dyDescent="0.3">
      <c r="A2" s="443"/>
      <c r="B2" s="523" t="s">
        <v>2</v>
      </c>
      <c r="C2" s="523"/>
      <c r="D2" s="397"/>
      <c r="E2" s="398"/>
      <c r="F2" s="399"/>
      <c r="G2" s="399"/>
      <c r="H2" s="399"/>
      <c r="I2" s="399"/>
      <c r="J2" s="397"/>
      <c r="K2" s="399"/>
      <c r="L2" s="399"/>
      <c r="M2" s="399"/>
      <c r="N2" s="400"/>
      <c r="O2" s="399"/>
      <c r="P2" s="397"/>
      <c r="Q2" s="397"/>
      <c r="R2" s="398"/>
      <c r="S2" s="399"/>
      <c r="T2" s="523" t="s">
        <v>3</v>
      </c>
      <c r="U2" s="523"/>
      <c r="V2" s="443"/>
    </row>
    <row r="3" spans="1:22" ht="15" customHeight="1" x14ac:dyDescent="0.3">
      <c r="A3" s="443"/>
      <c r="B3" s="523"/>
      <c r="C3" s="523"/>
      <c r="D3" s="397"/>
      <c r="E3" s="524" t="s">
        <v>312</v>
      </c>
      <c r="F3" s="399"/>
      <c r="G3" s="399"/>
      <c r="H3" s="399"/>
      <c r="I3" s="399"/>
      <c r="J3" s="401"/>
      <c r="K3" s="401"/>
      <c r="L3" s="401"/>
      <c r="M3" s="401"/>
      <c r="N3" s="401"/>
      <c r="O3" s="401"/>
      <c r="P3" s="397"/>
      <c r="Q3" s="397"/>
      <c r="R3" s="525" t="s">
        <v>311</v>
      </c>
      <c r="S3" s="399"/>
      <c r="T3" s="523"/>
      <c r="U3" s="523"/>
      <c r="V3" s="443"/>
    </row>
    <row r="4" spans="1:22" ht="15" customHeight="1" x14ac:dyDescent="0.3">
      <c r="A4" s="443"/>
      <c r="B4" s="523"/>
      <c r="C4" s="523"/>
      <c r="D4" s="397"/>
      <c r="E4" s="524"/>
      <c r="F4" s="399"/>
      <c r="G4" s="399"/>
      <c r="H4" s="399"/>
      <c r="I4" s="399"/>
      <c r="J4" s="401"/>
      <c r="K4" s="401"/>
      <c r="L4" s="401"/>
      <c r="M4" s="401"/>
      <c r="N4" s="401"/>
      <c r="O4" s="401"/>
      <c r="P4" s="397"/>
      <c r="Q4" s="397"/>
      <c r="R4" s="525"/>
      <c r="S4" s="399"/>
      <c r="T4" s="523"/>
      <c r="U4" s="523"/>
      <c r="V4" s="443"/>
    </row>
    <row r="5" spans="1:22" ht="15" customHeight="1" thickBot="1" x14ac:dyDescent="0.35">
      <c r="A5" s="443"/>
      <c r="B5" s="523"/>
      <c r="C5" s="523"/>
      <c r="D5" s="397"/>
      <c r="E5" s="402"/>
      <c r="F5" s="402"/>
      <c r="G5" s="402"/>
      <c r="H5" s="402"/>
      <c r="I5" s="399"/>
      <c r="J5" s="397"/>
      <c r="K5" s="402"/>
      <c r="L5" s="402"/>
      <c r="M5" s="402"/>
      <c r="N5" s="403"/>
      <c r="O5" s="399"/>
      <c r="P5" s="397"/>
      <c r="Q5" s="397"/>
      <c r="R5" s="402"/>
      <c r="S5" s="402"/>
      <c r="T5" s="523"/>
      <c r="U5" s="523"/>
      <c r="V5" s="443"/>
    </row>
    <row r="6" spans="1:22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22" ht="15" customHeight="1" thickTop="1" x14ac:dyDescent="0.3">
      <c r="A7" s="443"/>
      <c r="B7" s="523"/>
      <c r="C7" s="523"/>
      <c r="D7" s="52"/>
      <c r="E7" s="547" t="s">
        <v>60</v>
      </c>
      <c r="F7" s="547"/>
      <c r="G7" s="547"/>
      <c r="H7" s="547"/>
      <c r="I7" s="547"/>
      <c r="J7" s="547"/>
      <c r="K7" s="547"/>
      <c r="L7" s="534" t="s">
        <v>62</v>
      </c>
      <c r="M7" s="534"/>
      <c r="N7" s="534"/>
      <c r="O7" s="534"/>
      <c r="P7" s="534"/>
      <c r="Q7" s="534"/>
      <c r="R7" s="534"/>
      <c r="T7" s="523"/>
      <c r="U7" s="523"/>
      <c r="V7" s="443"/>
    </row>
    <row r="8" spans="1:22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534"/>
      <c r="M8" s="534"/>
      <c r="N8" s="534"/>
      <c r="O8" s="534"/>
      <c r="P8" s="534"/>
      <c r="Q8" s="534"/>
      <c r="R8" s="534"/>
      <c r="T8" s="523"/>
      <c r="U8" s="523"/>
      <c r="V8" s="443"/>
    </row>
    <row r="9" spans="1:22" ht="15" customHeight="1" x14ac:dyDescent="0.3">
      <c r="A9" s="443"/>
      <c r="B9" s="523"/>
      <c r="C9" s="523"/>
      <c r="D9" s="52"/>
      <c r="E9" s="1"/>
      <c r="R9" s="35"/>
      <c r="T9" s="523"/>
      <c r="U9" s="523"/>
      <c r="V9" s="443"/>
    </row>
    <row r="10" spans="1:22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41"/>
      <c r="L10" s="441"/>
      <c r="M10" s="449">
        <v>2017</v>
      </c>
      <c r="N10" s="449">
        <v>2018</v>
      </c>
      <c r="O10" s="449">
        <v>2019</v>
      </c>
      <c r="P10" s="449">
        <v>2020</v>
      </c>
      <c r="Q10" s="449">
        <v>2021</v>
      </c>
      <c r="R10" s="148"/>
      <c r="T10" s="523"/>
      <c r="U10" s="523"/>
      <c r="V10" s="443"/>
    </row>
    <row r="11" spans="1:22" ht="15" customHeight="1" x14ac:dyDescent="0.3">
      <c r="A11" s="443"/>
      <c r="B11" s="523"/>
      <c r="C11" s="523"/>
      <c r="D11" s="52"/>
      <c r="E11" s="94"/>
      <c r="F11" s="95"/>
      <c r="G11" s="95"/>
      <c r="H11" s="95"/>
      <c r="I11" s="95"/>
      <c r="J11" s="95"/>
      <c r="K11" s="85"/>
      <c r="L11" s="86"/>
      <c r="M11" s="86"/>
      <c r="N11" s="86"/>
      <c r="O11" s="86"/>
      <c r="P11" s="86"/>
      <c r="Q11" s="86"/>
      <c r="R11" s="96"/>
      <c r="T11" s="523"/>
      <c r="U11" s="523"/>
      <c r="V11" s="443"/>
    </row>
    <row r="12" spans="1:22" ht="15" customHeight="1" x14ac:dyDescent="0.3">
      <c r="A12" s="443"/>
      <c r="B12" s="523"/>
      <c r="C12" s="523"/>
      <c r="D12" s="52"/>
      <c r="E12" s="452" t="s">
        <v>188</v>
      </c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454" t="s">
        <v>186</v>
      </c>
      <c r="T12" s="523"/>
      <c r="U12" s="523"/>
      <c r="V12" s="443"/>
    </row>
    <row r="13" spans="1:22" ht="15" customHeight="1" x14ac:dyDescent="0.3">
      <c r="A13" s="443"/>
      <c r="B13" s="523"/>
      <c r="C13" s="523"/>
      <c r="D13" s="52"/>
      <c r="E13" s="452" t="s">
        <v>189</v>
      </c>
      <c r="F13" s="272">
        <v>2786606</v>
      </c>
      <c r="G13" s="272">
        <v>2789344</v>
      </c>
      <c r="H13" s="272">
        <v>2792523</v>
      </c>
      <c r="I13" s="272">
        <v>2793295</v>
      </c>
      <c r="J13" s="272">
        <v>2776809</v>
      </c>
      <c r="K13" s="87"/>
      <c r="L13" s="87"/>
      <c r="M13" s="142">
        <v>2656514</v>
      </c>
      <c r="N13" s="142">
        <v>2661077</v>
      </c>
      <c r="O13" s="142">
        <v>2665350</v>
      </c>
      <c r="P13" s="142">
        <v>2666486</v>
      </c>
      <c r="Q13" s="142">
        <v>2657903</v>
      </c>
      <c r="R13" s="454" t="s">
        <v>187</v>
      </c>
      <c r="T13" s="523"/>
      <c r="U13" s="523"/>
      <c r="V13" s="443"/>
    </row>
    <row r="14" spans="1:22" ht="15" customHeight="1" x14ac:dyDescent="0.3">
      <c r="A14" s="443"/>
      <c r="B14" s="523"/>
      <c r="C14" s="523"/>
      <c r="D14" s="52"/>
      <c r="E14" s="119" t="s">
        <v>39</v>
      </c>
      <c r="F14" s="141"/>
      <c r="G14" s="141"/>
      <c r="H14" s="141"/>
      <c r="I14" s="141"/>
      <c r="J14" s="141"/>
      <c r="K14" s="87"/>
      <c r="L14" s="87"/>
      <c r="M14" s="153"/>
      <c r="N14" s="153"/>
      <c r="O14" s="153"/>
      <c r="P14" s="153"/>
      <c r="Q14" s="153"/>
      <c r="R14" s="305" t="s">
        <v>41</v>
      </c>
      <c r="T14" s="523"/>
      <c r="U14" s="523"/>
      <c r="V14" s="443"/>
    </row>
    <row r="15" spans="1:22" ht="15" customHeight="1" x14ac:dyDescent="0.3">
      <c r="A15" s="443"/>
      <c r="B15" s="523"/>
      <c r="C15" s="523"/>
      <c r="D15" s="52"/>
      <c r="E15" s="305" t="s">
        <v>166</v>
      </c>
      <c r="F15" s="141">
        <v>413894</v>
      </c>
      <c r="G15" s="141">
        <v>417909</v>
      </c>
      <c r="H15" s="141">
        <v>420843</v>
      </c>
      <c r="I15" s="141">
        <v>423366</v>
      </c>
      <c r="J15" s="141">
        <v>426015</v>
      </c>
      <c r="K15" s="87"/>
      <c r="L15" s="87"/>
      <c r="M15" s="141">
        <v>435807</v>
      </c>
      <c r="N15" s="141">
        <v>440133</v>
      </c>
      <c r="O15" s="141">
        <v>442877</v>
      </c>
      <c r="P15" s="141">
        <v>444928</v>
      </c>
      <c r="Q15" s="141">
        <v>446781</v>
      </c>
      <c r="R15" s="99" t="s">
        <v>158</v>
      </c>
      <c r="T15" s="523"/>
      <c r="U15" s="523"/>
      <c r="V15" s="443"/>
    </row>
    <row r="16" spans="1:22" ht="15" customHeight="1" x14ac:dyDescent="0.3">
      <c r="A16" s="443"/>
      <c r="B16" s="523"/>
      <c r="C16" s="523"/>
      <c r="D16" s="52"/>
      <c r="E16" s="134" t="s">
        <v>167</v>
      </c>
      <c r="F16" s="141">
        <v>1859744</v>
      </c>
      <c r="G16" s="141">
        <v>1843046</v>
      </c>
      <c r="H16" s="141">
        <v>1826899</v>
      </c>
      <c r="I16" s="141">
        <v>1810571</v>
      </c>
      <c r="J16" s="141">
        <v>1785547</v>
      </c>
      <c r="K16" s="87"/>
      <c r="L16" s="87"/>
      <c r="M16" s="141">
        <v>1888820</v>
      </c>
      <c r="N16" s="141">
        <v>1875014</v>
      </c>
      <c r="O16" s="141">
        <v>1862079</v>
      </c>
      <c r="P16" s="141">
        <v>1848892</v>
      </c>
      <c r="Q16" s="141">
        <v>1831411</v>
      </c>
      <c r="R16" s="306" t="s">
        <v>159</v>
      </c>
      <c r="T16" s="523"/>
      <c r="U16" s="523"/>
      <c r="V16" s="443"/>
    </row>
    <row r="17" spans="1:22" ht="15" customHeight="1" x14ac:dyDescent="0.3">
      <c r="A17" s="443"/>
      <c r="B17" s="523"/>
      <c r="C17" s="523"/>
      <c r="D17" s="52"/>
      <c r="E17" s="134" t="s">
        <v>221</v>
      </c>
      <c r="F17" s="141">
        <v>512968</v>
      </c>
      <c r="G17" s="141">
        <v>528389</v>
      </c>
      <c r="H17" s="141">
        <v>544781</v>
      </c>
      <c r="I17" s="141">
        <v>559358</v>
      </c>
      <c r="J17" s="141">
        <v>565247</v>
      </c>
      <c r="K17" s="87"/>
      <c r="L17" s="87"/>
      <c r="M17" s="141">
        <v>331887</v>
      </c>
      <c r="N17" s="141">
        <v>345930</v>
      </c>
      <c r="O17" s="141">
        <v>360394</v>
      </c>
      <c r="P17" s="141">
        <v>372666</v>
      </c>
      <c r="Q17" s="141">
        <v>379711</v>
      </c>
      <c r="R17" s="306" t="s">
        <v>222</v>
      </c>
      <c r="T17" s="523"/>
      <c r="U17" s="523"/>
      <c r="V17" s="443"/>
    </row>
    <row r="18" spans="1:22" ht="15" customHeight="1" x14ac:dyDescent="0.3">
      <c r="A18" s="443"/>
      <c r="B18" s="523"/>
      <c r="C18" s="523"/>
      <c r="D18" s="52"/>
      <c r="E18" s="86"/>
      <c r="F18" s="152"/>
      <c r="G18" s="152"/>
      <c r="H18" s="152"/>
      <c r="I18" s="152"/>
      <c r="J18" s="152"/>
      <c r="K18" s="84"/>
      <c r="L18" s="84"/>
      <c r="M18" s="115"/>
      <c r="N18" s="115"/>
      <c r="O18" s="115"/>
      <c r="P18" s="115"/>
      <c r="Q18" s="115"/>
      <c r="R18" s="252"/>
      <c r="T18" s="523"/>
      <c r="U18" s="523"/>
      <c r="V18" s="443"/>
    </row>
    <row r="19" spans="1:22" ht="15" customHeight="1" x14ac:dyDescent="0.3">
      <c r="A19" s="443"/>
      <c r="B19" s="523"/>
      <c r="C19" s="523"/>
      <c r="D19" s="52"/>
      <c r="E19" s="452" t="s">
        <v>40</v>
      </c>
      <c r="F19" s="125"/>
      <c r="G19" s="125"/>
      <c r="H19" s="125"/>
      <c r="I19" s="125"/>
      <c r="J19" s="125"/>
      <c r="K19" s="93"/>
      <c r="L19" s="93"/>
      <c r="M19" s="310"/>
      <c r="N19" s="310"/>
      <c r="O19" s="310"/>
      <c r="P19" s="310"/>
      <c r="Q19" s="310"/>
      <c r="R19" s="454" t="s">
        <v>42</v>
      </c>
      <c r="T19" s="523"/>
      <c r="U19" s="523"/>
      <c r="V19" s="443"/>
    </row>
    <row r="20" spans="1:22" ht="15" customHeight="1" x14ac:dyDescent="0.3">
      <c r="A20" s="443"/>
      <c r="B20" s="523"/>
      <c r="C20" s="523"/>
      <c r="D20" s="52"/>
      <c r="E20" s="127" t="s">
        <v>39</v>
      </c>
      <c r="F20" s="126"/>
      <c r="G20" s="126"/>
      <c r="H20" s="126"/>
      <c r="I20" s="126"/>
      <c r="J20" s="126"/>
      <c r="K20" s="93"/>
      <c r="L20" s="93"/>
      <c r="M20" s="310"/>
      <c r="N20" s="310"/>
      <c r="O20" s="310"/>
      <c r="P20" s="310"/>
      <c r="Q20" s="310"/>
      <c r="R20" s="305" t="s">
        <v>41</v>
      </c>
      <c r="T20" s="523"/>
      <c r="U20" s="523"/>
      <c r="V20" s="443"/>
    </row>
    <row r="21" spans="1:22" ht="15" customHeight="1" x14ac:dyDescent="0.3">
      <c r="A21" s="443"/>
      <c r="B21" s="523"/>
      <c r="C21" s="523"/>
      <c r="D21" s="52"/>
      <c r="E21" s="305" t="s">
        <v>166</v>
      </c>
      <c r="F21" s="126">
        <v>14.85</v>
      </c>
      <c r="G21" s="126">
        <v>14.98</v>
      </c>
      <c r="H21" s="126">
        <v>15.07</v>
      </c>
      <c r="I21" s="126">
        <v>15.16</v>
      </c>
      <c r="J21" s="126">
        <v>15.34</v>
      </c>
      <c r="K21" s="93"/>
      <c r="L21" s="93"/>
      <c r="M21" s="126">
        <v>16.41</v>
      </c>
      <c r="N21" s="126">
        <v>16.54</v>
      </c>
      <c r="O21" s="126">
        <v>16.62</v>
      </c>
      <c r="P21" s="126">
        <v>16.690000000000001</v>
      </c>
      <c r="Q21" s="126">
        <v>16.809999999999999</v>
      </c>
      <c r="R21" s="306" t="s">
        <v>158</v>
      </c>
      <c r="T21" s="523"/>
      <c r="U21" s="523"/>
      <c r="V21" s="443"/>
    </row>
    <row r="22" spans="1:22" ht="15" customHeight="1" x14ac:dyDescent="0.3">
      <c r="A22" s="443"/>
      <c r="B22" s="523"/>
      <c r="C22" s="523"/>
      <c r="D22" s="52"/>
      <c r="E22" s="134" t="s">
        <v>167</v>
      </c>
      <c r="F22" s="126">
        <v>66.739999999999995</v>
      </c>
      <c r="G22" s="126">
        <v>66.069999999999993</v>
      </c>
      <c r="H22" s="126">
        <v>65.42</v>
      </c>
      <c r="I22" s="126">
        <v>64.819999999999993</v>
      </c>
      <c r="J22" s="126">
        <v>64.3</v>
      </c>
      <c r="K22" s="93"/>
      <c r="L22" s="93"/>
      <c r="M22" s="126">
        <v>71.099999999999994</v>
      </c>
      <c r="N22" s="126">
        <v>70.459999999999994</v>
      </c>
      <c r="O22" s="126">
        <v>69.86</v>
      </c>
      <c r="P22" s="126">
        <v>69.34</v>
      </c>
      <c r="Q22" s="126">
        <v>68.900000000000006</v>
      </c>
      <c r="R22" s="306" t="s">
        <v>159</v>
      </c>
      <c r="T22" s="523"/>
      <c r="U22" s="523"/>
      <c r="V22" s="443"/>
    </row>
    <row r="23" spans="1:22" ht="15" customHeight="1" x14ac:dyDescent="0.3">
      <c r="A23" s="443"/>
      <c r="B23" s="523"/>
      <c r="C23" s="523"/>
      <c r="D23" s="52"/>
      <c r="E23" s="134" t="s">
        <v>221</v>
      </c>
      <c r="F23" s="126">
        <v>18.41</v>
      </c>
      <c r="G23" s="126">
        <v>18.940000000000001</v>
      </c>
      <c r="H23" s="126">
        <v>19.510000000000002</v>
      </c>
      <c r="I23" s="126">
        <v>20.03</v>
      </c>
      <c r="J23" s="126">
        <v>20.36</v>
      </c>
      <c r="K23" s="93"/>
      <c r="L23" s="93"/>
      <c r="M23" s="126">
        <v>12.49</v>
      </c>
      <c r="N23" s="126">
        <v>13</v>
      </c>
      <c r="O23" s="126">
        <v>13.52</v>
      </c>
      <c r="P23" s="126">
        <v>13.98</v>
      </c>
      <c r="Q23" s="126">
        <v>14.29</v>
      </c>
      <c r="R23" s="306" t="s">
        <v>222</v>
      </c>
      <c r="S23" s="5"/>
      <c r="T23" s="523"/>
      <c r="U23" s="523"/>
      <c r="V23" s="443"/>
    </row>
    <row r="24" spans="1:22" ht="15" customHeight="1" x14ac:dyDescent="0.3">
      <c r="A24" s="443"/>
      <c r="B24" s="523"/>
      <c r="C24" s="523"/>
      <c r="D24" s="52"/>
      <c r="E24" s="87"/>
      <c r="F24" s="160"/>
      <c r="G24" s="160"/>
      <c r="H24" s="160"/>
      <c r="I24" s="160"/>
      <c r="J24" s="160"/>
      <c r="K24" s="93"/>
      <c r="L24" s="93"/>
      <c r="M24" s="310"/>
      <c r="N24" s="310"/>
      <c r="O24" s="310"/>
      <c r="P24" s="310"/>
      <c r="Q24" s="310"/>
      <c r="R24" s="100"/>
      <c r="T24" s="523"/>
      <c r="U24" s="523"/>
      <c r="V24" s="443"/>
    </row>
    <row r="25" spans="1:22" ht="15" customHeight="1" x14ac:dyDescent="0.3">
      <c r="A25" s="443"/>
      <c r="B25" s="523"/>
      <c r="C25" s="523"/>
      <c r="D25" s="52"/>
      <c r="E25" s="127" t="s">
        <v>174</v>
      </c>
      <c r="F25" s="126">
        <v>123.94</v>
      </c>
      <c r="G25" s="126">
        <v>126.44</v>
      </c>
      <c r="H25" s="126">
        <v>129.44999999999999</v>
      </c>
      <c r="I25" s="126">
        <v>132.12</v>
      </c>
      <c r="J25" s="126">
        <v>132.68</v>
      </c>
      <c r="K25" s="93"/>
      <c r="L25" s="93"/>
      <c r="M25" s="310">
        <v>76.150000000000006</v>
      </c>
      <c r="N25" s="310">
        <v>78.599999999999994</v>
      </c>
      <c r="O25" s="310">
        <v>81.38</v>
      </c>
      <c r="P25" s="310">
        <v>83.76</v>
      </c>
      <c r="Q25" s="310">
        <v>84.99</v>
      </c>
      <c r="R25" s="305" t="s">
        <v>175</v>
      </c>
      <c r="T25" s="523"/>
      <c r="U25" s="523"/>
      <c r="V25" s="443"/>
    </row>
    <row r="26" spans="1:22" ht="15" customHeight="1" x14ac:dyDescent="0.3">
      <c r="A26" s="443"/>
      <c r="B26" s="523"/>
      <c r="C26" s="523"/>
      <c r="D26" s="52"/>
      <c r="E26" s="116" t="s">
        <v>236</v>
      </c>
      <c r="F26" s="158">
        <v>49.84</v>
      </c>
      <c r="G26" s="158">
        <v>51.34</v>
      </c>
      <c r="H26" s="158">
        <v>52.86</v>
      </c>
      <c r="I26" s="158">
        <v>54.28</v>
      </c>
      <c r="J26" s="158">
        <v>55.52</v>
      </c>
      <c r="K26" s="309"/>
      <c r="L26" s="309"/>
      <c r="M26" s="158">
        <v>40.64</v>
      </c>
      <c r="N26" s="158">
        <v>41.92</v>
      </c>
      <c r="O26" s="158">
        <v>43.14</v>
      </c>
      <c r="P26" s="158">
        <v>44.22</v>
      </c>
      <c r="Q26" s="158">
        <v>45.13</v>
      </c>
      <c r="R26" s="305" t="s">
        <v>237</v>
      </c>
      <c r="T26" s="523"/>
      <c r="U26" s="523"/>
      <c r="V26" s="443"/>
    </row>
    <row r="27" spans="1:22" ht="15" customHeight="1" x14ac:dyDescent="0.3">
      <c r="A27" s="443"/>
      <c r="B27" s="523"/>
      <c r="C27" s="523"/>
      <c r="D27" s="52"/>
      <c r="E27" s="127" t="s">
        <v>13</v>
      </c>
      <c r="F27" s="126">
        <v>42.14</v>
      </c>
      <c r="G27" s="126">
        <v>42.36</v>
      </c>
      <c r="H27" s="126">
        <v>42.59</v>
      </c>
      <c r="I27" s="126">
        <v>42.79</v>
      </c>
      <c r="J27" s="126">
        <v>42.89</v>
      </c>
      <c r="K27" s="93"/>
      <c r="L27" s="93"/>
      <c r="M27" s="310">
        <v>38.97</v>
      </c>
      <c r="N27" s="310">
        <v>39.21</v>
      </c>
      <c r="O27" s="310">
        <v>39.450000000000003</v>
      </c>
      <c r="P27" s="310">
        <v>39.65</v>
      </c>
      <c r="Q27" s="310">
        <v>39.82</v>
      </c>
      <c r="R27" s="305" t="s">
        <v>235</v>
      </c>
      <c r="S27" s="5"/>
      <c r="T27" s="523"/>
      <c r="U27" s="523"/>
      <c r="V27" s="443"/>
    </row>
    <row r="28" spans="1:22" ht="15" customHeight="1" x14ac:dyDescent="0.3">
      <c r="A28" s="443"/>
      <c r="B28" s="523"/>
      <c r="C28" s="523"/>
      <c r="D28" s="52"/>
      <c r="E28" s="118" t="s">
        <v>238</v>
      </c>
      <c r="F28" s="315">
        <v>41.7</v>
      </c>
      <c r="G28" s="315">
        <v>42.1</v>
      </c>
      <c r="H28" s="315">
        <v>42.5</v>
      </c>
      <c r="I28" s="315">
        <v>42.9</v>
      </c>
      <c r="J28" s="315">
        <v>43.3</v>
      </c>
      <c r="K28" s="309"/>
      <c r="L28" s="309"/>
      <c r="M28" s="315">
        <v>38.799999999999997</v>
      </c>
      <c r="N28" s="315">
        <v>39.200000000000003</v>
      </c>
      <c r="O28" s="315">
        <v>39.6</v>
      </c>
      <c r="P28" s="315">
        <v>40</v>
      </c>
      <c r="Q28" s="315">
        <v>40.4</v>
      </c>
      <c r="R28" s="305" t="s">
        <v>239</v>
      </c>
      <c r="S28" s="5"/>
      <c r="T28" s="523"/>
      <c r="U28" s="523"/>
      <c r="V28" s="443"/>
    </row>
    <row r="29" spans="1:22" ht="15" customHeight="1" x14ac:dyDescent="0.3">
      <c r="A29" s="443"/>
      <c r="B29" s="523"/>
      <c r="C29" s="523"/>
      <c r="D29" s="52"/>
      <c r="E29" s="127" t="s">
        <v>8</v>
      </c>
      <c r="F29" s="336">
        <v>80.34</v>
      </c>
      <c r="G29" s="336">
        <v>80.349999999999994</v>
      </c>
      <c r="H29" s="336">
        <v>80.84</v>
      </c>
      <c r="I29" s="336">
        <v>80.17</v>
      </c>
      <c r="J29" s="336">
        <v>78.13</v>
      </c>
      <c r="K29" s="93"/>
      <c r="L29" s="93"/>
      <c r="M29" s="354">
        <v>73.75</v>
      </c>
      <c r="N29" s="354">
        <v>73.709999999999994</v>
      </c>
      <c r="O29" s="354">
        <v>74.31</v>
      </c>
      <c r="P29" s="354">
        <v>73.47</v>
      </c>
      <c r="Q29" s="354">
        <v>71.16</v>
      </c>
      <c r="R29" s="305" t="s">
        <v>160</v>
      </c>
      <c r="S29" s="5"/>
      <c r="T29" s="523"/>
      <c r="U29" s="523"/>
      <c r="V29" s="443"/>
    </row>
    <row r="30" spans="1:22" ht="15" customHeight="1" x14ac:dyDescent="0.3">
      <c r="A30" s="443"/>
      <c r="B30" s="523"/>
      <c r="C30" s="523"/>
      <c r="D30" s="52"/>
      <c r="E30" s="149"/>
      <c r="F30" s="312"/>
      <c r="G30" s="312"/>
      <c r="H30" s="312"/>
      <c r="I30" s="312"/>
      <c r="J30" s="312"/>
      <c r="K30" s="5"/>
      <c r="L30" s="5"/>
      <c r="M30" s="311"/>
      <c r="N30" s="311"/>
      <c r="O30" s="311"/>
      <c r="P30" s="311"/>
      <c r="Q30" s="311"/>
      <c r="R30" s="13"/>
      <c r="S30" s="5"/>
      <c r="T30" s="523"/>
      <c r="U30" s="523"/>
      <c r="V30" s="443"/>
    </row>
    <row r="31" spans="1:22" ht="15" customHeight="1" x14ac:dyDescent="0.3">
      <c r="A31" s="443"/>
      <c r="B31" s="523"/>
      <c r="C31" s="523"/>
      <c r="D31" s="52"/>
      <c r="E31" s="149"/>
      <c r="F31" s="150"/>
      <c r="G31" s="313"/>
      <c r="H31" s="55"/>
      <c r="I31" s="55"/>
      <c r="J31" s="55"/>
      <c r="K31" s="5"/>
      <c r="L31" s="5"/>
      <c r="M31" s="14"/>
      <c r="N31" s="314"/>
      <c r="O31" s="13"/>
      <c r="P31" s="13"/>
      <c r="Q31" s="13"/>
      <c r="R31" s="13"/>
      <c r="S31" s="5"/>
      <c r="T31" s="523"/>
      <c r="U31" s="523"/>
      <c r="V31" s="443"/>
    </row>
    <row r="32" spans="1:22" ht="15" customHeight="1" x14ac:dyDescent="0.3">
      <c r="A32" s="443"/>
      <c r="B32" s="523"/>
      <c r="C32" s="523"/>
      <c r="D32" s="52"/>
      <c r="E32" s="546" t="s">
        <v>223</v>
      </c>
      <c r="F32" s="546"/>
      <c r="G32" s="546"/>
      <c r="H32" s="546"/>
      <c r="I32" s="546"/>
      <c r="J32" s="55"/>
      <c r="K32" s="5"/>
      <c r="M32" s="546" t="s">
        <v>152</v>
      </c>
      <c r="N32" s="546"/>
      <c r="O32" s="546"/>
      <c r="P32" s="546"/>
      <c r="Q32" s="546"/>
      <c r="R32" s="546"/>
      <c r="S32" s="5"/>
      <c r="T32" s="523"/>
      <c r="U32" s="523"/>
      <c r="V32" s="443"/>
    </row>
    <row r="33" spans="1:22" ht="96.75" customHeight="1" x14ac:dyDescent="0.3">
      <c r="A33" s="443"/>
      <c r="B33" s="523"/>
      <c r="C33" s="523"/>
      <c r="D33" s="52"/>
      <c r="E33" s="548" t="s">
        <v>242</v>
      </c>
      <c r="F33" s="548"/>
      <c r="G33" s="548"/>
      <c r="H33" s="548"/>
      <c r="I33" s="548"/>
      <c r="J33" s="548"/>
      <c r="K33" s="5"/>
      <c r="M33" s="548" t="s">
        <v>241</v>
      </c>
      <c r="N33" s="549"/>
      <c r="O33" s="549"/>
      <c r="P33" s="549"/>
      <c r="Q33" s="549"/>
      <c r="R33" s="549"/>
      <c r="S33" s="5"/>
      <c r="T33" s="523"/>
      <c r="U33" s="523"/>
      <c r="V33" s="443"/>
    </row>
    <row r="34" spans="1:22" ht="15" customHeight="1" x14ac:dyDescent="0.3">
      <c r="D34" s="36"/>
    </row>
    <row r="35" spans="1:22" ht="15" customHeight="1" x14ac:dyDescent="0.3">
      <c r="D35" s="36"/>
    </row>
    <row r="36" spans="1:22" ht="15" customHeight="1" x14ac:dyDescent="0.3">
      <c r="D36" s="36"/>
    </row>
    <row r="37" spans="1:22" ht="15" customHeight="1" x14ac:dyDescent="0.3">
      <c r="D37" s="36"/>
    </row>
    <row r="38" spans="1:22" ht="15" customHeight="1" x14ac:dyDescent="0.3">
      <c r="D38" s="36"/>
    </row>
    <row r="39" spans="1:22" ht="15" customHeight="1" x14ac:dyDescent="0.3">
      <c r="D39" s="36"/>
      <c r="E39" s="56"/>
      <c r="F39" s="56"/>
      <c r="G39" s="56"/>
      <c r="H39" s="56"/>
      <c r="I39" s="56"/>
      <c r="J39" s="56"/>
      <c r="K39" s="56"/>
    </row>
    <row r="40" spans="1:22" ht="15" customHeight="1" x14ac:dyDescent="0.3">
      <c r="D40" s="36"/>
      <c r="E40" s="56"/>
      <c r="F40" s="56"/>
      <c r="G40" s="56"/>
      <c r="H40" s="56"/>
      <c r="I40" s="56"/>
      <c r="J40" s="56"/>
      <c r="K40" s="56"/>
    </row>
    <row r="41" spans="1:22" ht="15" customHeight="1" x14ac:dyDescent="0.3">
      <c r="D41" s="36"/>
    </row>
    <row r="42" spans="1:22" ht="15" customHeight="1" x14ac:dyDescent="0.3">
      <c r="D42" s="36"/>
    </row>
    <row r="43" spans="1:22" ht="15" customHeight="1" x14ac:dyDescent="0.3">
      <c r="D43" s="36"/>
    </row>
    <row r="44" spans="1:22" ht="15" customHeight="1" x14ac:dyDescent="0.3">
      <c r="D44" s="36"/>
    </row>
    <row r="45" spans="1:22" ht="15" customHeight="1" x14ac:dyDescent="0.3">
      <c r="D45" s="36"/>
    </row>
    <row r="46" spans="1:22" ht="15" customHeight="1" x14ac:dyDescent="0.3">
      <c r="D46" s="36"/>
    </row>
    <row r="47" spans="1:22" ht="15" customHeight="1" x14ac:dyDescent="0.3">
      <c r="D47" s="36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10">
    <mergeCell ref="M32:R32"/>
    <mergeCell ref="B2:C33"/>
    <mergeCell ref="T2:U33"/>
    <mergeCell ref="R3:R4"/>
    <mergeCell ref="E3:E4"/>
    <mergeCell ref="E7:K8"/>
    <mergeCell ref="L7:R8"/>
    <mergeCell ref="E32:I32"/>
    <mergeCell ref="M33:R33"/>
    <mergeCell ref="E33:J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view="pageBreakPreview" zoomScale="80" zoomScaleNormal="80" zoomScaleSheetLayoutView="80" workbookViewId="0">
      <selection activeCell="P40" sqref="P40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24.5546875" bestFit="1" customWidth="1"/>
    <col min="24" max="24" width="9.33203125" customWidth="1"/>
    <col min="25" max="25" width="9.5546875" customWidth="1"/>
    <col min="26" max="26" width="10.5546875" bestFit="1" customWidth="1"/>
    <col min="27" max="27" width="9.5546875" customWidth="1"/>
  </cols>
  <sheetData>
    <row r="1" spans="1:31" ht="15" customHeight="1" x14ac:dyDescent="0.3">
      <c r="A1" s="443"/>
      <c r="B1" s="443"/>
      <c r="C1" s="443"/>
      <c r="D1" s="388"/>
      <c r="E1" s="389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443"/>
      <c r="U1" s="443"/>
      <c r="V1" s="443"/>
    </row>
    <row r="2" spans="1:31" ht="15" customHeight="1" x14ac:dyDescent="0.3">
      <c r="A2" s="443"/>
      <c r="B2" s="523" t="s">
        <v>2</v>
      </c>
      <c r="C2" s="523"/>
      <c r="D2" s="388"/>
      <c r="E2" s="389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523" t="s">
        <v>3</v>
      </c>
      <c r="U2" s="523"/>
      <c r="V2" s="443"/>
    </row>
    <row r="3" spans="1:31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388"/>
      <c r="R3" s="525" t="s">
        <v>311</v>
      </c>
      <c r="S3" s="40"/>
      <c r="T3" s="523"/>
      <c r="U3" s="523"/>
      <c r="V3" s="443"/>
    </row>
    <row r="4" spans="1:31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25"/>
      <c r="S4" s="40"/>
      <c r="T4" s="523"/>
      <c r="U4" s="523"/>
      <c r="V4" s="443"/>
    </row>
    <row r="5" spans="1:31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23"/>
      <c r="U5" s="523"/>
      <c r="V5" s="443"/>
    </row>
    <row r="6" spans="1:31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31" ht="15" customHeight="1" thickTop="1" x14ac:dyDescent="0.3">
      <c r="A7" s="443"/>
      <c r="B7" s="523"/>
      <c r="C7" s="523"/>
      <c r="D7" s="52"/>
      <c r="E7" s="547" t="s">
        <v>60</v>
      </c>
      <c r="F7" s="547"/>
      <c r="G7" s="547"/>
      <c r="H7" s="547"/>
      <c r="I7" s="547"/>
      <c r="J7" s="547"/>
      <c r="K7" s="547"/>
      <c r="L7" s="534" t="s">
        <v>62</v>
      </c>
      <c r="M7" s="534"/>
      <c r="N7" s="534"/>
      <c r="O7" s="534"/>
      <c r="P7" s="534"/>
      <c r="Q7" s="534"/>
      <c r="R7" s="534"/>
      <c r="T7" s="523"/>
      <c r="U7" s="523"/>
      <c r="V7" s="443"/>
    </row>
    <row r="8" spans="1:31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534"/>
      <c r="M8" s="534"/>
      <c r="N8" s="534"/>
      <c r="O8" s="534"/>
      <c r="P8" s="534"/>
      <c r="Q8" s="534"/>
      <c r="R8" s="534"/>
      <c r="T8" s="523"/>
      <c r="U8" s="523"/>
      <c r="V8" s="443"/>
    </row>
    <row r="9" spans="1:31" ht="15" customHeight="1" x14ac:dyDescent="0.3">
      <c r="A9" s="443"/>
      <c r="B9" s="523"/>
      <c r="C9" s="523"/>
      <c r="D9" s="52"/>
      <c r="E9" s="1"/>
      <c r="J9" s="37" t="s">
        <v>142</v>
      </c>
      <c r="M9" s="187" t="s">
        <v>148</v>
      </c>
      <c r="T9" s="523"/>
      <c r="U9" s="523"/>
      <c r="V9" s="443"/>
    </row>
    <row r="10" spans="1:31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41"/>
      <c r="L10" s="441"/>
      <c r="M10" s="449">
        <v>2017</v>
      </c>
      <c r="N10" s="449">
        <v>2018</v>
      </c>
      <c r="O10" s="449">
        <v>2019</v>
      </c>
      <c r="P10" s="449">
        <v>2020</v>
      </c>
      <c r="Q10" s="449">
        <v>2021</v>
      </c>
      <c r="T10" s="523"/>
      <c r="U10" s="523"/>
      <c r="V10" s="443"/>
      <c r="W10" s="550"/>
      <c r="X10" s="550"/>
      <c r="Y10" s="550"/>
      <c r="Z10" s="550"/>
      <c r="AA10" s="550"/>
      <c r="AB10" s="550"/>
      <c r="AC10" s="550"/>
      <c r="AD10" s="36"/>
      <c r="AE10" s="36"/>
    </row>
    <row r="11" spans="1:31" ht="15" customHeight="1" x14ac:dyDescent="0.3">
      <c r="A11" s="443"/>
      <c r="B11" s="523"/>
      <c r="C11" s="523"/>
      <c r="D11" s="52"/>
      <c r="E11" s="94"/>
      <c r="F11" s="95"/>
      <c r="G11" s="95"/>
      <c r="H11" s="95"/>
      <c r="I11" s="95"/>
      <c r="J11" s="95"/>
      <c r="K11" s="85"/>
      <c r="L11" s="86"/>
      <c r="M11" s="86"/>
      <c r="N11" s="86"/>
      <c r="O11" s="86"/>
      <c r="P11" s="86"/>
      <c r="Q11" s="86"/>
      <c r="R11" s="86"/>
      <c r="T11" s="523"/>
      <c r="U11" s="523"/>
      <c r="V11" s="443"/>
      <c r="W11" s="551"/>
      <c r="X11" s="551"/>
      <c r="Y11" s="551"/>
      <c r="Z11" s="551"/>
      <c r="AA11" s="36"/>
      <c r="AB11" s="36"/>
      <c r="AC11" s="36"/>
      <c r="AD11" s="36"/>
      <c r="AE11" s="36"/>
    </row>
    <row r="12" spans="1:31" ht="15" customHeight="1" x14ac:dyDescent="0.3">
      <c r="A12" s="443"/>
      <c r="B12" s="523"/>
      <c r="C12" s="523"/>
      <c r="D12" s="52"/>
      <c r="E12" s="452" t="s">
        <v>188</v>
      </c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8"/>
      <c r="T12" s="523"/>
      <c r="U12" s="523"/>
      <c r="V12" s="443"/>
      <c r="W12" s="552"/>
      <c r="X12" s="552"/>
      <c r="Y12" s="552"/>
      <c r="Z12" s="36"/>
      <c r="AA12" s="36"/>
      <c r="AB12" s="36"/>
      <c r="AC12" s="36"/>
      <c r="AD12" s="36"/>
      <c r="AE12" s="36"/>
    </row>
    <row r="13" spans="1:31" ht="15" customHeight="1" x14ac:dyDescent="0.3">
      <c r="A13" s="443"/>
      <c r="B13" s="523"/>
      <c r="C13" s="523"/>
      <c r="D13" s="52"/>
      <c r="E13" s="455" t="s">
        <v>191</v>
      </c>
      <c r="F13" s="141">
        <v>2786606</v>
      </c>
      <c r="G13" s="141">
        <v>2789344</v>
      </c>
      <c r="H13" s="141">
        <v>2792523</v>
      </c>
      <c r="I13" s="141">
        <v>2793295</v>
      </c>
      <c r="J13" s="272">
        <v>2776809</v>
      </c>
      <c r="K13" s="152"/>
      <c r="L13" s="152"/>
      <c r="M13" s="142">
        <v>2656514</v>
      </c>
      <c r="N13" s="142">
        <v>2661077</v>
      </c>
      <c r="O13" s="142">
        <v>2665350</v>
      </c>
      <c r="P13" s="142">
        <v>2666486</v>
      </c>
      <c r="Q13" s="142">
        <v>2657903</v>
      </c>
      <c r="R13" s="118"/>
      <c r="T13" s="523"/>
      <c r="U13" s="523"/>
      <c r="V13" s="443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1" ht="15" customHeight="1" x14ac:dyDescent="0.3">
      <c r="A14" s="443"/>
      <c r="B14" s="523"/>
      <c r="C14" s="523"/>
      <c r="D14" s="52"/>
      <c r="E14" s="119" t="s">
        <v>190</v>
      </c>
      <c r="F14" s="152"/>
      <c r="G14" s="152"/>
      <c r="H14" s="152"/>
      <c r="I14" s="152"/>
      <c r="J14" s="152"/>
      <c r="K14" s="152"/>
      <c r="L14" s="152"/>
      <c r="M14" s="141"/>
      <c r="N14" s="141"/>
      <c r="O14" s="141"/>
      <c r="P14" s="141"/>
      <c r="Q14" s="141"/>
      <c r="R14" s="118"/>
      <c r="T14" s="523"/>
      <c r="U14" s="523"/>
      <c r="V14" s="443"/>
      <c r="W14" s="195"/>
      <c r="X14" s="195"/>
      <c r="Y14" s="195"/>
      <c r="Z14" s="195"/>
      <c r="AA14" s="195"/>
      <c r="AB14" s="36"/>
      <c r="AC14" s="36"/>
      <c r="AD14" s="36"/>
      <c r="AE14" s="36"/>
    </row>
    <row r="15" spans="1:31" ht="15" customHeight="1" x14ac:dyDescent="0.3">
      <c r="A15" s="443"/>
      <c r="B15" s="523"/>
      <c r="C15" s="523"/>
      <c r="D15" s="52"/>
      <c r="E15" s="222">
        <v>0</v>
      </c>
      <c r="F15" s="141">
        <v>28598</v>
      </c>
      <c r="G15" s="141">
        <v>28368</v>
      </c>
      <c r="H15" s="141">
        <v>28292</v>
      </c>
      <c r="I15" s="141">
        <v>27951</v>
      </c>
      <c r="J15" s="141">
        <v>28048</v>
      </c>
      <c r="K15" s="152"/>
      <c r="L15" s="152"/>
      <c r="M15" s="141">
        <v>30137</v>
      </c>
      <c r="N15" s="141">
        <v>30077</v>
      </c>
      <c r="O15" s="141">
        <v>29571</v>
      </c>
      <c r="P15" s="141">
        <v>29159</v>
      </c>
      <c r="Q15" s="141">
        <v>28984</v>
      </c>
      <c r="R15" s="118"/>
      <c r="T15" s="523"/>
      <c r="U15" s="523"/>
      <c r="V15" s="443"/>
      <c r="W15" s="195"/>
      <c r="X15" s="195"/>
      <c r="Y15" s="195"/>
      <c r="Z15" s="195"/>
      <c r="AA15" s="195"/>
      <c r="AB15" s="36"/>
      <c r="AC15" s="36"/>
      <c r="AD15" s="36"/>
      <c r="AE15" s="36"/>
    </row>
    <row r="16" spans="1:31" ht="15" customHeight="1" x14ac:dyDescent="0.3">
      <c r="A16" s="443"/>
      <c r="B16" s="523"/>
      <c r="C16" s="523"/>
      <c r="D16" s="52"/>
      <c r="E16" s="223" t="s">
        <v>43</v>
      </c>
      <c r="F16" s="141">
        <v>111806</v>
      </c>
      <c r="G16" s="141">
        <v>113631</v>
      </c>
      <c r="H16" s="141">
        <v>114923</v>
      </c>
      <c r="I16" s="141">
        <v>115981</v>
      </c>
      <c r="J16" s="141">
        <v>115746</v>
      </c>
      <c r="K16" s="152"/>
      <c r="L16" s="152"/>
      <c r="M16" s="141">
        <v>117405</v>
      </c>
      <c r="N16" s="141">
        <v>119456</v>
      </c>
      <c r="O16" s="141">
        <v>121342</v>
      </c>
      <c r="P16" s="141">
        <v>121891</v>
      </c>
      <c r="Q16" s="141">
        <v>121619</v>
      </c>
      <c r="R16" s="118"/>
      <c r="T16" s="523"/>
      <c r="U16" s="523"/>
      <c r="V16" s="443"/>
      <c r="W16" s="195"/>
      <c r="X16" s="48"/>
      <c r="Y16" s="48"/>
      <c r="Z16" s="245"/>
      <c r="AA16" s="141"/>
      <c r="AB16" s="36"/>
      <c r="AC16" s="48"/>
      <c r="AD16" s="48"/>
      <c r="AE16" s="36"/>
    </row>
    <row r="17" spans="1:31" ht="15" customHeight="1" x14ac:dyDescent="0.3">
      <c r="A17" s="443"/>
      <c r="B17" s="523"/>
      <c r="C17" s="523"/>
      <c r="D17" s="52"/>
      <c r="E17" s="223" t="s">
        <v>44</v>
      </c>
      <c r="F17" s="141">
        <v>143024</v>
      </c>
      <c r="G17" s="141">
        <v>142850</v>
      </c>
      <c r="H17" s="141">
        <v>141848</v>
      </c>
      <c r="I17" s="141">
        <v>141292</v>
      </c>
      <c r="J17" s="141">
        <v>142731</v>
      </c>
      <c r="K17" s="152"/>
      <c r="L17" s="152"/>
      <c r="M17" s="141">
        <v>150374</v>
      </c>
      <c r="N17" s="141">
        <v>149972</v>
      </c>
      <c r="O17" s="141">
        <v>148213</v>
      </c>
      <c r="P17" s="141">
        <v>148703</v>
      </c>
      <c r="Q17" s="141">
        <v>150346</v>
      </c>
      <c r="R17" s="118"/>
      <c r="T17" s="523"/>
      <c r="U17" s="523"/>
      <c r="V17" s="443"/>
      <c r="W17" s="195"/>
      <c r="X17" s="153"/>
      <c r="Y17" s="141"/>
      <c r="Z17" s="246"/>
      <c r="AA17" s="141"/>
      <c r="AB17" s="36"/>
      <c r="AC17" s="141"/>
      <c r="AD17" s="141"/>
      <c r="AE17" s="36"/>
    </row>
    <row r="18" spans="1:31" ht="15" customHeight="1" x14ac:dyDescent="0.3">
      <c r="A18" s="443"/>
      <c r="B18" s="523"/>
      <c r="C18" s="523"/>
      <c r="D18" s="52"/>
      <c r="E18" s="211" t="s">
        <v>45</v>
      </c>
      <c r="F18" s="141">
        <v>130466</v>
      </c>
      <c r="G18" s="141">
        <v>133060</v>
      </c>
      <c r="H18" s="141">
        <v>135780</v>
      </c>
      <c r="I18" s="141">
        <v>138142</v>
      </c>
      <c r="J18" s="141">
        <v>139490</v>
      </c>
      <c r="K18" s="152"/>
      <c r="L18" s="152"/>
      <c r="M18" s="141">
        <v>137891</v>
      </c>
      <c r="N18" s="141">
        <v>140628</v>
      </c>
      <c r="O18" s="141">
        <v>143751</v>
      </c>
      <c r="P18" s="141">
        <v>145175</v>
      </c>
      <c r="Q18" s="141">
        <v>145832</v>
      </c>
      <c r="R18" s="118"/>
      <c r="T18" s="523"/>
      <c r="U18" s="523"/>
      <c r="V18" s="443"/>
      <c r="W18" s="195"/>
      <c r="X18" s="153"/>
      <c r="Y18" s="141"/>
      <c r="Z18" s="246"/>
      <c r="AA18" s="141"/>
      <c r="AB18" s="36"/>
      <c r="AC18" s="141"/>
      <c r="AD18" s="141"/>
      <c r="AE18" s="36"/>
    </row>
    <row r="19" spans="1:31" ht="15" customHeight="1" x14ac:dyDescent="0.3">
      <c r="A19" s="443"/>
      <c r="B19" s="523"/>
      <c r="C19" s="523"/>
      <c r="D19" s="52"/>
      <c r="E19" s="212" t="s">
        <v>46</v>
      </c>
      <c r="F19" s="141">
        <v>131573</v>
      </c>
      <c r="G19" s="141">
        <v>129025</v>
      </c>
      <c r="H19" s="141">
        <v>127805</v>
      </c>
      <c r="I19" s="141">
        <v>127412</v>
      </c>
      <c r="J19" s="141">
        <v>127005</v>
      </c>
      <c r="K19" s="152"/>
      <c r="L19" s="152"/>
      <c r="M19" s="141">
        <v>138410</v>
      </c>
      <c r="N19" s="141">
        <v>135752</v>
      </c>
      <c r="O19" s="141">
        <v>134946</v>
      </c>
      <c r="P19" s="141">
        <v>134762</v>
      </c>
      <c r="Q19" s="141">
        <v>133720</v>
      </c>
      <c r="R19" s="118"/>
      <c r="T19" s="523"/>
      <c r="U19" s="523"/>
      <c r="V19" s="443"/>
      <c r="W19" s="195"/>
      <c r="X19" s="153"/>
      <c r="Y19" s="141"/>
      <c r="Z19" s="246"/>
      <c r="AA19" s="141"/>
      <c r="AB19" s="36"/>
      <c r="AC19" s="141"/>
      <c r="AD19" s="141"/>
      <c r="AE19" s="36"/>
    </row>
    <row r="20" spans="1:31" ht="15" customHeight="1" x14ac:dyDescent="0.3">
      <c r="A20" s="443"/>
      <c r="B20" s="523"/>
      <c r="C20" s="523"/>
      <c r="D20" s="52"/>
      <c r="E20" s="211" t="s">
        <v>47</v>
      </c>
      <c r="F20" s="141">
        <v>154985</v>
      </c>
      <c r="G20" s="141">
        <v>147404</v>
      </c>
      <c r="H20" s="141">
        <v>142469</v>
      </c>
      <c r="I20" s="141">
        <v>139514</v>
      </c>
      <c r="J20" s="141">
        <v>134313</v>
      </c>
      <c r="K20" s="152"/>
      <c r="L20" s="152"/>
      <c r="M20" s="141">
        <v>162797</v>
      </c>
      <c r="N20" s="141">
        <v>154833</v>
      </c>
      <c r="O20" s="141">
        <v>149775</v>
      </c>
      <c r="P20" s="141">
        <v>146693</v>
      </c>
      <c r="Q20" s="141">
        <v>140918</v>
      </c>
      <c r="R20" s="118"/>
      <c r="T20" s="523"/>
      <c r="U20" s="523"/>
      <c r="V20" s="443"/>
      <c r="W20" s="195"/>
      <c r="X20" s="153"/>
      <c r="Y20" s="141"/>
      <c r="Z20" s="246"/>
      <c r="AA20" s="141"/>
      <c r="AB20" s="36"/>
      <c r="AC20" s="141"/>
      <c r="AD20" s="141"/>
      <c r="AE20" s="36"/>
    </row>
    <row r="21" spans="1:31" ht="15" customHeight="1" x14ac:dyDescent="0.3">
      <c r="A21" s="443"/>
      <c r="B21" s="523"/>
      <c r="C21" s="523"/>
      <c r="D21" s="52"/>
      <c r="E21" s="212" t="s">
        <v>48</v>
      </c>
      <c r="F21" s="141">
        <v>190512</v>
      </c>
      <c r="G21" s="141">
        <v>186094</v>
      </c>
      <c r="H21" s="141">
        <v>179921</v>
      </c>
      <c r="I21" s="141">
        <v>171583</v>
      </c>
      <c r="J21" s="141">
        <v>161436</v>
      </c>
      <c r="K21" s="152"/>
      <c r="L21" s="152"/>
      <c r="M21" s="141">
        <v>198363</v>
      </c>
      <c r="N21" s="141">
        <v>194291</v>
      </c>
      <c r="O21" s="141">
        <v>187914</v>
      </c>
      <c r="P21" s="141">
        <v>178989</v>
      </c>
      <c r="Q21" s="141">
        <v>169034</v>
      </c>
      <c r="R21" s="118"/>
      <c r="T21" s="523"/>
      <c r="U21" s="523"/>
      <c r="V21" s="443"/>
      <c r="W21" s="195"/>
      <c r="X21" s="153"/>
      <c r="Y21" s="141"/>
      <c r="Z21" s="246"/>
      <c r="AA21" s="141"/>
      <c r="AB21" s="36"/>
      <c r="AC21" s="141"/>
      <c r="AD21" s="141"/>
      <c r="AE21" s="36"/>
    </row>
    <row r="22" spans="1:31" ht="15" customHeight="1" x14ac:dyDescent="0.3">
      <c r="A22" s="443"/>
      <c r="B22" s="523"/>
      <c r="C22" s="523"/>
      <c r="D22" s="52"/>
      <c r="E22" s="212" t="s">
        <v>49</v>
      </c>
      <c r="F22" s="141">
        <v>208298</v>
      </c>
      <c r="G22" s="141">
        <v>205461</v>
      </c>
      <c r="H22" s="141">
        <v>201459</v>
      </c>
      <c r="I22" s="141">
        <v>197417</v>
      </c>
      <c r="J22" s="141">
        <v>192704</v>
      </c>
      <c r="K22" s="152"/>
      <c r="L22" s="152"/>
      <c r="M22" s="141">
        <v>218193</v>
      </c>
      <c r="N22" s="141">
        <v>214575</v>
      </c>
      <c r="O22" s="141">
        <v>209911</v>
      </c>
      <c r="P22" s="141">
        <v>205583</v>
      </c>
      <c r="Q22" s="141">
        <v>201799</v>
      </c>
      <c r="R22" s="118"/>
      <c r="T22" s="523"/>
      <c r="U22" s="523"/>
      <c r="V22" s="443"/>
      <c r="W22" s="195"/>
      <c r="X22" s="153"/>
      <c r="Y22" s="141"/>
      <c r="Z22" s="246"/>
      <c r="AA22" s="141"/>
      <c r="AB22" s="36"/>
      <c r="AC22" s="141"/>
      <c r="AD22" s="141"/>
      <c r="AE22" s="36"/>
    </row>
    <row r="23" spans="1:31" ht="15" customHeight="1" x14ac:dyDescent="0.3">
      <c r="A23" s="443"/>
      <c r="B23" s="523"/>
      <c r="C23" s="523"/>
      <c r="D23" s="52"/>
      <c r="E23" s="210" t="s">
        <v>50</v>
      </c>
      <c r="F23" s="141">
        <v>217426</v>
      </c>
      <c r="G23" s="141">
        <v>214621</v>
      </c>
      <c r="H23" s="141">
        <v>211404</v>
      </c>
      <c r="I23" s="141">
        <v>210774</v>
      </c>
      <c r="J23" s="141">
        <v>207288</v>
      </c>
      <c r="K23" s="152"/>
      <c r="L23" s="152"/>
      <c r="M23" s="141">
        <v>230894</v>
      </c>
      <c r="N23" s="141">
        <v>228112</v>
      </c>
      <c r="O23" s="141">
        <v>224697</v>
      </c>
      <c r="P23" s="141">
        <v>223148</v>
      </c>
      <c r="Q23" s="141">
        <v>220797</v>
      </c>
      <c r="R23" s="118"/>
      <c r="T23" s="523"/>
      <c r="U23" s="523"/>
      <c r="V23" s="443"/>
      <c r="W23" s="195"/>
      <c r="X23" s="153"/>
      <c r="Y23" s="141"/>
      <c r="Z23" s="246"/>
      <c r="AA23" s="141"/>
      <c r="AB23" s="36"/>
      <c r="AC23" s="141"/>
      <c r="AD23" s="141"/>
      <c r="AE23" s="36"/>
    </row>
    <row r="24" spans="1:31" ht="15" customHeight="1" x14ac:dyDescent="0.3">
      <c r="A24" s="443"/>
      <c r="B24" s="523"/>
      <c r="C24" s="523"/>
      <c r="D24" s="52"/>
      <c r="E24" s="212" t="s">
        <v>51</v>
      </c>
      <c r="F24" s="141">
        <v>217047</v>
      </c>
      <c r="G24" s="141">
        <v>219875</v>
      </c>
      <c r="H24" s="141">
        <v>221220</v>
      </c>
      <c r="I24" s="141">
        <v>219935</v>
      </c>
      <c r="J24" s="141">
        <v>216536</v>
      </c>
      <c r="K24" s="152"/>
      <c r="L24" s="152"/>
      <c r="M24" s="141">
        <v>228727</v>
      </c>
      <c r="N24" s="141">
        <v>232624</v>
      </c>
      <c r="O24" s="141">
        <v>234095</v>
      </c>
      <c r="P24" s="141">
        <v>233997</v>
      </c>
      <c r="Q24" s="141">
        <v>231305</v>
      </c>
      <c r="R24" s="118"/>
      <c r="T24" s="523"/>
      <c r="U24" s="523"/>
      <c r="V24" s="443"/>
      <c r="W24" s="195"/>
      <c r="X24" s="153"/>
      <c r="Y24" s="141"/>
      <c r="Z24" s="246"/>
      <c r="AA24" s="141"/>
      <c r="AB24" s="36"/>
      <c r="AC24" s="141"/>
      <c r="AD24" s="141"/>
      <c r="AE24" s="36"/>
    </row>
    <row r="25" spans="1:31" ht="15" customHeight="1" x14ac:dyDescent="0.3">
      <c r="A25" s="443"/>
      <c r="B25" s="523"/>
      <c r="C25" s="523"/>
      <c r="D25" s="52"/>
      <c r="E25" s="212" t="s">
        <v>52</v>
      </c>
      <c r="F25" s="141">
        <v>180905</v>
      </c>
      <c r="G25" s="141">
        <v>188352</v>
      </c>
      <c r="H25" s="141">
        <v>196092</v>
      </c>
      <c r="I25" s="141">
        <v>203524</v>
      </c>
      <c r="J25" s="141">
        <v>210160</v>
      </c>
      <c r="K25" s="152"/>
      <c r="L25" s="152"/>
      <c r="M25" s="141">
        <v>185074</v>
      </c>
      <c r="N25" s="141">
        <v>193358</v>
      </c>
      <c r="O25" s="141">
        <v>202457</v>
      </c>
      <c r="P25" s="141">
        <v>210693</v>
      </c>
      <c r="Q25" s="141">
        <v>219485</v>
      </c>
      <c r="R25" s="118"/>
      <c r="T25" s="523"/>
      <c r="U25" s="523"/>
      <c r="V25" s="443"/>
      <c r="W25" s="195"/>
      <c r="X25" s="153"/>
      <c r="Y25" s="141"/>
      <c r="Z25" s="246"/>
      <c r="AA25" s="141"/>
      <c r="AB25" s="36"/>
      <c r="AC25" s="141"/>
      <c r="AD25" s="141"/>
      <c r="AE25" s="36"/>
    </row>
    <row r="26" spans="1:31" ht="15" customHeight="1" x14ac:dyDescent="0.3">
      <c r="A26" s="443"/>
      <c r="B26" s="523"/>
      <c r="C26" s="523"/>
      <c r="D26" s="52"/>
      <c r="E26" s="212" t="s">
        <v>53</v>
      </c>
      <c r="F26" s="141">
        <v>180775</v>
      </c>
      <c r="G26" s="141">
        <v>176862</v>
      </c>
      <c r="H26" s="141">
        <v>173960</v>
      </c>
      <c r="I26" s="141">
        <v>172772</v>
      </c>
      <c r="J26" s="141">
        <v>173643</v>
      </c>
      <c r="K26" s="152"/>
      <c r="L26" s="152"/>
      <c r="M26" s="141">
        <v>178886</v>
      </c>
      <c r="N26" s="141">
        <v>175160</v>
      </c>
      <c r="O26" s="141">
        <v>173020</v>
      </c>
      <c r="P26" s="141">
        <v>172944</v>
      </c>
      <c r="Q26" s="141">
        <v>175414</v>
      </c>
      <c r="R26" s="118"/>
      <c r="T26" s="523"/>
      <c r="U26" s="523"/>
      <c r="V26" s="443"/>
      <c r="W26" s="195"/>
      <c r="X26" s="153"/>
      <c r="Y26" s="141"/>
      <c r="Z26" s="246"/>
      <c r="AA26" s="141"/>
      <c r="AB26" s="36"/>
      <c r="AC26" s="141"/>
      <c r="AD26" s="141"/>
      <c r="AE26" s="36"/>
    </row>
    <row r="27" spans="1:31" ht="15" customHeight="1" x14ac:dyDescent="0.3">
      <c r="A27" s="443"/>
      <c r="B27" s="523"/>
      <c r="C27" s="523"/>
      <c r="D27" s="52"/>
      <c r="E27" s="212" t="s">
        <v>54</v>
      </c>
      <c r="F27" s="141">
        <v>183675</v>
      </c>
      <c r="G27" s="141">
        <v>182013</v>
      </c>
      <c r="H27" s="141">
        <v>182730</v>
      </c>
      <c r="I27" s="141">
        <v>181729</v>
      </c>
      <c r="J27" s="141">
        <v>180082</v>
      </c>
      <c r="K27" s="152"/>
      <c r="L27" s="152"/>
      <c r="M27" s="141">
        <v>175069</v>
      </c>
      <c r="N27" s="141">
        <v>174262</v>
      </c>
      <c r="O27" s="141">
        <v>175190</v>
      </c>
      <c r="P27" s="141">
        <v>174312</v>
      </c>
      <c r="Q27" s="141">
        <v>173204</v>
      </c>
      <c r="R27" s="118"/>
      <c r="T27" s="523"/>
      <c r="U27" s="523"/>
      <c r="V27" s="443"/>
      <c r="W27" s="195"/>
      <c r="X27" s="153"/>
      <c r="Y27" s="141"/>
      <c r="Z27" s="246"/>
      <c r="AA27" s="141"/>
      <c r="AB27" s="36"/>
      <c r="AC27" s="141"/>
      <c r="AD27" s="141"/>
      <c r="AE27" s="36"/>
    </row>
    <row r="28" spans="1:31" ht="15" customHeight="1" x14ac:dyDescent="0.3">
      <c r="A28" s="443"/>
      <c r="B28" s="523"/>
      <c r="C28" s="523"/>
      <c r="D28" s="52"/>
      <c r="E28" s="212" t="s">
        <v>55</v>
      </c>
      <c r="F28" s="141">
        <v>194548</v>
      </c>
      <c r="G28" s="141">
        <v>193339</v>
      </c>
      <c r="H28" s="141">
        <v>189839</v>
      </c>
      <c r="I28" s="141">
        <v>185911</v>
      </c>
      <c r="J28" s="141">
        <v>182380</v>
      </c>
      <c r="K28" s="152"/>
      <c r="L28" s="152"/>
      <c r="M28" s="141">
        <v>172407</v>
      </c>
      <c r="N28" s="141">
        <v>172047</v>
      </c>
      <c r="O28" s="141">
        <v>170074</v>
      </c>
      <c r="P28" s="141">
        <v>167771</v>
      </c>
      <c r="Q28" s="141">
        <v>165735</v>
      </c>
      <c r="R28" s="118"/>
      <c r="T28" s="523"/>
      <c r="U28" s="523"/>
      <c r="V28" s="443"/>
      <c r="W28" s="195"/>
      <c r="X28" s="153"/>
      <c r="Y28" s="141"/>
      <c r="Z28" s="246"/>
      <c r="AA28" s="141"/>
      <c r="AB28" s="36"/>
      <c r="AC28" s="141"/>
      <c r="AD28" s="141"/>
      <c r="AE28" s="36"/>
    </row>
    <row r="29" spans="1:31" ht="15" customHeight="1" x14ac:dyDescent="0.3">
      <c r="A29" s="443"/>
      <c r="B29" s="523"/>
      <c r="C29" s="523"/>
      <c r="D29" s="52"/>
      <c r="E29" s="212" t="s">
        <v>56</v>
      </c>
      <c r="F29" s="141">
        <v>171798</v>
      </c>
      <c r="G29" s="141">
        <v>176582</v>
      </c>
      <c r="H29" s="141">
        <v>181339</v>
      </c>
      <c r="I29" s="141">
        <v>184068</v>
      </c>
      <c r="J29" s="141">
        <v>185789</v>
      </c>
      <c r="K29" s="152"/>
      <c r="L29" s="152"/>
      <c r="M29" s="141">
        <v>138343</v>
      </c>
      <c r="N29" s="141">
        <v>143218</v>
      </c>
      <c r="O29" s="141">
        <v>148066</v>
      </c>
      <c r="P29" s="141">
        <v>150908</v>
      </c>
      <c r="Q29" s="141">
        <v>152624</v>
      </c>
      <c r="R29" s="118"/>
      <c r="T29" s="523"/>
      <c r="U29" s="523"/>
      <c r="V29" s="443"/>
      <c r="W29" s="195"/>
      <c r="X29" s="153"/>
      <c r="Y29" s="141"/>
      <c r="Z29" s="246"/>
      <c r="AA29" s="141"/>
      <c r="AB29" s="36"/>
      <c r="AC29" s="141"/>
      <c r="AD29" s="141"/>
      <c r="AE29" s="36"/>
    </row>
    <row r="30" spans="1:31" ht="15" customHeight="1" x14ac:dyDescent="0.3">
      <c r="A30" s="443"/>
      <c r="B30" s="523"/>
      <c r="C30" s="523"/>
      <c r="D30" s="52"/>
      <c r="E30" s="212" t="s">
        <v>57</v>
      </c>
      <c r="F30" s="141">
        <v>122843</v>
      </c>
      <c r="G30" s="141">
        <v>129452</v>
      </c>
      <c r="H30" s="141">
        <v>134960</v>
      </c>
      <c r="I30" s="141">
        <v>143803</v>
      </c>
      <c r="J30" s="141">
        <v>152243</v>
      </c>
      <c r="K30" s="152"/>
      <c r="L30" s="152"/>
      <c r="M30" s="141">
        <v>84586</v>
      </c>
      <c r="N30" s="141">
        <v>90809</v>
      </c>
      <c r="O30" s="141">
        <v>96281</v>
      </c>
      <c r="P30" s="141">
        <v>103829</v>
      </c>
      <c r="Q30" s="141">
        <v>110477</v>
      </c>
      <c r="R30" s="118"/>
      <c r="T30" s="523"/>
      <c r="U30" s="523"/>
      <c r="V30" s="443"/>
      <c r="W30" s="195"/>
      <c r="X30" s="152"/>
      <c r="Y30" s="141"/>
      <c r="Z30" s="246"/>
      <c r="AA30" s="141"/>
      <c r="AB30" s="36"/>
      <c r="AC30" s="141"/>
      <c r="AD30" s="141"/>
      <c r="AE30" s="36"/>
    </row>
    <row r="31" spans="1:31" ht="15" customHeight="1" x14ac:dyDescent="0.3">
      <c r="A31" s="443"/>
      <c r="B31" s="523"/>
      <c r="C31" s="523"/>
      <c r="D31" s="52"/>
      <c r="E31" s="212" t="s">
        <v>58</v>
      </c>
      <c r="F31" s="141">
        <v>95801</v>
      </c>
      <c r="G31" s="141">
        <v>97561</v>
      </c>
      <c r="H31" s="141">
        <v>100406</v>
      </c>
      <c r="I31" s="141">
        <v>100517</v>
      </c>
      <c r="J31" s="141">
        <v>100411</v>
      </c>
      <c r="K31" s="152"/>
      <c r="L31" s="152"/>
      <c r="M31" s="141">
        <v>55276</v>
      </c>
      <c r="N31" s="141">
        <v>57184</v>
      </c>
      <c r="O31" s="141">
        <v>59443</v>
      </c>
      <c r="P31" s="141">
        <v>59778</v>
      </c>
      <c r="Q31" s="141">
        <v>59758</v>
      </c>
      <c r="R31" s="118"/>
      <c r="T31" s="523"/>
      <c r="U31" s="523"/>
      <c r="V31" s="443"/>
      <c r="W31" s="195"/>
      <c r="X31" s="152"/>
      <c r="Y31" s="141"/>
      <c r="Z31" s="246"/>
      <c r="AA31" s="141"/>
      <c r="AB31" s="36"/>
      <c r="AC31" s="141"/>
      <c r="AD31" s="141"/>
      <c r="AE31" s="36"/>
    </row>
    <row r="32" spans="1:31" ht="15" customHeight="1" x14ac:dyDescent="0.3">
      <c r="A32" s="443"/>
      <c r="B32" s="523"/>
      <c r="C32" s="523"/>
      <c r="D32" s="52"/>
      <c r="E32" s="212" t="s">
        <v>59</v>
      </c>
      <c r="F32" s="152">
        <v>65550</v>
      </c>
      <c r="G32" s="152">
        <v>66445</v>
      </c>
      <c r="H32" s="152">
        <v>68232</v>
      </c>
      <c r="I32" s="152">
        <v>69918</v>
      </c>
      <c r="J32" s="152">
        <v>70412</v>
      </c>
      <c r="K32" s="152"/>
      <c r="L32" s="152"/>
      <c r="M32" s="141">
        <v>31593</v>
      </c>
      <c r="N32" s="141">
        <v>31861</v>
      </c>
      <c r="O32" s="141">
        <v>32872</v>
      </c>
      <c r="P32" s="141">
        <v>34122</v>
      </c>
      <c r="Q32" s="141">
        <v>34259</v>
      </c>
      <c r="R32" s="118"/>
      <c r="T32" s="523"/>
      <c r="U32" s="523"/>
      <c r="V32" s="443"/>
      <c r="W32" s="195"/>
      <c r="X32" s="152"/>
      <c r="Y32" s="141"/>
      <c r="Z32" s="246"/>
      <c r="AA32" s="152"/>
      <c r="AB32" s="36"/>
      <c r="AC32" s="141"/>
      <c r="AD32" s="141"/>
      <c r="AE32" s="36"/>
    </row>
    <row r="33" spans="1:31" ht="99.75" customHeight="1" x14ac:dyDescent="0.3">
      <c r="A33" s="443"/>
      <c r="B33" s="523"/>
      <c r="C33" s="523"/>
      <c r="D33" s="52"/>
      <c r="E33" s="213" t="s">
        <v>224</v>
      </c>
      <c r="F33" s="188">
        <v>56976</v>
      </c>
      <c r="G33" s="188">
        <v>58349</v>
      </c>
      <c r="H33" s="188">
        <v>59844</v>
      </c>
      <c r="I33" s="188">
        <v>61052</v>
      </c>
      <c r="J33" s="188">
        <v>56392</v>
      </c>
      <c r="K33" s="188"/>
      <c r="L33" s="188"/>
      <c r="M33" s="308">
        <v>22089</v>
      </c>
      <c r="N33" s="308">
        <v>22858</v>
      </c>
      <c r="O33" s="308">
        <v>23732</v>
      </c>
      <c r="P33" s="308">
        <v>24029</v>
      </c>
      <c r="Q33" s="308">
        <v>22593</v>
      </c>
      <c r="R33" s="118"/>
      <c r="T33" s="523"/>
      <c r="U33" s="523"/>
      <c r="V33" s="443"/>
      <c r="W33" s="196"/>
      <c r="X33" s="188"/>
      <c r="Y33" s="188"/>
      <c r="Z33" s="247"/>
      <c r="AA33" s="188"/>
      <c r="AB33" s="197"/>
      <c r="AC33" s="308"/>
      <c r="AD33" s="308"/>
      <c r="AE33" s="36"/>
    </row>
    <row r="34" spans="1:31" ht="15" customHeight="1" x14ac:dyDescent="0.3">
      <c r="D34" s="36"/>
      <c r="E34" s="117"/>
      <c r="F34" s="117"/>
      <c r="G34" s="117"/>
      <c r="H34" s="117"/>
      <c r="I34" s="117"/>
      <c r="J34" s="322"/>
      <c r="K34" s="117"/>
      <c r="L34" s="117"/>
      <c r="M34" s="117"/>
      <c r="N34" s="117"/>
      <c r="O34" s="117"/>
      <c r="P34" s="117"/>
      <c r="Q34" s="283"/>
      <c r="R34" s="117"/>
      <c r="AA34" s="188"/>
      <c r="AD34" s="23"/>
    </row>
    <row r="35" spans="1:31" ht="15" customHeight="1" x14ac:dyDescent="0.3">
      <c r="D35" s="36"/>
      <c r="G35" s="152"/>
      <c r="I35" s="322"/>
      <c r="J35" s="322"/>
      <c r="X35" s="195"/>
      <c r="Y35" s="195"/>
      <c r="Z35" s="195"/>
      <c r="AA35" s="195"/>
    </row>
    <row r="36" spans="1:31" ht="15" customHeight="1" x14ac:dyDescent="0.3">
      <c r="D36" s="36"/>
      <c r="X36" s="195"/>
      <c r="Y36" s="195"/>
      <c r="Z36" s="195"/>
      <c r="AA36" s="195"/>
    </row>
    <row r="37" spans="1:31" ht="15" customHeight="1" x14ac:dyDescent="0.3">
      <c r="D37" s="36"/>
      <c r="M37" s="23"/>
      <c r="Q37" s="23"/>
      <c r="W37" s="242"/>
      <c r="X37" s="48"/>
      <c r="Y37" s="48"/>
      <c r="Z37" s="153"/>
      <c r="AA37" s="153"/>
    </row>
    <row r="38" spans="1:31" ht="15" customHeight="1" x14ac:dyDescent="0.3">
      <c r="D38" s="36"/>
      <c r="W38" s="242"/>
      <c r="X38" s="153"/>
      <c r="Y38" s="154"/>
      <c r="Z38" s="141"/>
      <c r="AA38" s="141"/>
    </row>
    <row r="39" spans="1:31" ht="15" customHeight="1" x14ac:dyDescent="0.3">
      <c r="D39" s="36"/>
      <c r="W39" s="242"/>
      <c r="X39" s="153"/>
      <c r="Y39" s="123"/>
      <c r="Z39" s="141"/>
      <c r="AA39" s="141"/>
    </row>
    <row r="40" spans="1:31" ht="15" customHeight="1" x14ac:dyDescent="0.3">
      <c r="D40" s="36"/>
      <c r="I40" s="23"/>
      <c r="K40" s="23"/>
      <c r="W40" s="243"/>
      <c r="X40" s="153"/>
      <c r="Y40" s="152"/>
      <c r="Z40" s="141"/>
      <c r="AA40" s="141"/>
    </row>
    <row r="41" spans="1:31" ht="15" customHeight="1" x14ac:dyDescent="0.3">
      <c r="D41" s="36"/>
      <c r="W41" s="242"/>
      <c r="X41" s="153"/>
      <c r="Y41" s="152"/>
      <c r="Z41" s="141"/>
      <c r="AA41" s="141"/>
    </row>
    <row r="42" spans="1:31" ht="15" customHeight="1" x14ac:dyDescent="0.3">
      <c r="D42" s="36"/>
      <c r="W42" s="243"/>
      <c r="X42" s="153"/>
      <c r="Y42" s="152"/>
      <c r="Z42" s="141"/>
      <c r="AA42" s="141"/>
    </row>
    <row r="43" spans="1:31" ht="15" customHeight="1" x14ac:dyDescent="0.3">
      <c r="D43" s="36"/>
      <c r="W43" s="243"/>
      <c r="X43" s="153"/>
      <c r="Y43" s="152"/>
      <c r="Z43" s="141"/>
      <c r="AA43" s="141"/>
    </row>
    <row r="44" spans="1:31" ht="15" customHeight="1" x14ac:dyDescent="0.3">
      <c r="D44" s="36"/>
      <c r="W44" s="241"/>
      <c r="X44" s="153"/>
      <c r="Y44" s="152"/>
      <c r="Z44" s="141"/>
      <c r="AA44" s="141"/>
    </row>
    <row r="45" spans="1:31" ht="15" customHeight="1" x14ac:dyDescent="0.3">
      <c r="D45" s="36"/>
      <c r="W45" s="243"/>
      <c r="X45" s="153"/>
      <c r="Y45" s="152"/>
      <c r="Z45" s="141"/>
      <c r="AA45" s="141"/>
    </row>
    <row r="46" spans="1:31" ht="15" customHeight="1" x14ac:dyDescent="0.3">
      <c r="D46" s="36"/>
      <c r="W46" s="243"/>
      <c r="X46" s="153"/>
      <c r="Y46" s="152"/>
      <c r="Z46" s="141"/>
      <c r="AA46" s="141"/>
    </row>
    <row r="47" spans="1:31" ht="15" customHeight="1" x14ac:dyDescent="0.3">
      <c r="D47" s="36"/>
      <c r="W47" s="243"/>
      <c r="X47" s="153"/>
      <c r="Y47" s="152"/>
      <c r="Z47" s="141"/>
      <c r="AA47" s="141"/>
    </row>
    <row r="48" spans="1:31" ht="15" customHeight="1" x14ac:dyDescent="0.3">
      <c r="D48" s="36"/>
      <c r="W48" s="243"/>
      <c r="X48" s="153"/>
      <c r="Y48" s="152"/>
      <c r="Z48" s="141"/>
      <c r="AA48" s="141"/>
    </row>
    <row r="49" spans="4:27" ht="15" customHeight="1" x14ac:dyDescent="0.3">
      <c r="D49" s="36"/>
      <c r="W49" s="243"/>
      <c r="X49" s="153"/>
      <c r="Y49" s="152"/>
      <c r="Z49" s="141"/>
      <c r="AA49" s="141"/>
    </row>
    <row r="50" spans="4:27" ht="15" customHeight="1" x14ac:dyDescent="0.3">
      <c r="W50" s="243"/>
      <c r="X50" s="153"/>
      <c r="Y50" s="152"/>
      <c r="Z50" s="141"/>
      <c r="AA50" s="141"/>
    </row>
    <row r="51" spans="4:27" ht="15" customHeight="1" x14ac:dyDescent="0.3">
      <c r="W51" s="243"/>
      <c r="X51" s="152"/>
      <c r="Y51" s="152"/>
      <c r="Z51" s="141"/>
      <c r="AA51" s="141"/>
    </row>
    <row r="52" spans="4:27" ht="15" customHeight="1" x14ac:dyDescent="0.3">
      <c r="W52" s="243"/>
      <c r="X52" s="152"/>
      <c r="Y52" s="152"/>
      <c r="Z52" s="141"/>
      <c r="AA52" s="141"/>
    </row>
    <row r="53" spans="4:27" ht="15" customHeight="1" x14ac:dyDescent="0.3">
      <c r="W53" s="243"/>
      <c r="X53" s="152"/>
      <c r="Y53" s="152"/>
      <c r="Z53" s="141"/>
      <c r="AA53" s="188"/>
    </row>
    <row r="54" spans="4:27" ht="15" customHeight="1" x14ac:dyDescent="0.3">
      <c r="W54" s="243"/>
      <c r="X54" s="188"/>
      <c r="Y54" s="188"/>
      <c r="Z54" s="188"/>
      <c r="AA54" s="244"/>
    </row>
    <row r="56" spans="4:27" ht="15" customHeight="1" x14ac:dyDescent="0.3">
      <c r="X56" s="23"/>
      <c r="Y56" s="23"/>
      <c r="Z56" s="23"/>
      <c r="AA56" s="23"/>
    </row>
    <row r="57" spans="4:27" ht="15" customHeight="1" x14ac:dyDescent="0.3">
      <c r="X57" s="23"/>
      <c r="Y57" s="23"/>
      <c r="Z57" s="23"/>
      <c r="AA57" s="23"/>
    </row>
  </sheetData>
  <mergeCells count="9">
    <mergeCell ref="B2:C33"/>
    <mergeCell ref="T2:U33"/>
    <mergeCell ref="R3:R4"/>
    <mergeCell ref="W10:AC10"/>
    <mergeCell ref="W11:Z11"/>
    <mergeCell ref="W12:Y12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V50"/>
  <sheetViews>
    <sheetView view="pageBreakPreview" zoomScale="80" zoomScaleNormal="80" zoomScaleSheetLayoutView="80" zoomScalePageLayoutView="160" workbookViewId="0">
      <selection activeCell="P53" sqref="P5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43"/>
      <c r="B1" s="443"/>
      <c r="C1" s="443"/>
      <c r="D1" s="388"/>
      <c r="E1" s="389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443"/>
      <c r="U1" s="443"/>
      <c r="V1" s="443"/>
    </row>
    <row r="2" spans="1:22" ht="15" customHeight="1" x14ac:dyDescent="0.3">
      <c r="A2" s="443"/>
      <c r="B2" s="523" t="s">
        <v>2</v>
      </c>
      <c r="C2" s="523"/>
      <c r="D2" s="388"/>
      <c r="E2" s="389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523" t="s">
        <v>3</v>
      </c>
      <c r="U2" s="523"/>
      <c r="V2" s="443"/>
    </row>
    <row r="3" spans="1:22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388"/>
      <c r="R3" s="525" t="s">
        <v>311</v>
      </c>
      <c r="S3" s="40"/>
      <c r="T3" s="523"/>
      <c r="U3" s="523"/>
      <c r="V3" s="443"/>
    </row>
    <row r="4" spans="1:22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25"/>
      <c r="S4" s="40"/>
      <c r="T4" s="523"/>
      <c r="U4" s="523"/>
      <c r="V4" s="443"/>
    </row>
    <row r="5" spans="1:22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23"/>
      <c r="U5" s="523"/>
      <c r="V5" s="443"/>
    </row>
    <row r="6" spans="1:22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22" ht="15" customHeight="1" thickTop="1" x14ac:dyDescent="0.3">
      <c r="A7" s="443"/>
      <c r="B7" s="523"/>
      <c r="C7" s="523"/>
      <c r="D7" s="52"/>
      <c r="E7" s="547" t="s">
        <v>71</v>
      </c>
      <c r="F7" s="547"/>
      <c r="G7" s="547"/>
      <c r="H7" s="547"/>
      <c r="I7" s="547"/>
      <c r="J7" s="547"/>
      <c r="K7" s="547"/>
      <c r="L7" s="534" t="s">
        <v>73</v>
      </c>
      <c r="M7" s="534"/>
      <c r="N7" s="534"/>
      <c r="O7" s="534"/>
      <c r="P7" s="534"/>
      <c r="Q7" s="534"/>
      <c r="R7" s="534"/>
      <c r="T7" s="523"/>
      <c r="U7" s="523"/>
      <c r="V7" s="443"/>
    </row>
    <row r="8" spans="1:22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534"/>
      <c r="M8" s="534"/>
      <c r="N8" s="534"/>
      <c r="O8" s="534"/>
      <c r="P8" s="534"/>
      <c r="Q8" s="534"/>
      <c r="R8" s="534"/>
      <c r="T8" s="523"/>
      <c r="U8" s="523"/>
      <c r="V8" s="443"/>
    </row>
    <row r="9" spans="1:22" ht="15" customHeight="1" x14ac:dyDescent="0.3">
      <c r="A9" s="443"/>
      <c r="B9" s="523"/>
      <c r="C9" s="523"/>
      <c r="D9" s="52"/>
      <c r="E9" s="1"/>
      <c r="T9" s="523"/>
      <c r="U9" s="523"/>
      <c r="V9" s="443"/>
    </row>
    <row r="10" spans="1:22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41"/>
      <c r="L10" s="441"/>
      <c r="M10" s="449">
        <v>2017</v>
      </c>
      <c r="N10" s="449">
        <v>2018</v>
      </c>
      <c r="O10" s="449">
        <v>2019</v>
      </c>
      <c r="P10" s="449">
        <v>2020</v>
      </c>
      <c r="Q10" s="449">
        <v>2021</v>
      </c>
      <c r="T10" s="523"/>
      <c r="U10" s="523"/>
      <c r="V10" s="443"/>
    </row>
    <row r="11" spans="1:22" ht="15" customHeight="1" x14ac:dyDescent="0.3">
      <c r="A11" s="443"/>
      <c r="B11" s="523"/>
      <c r="C11" s="523"/>
      <c r="D11" s="52"/>
      <c r="E11" s="104"/>
      <c r="F11" s="105"/>
      <c r="G11" s="105"/>
      <c r="H11" s="105"/>
      <c r="I11" s="105"/>
      <c r="J11" s="105"/>
      <c r="K11" s="85"/>
      <c r="L11" s="86"/>
      <c r="M11" s="86"/>
      <c r="N11" s="86"/>
      <c r="O11" s="86"/>
      <c r="P11" s="86"/>
      <c r="Q11" s="86"/>
      <c r="R11" s="86"/>
      <c r="T11" s="523"/>
      <c r="U11" s="523"/>
      <c r="V11" s="443"/>
    </row>
    <row r="12" spans="1:22" ht="15" customHeight="1" x14ac:dyDescent="0.3">
      <c r="A12" s="443"/>
      <c r="B12" s="523"/>
      <c r="C12" s="523"/>
      <c r="D12" s="52"/>
      <c r="E12" s="452" t="s">
        <v>63</v>
      </c>
      <c r="F12" s="141">
        <v>31309</v>
      </c>
      <c r="G12" s="141">
        <v>31177</v>
      </c>
      <c r="H12" s="141">
        <v>29664</v>
      </c>
      <c r="I12" s="141">
        <v>23753</v>
      </c>
      <c r="J12" s="141">
        <v>26350</v>
      </c>
      <c r="K12" s="152"/>
      <c r="L12" s="152"/>
      <c r="M12" s="141">
        <v>31309</v>
      </c>
      <c r="N12" s="141">
        <v>31177</v>
      </c>
      <c r="O12" s="141">
        <v>29664</v>
      </c>
      <c r="P12" s="141">
        <v>23753</v>
      </c>
      <c r="Q12" s="141">
        <v>26350</v>
      </c>
      <c r="R12" s="445" t="s">
        <v>214</v>
      </c>
      <c r="T12" s="523"/>
      <c r="U12" s="523"/>
      <c r="V12" s="443"/>
    </row>
    <row r="13" spans="1:22" ht="15" customHeight="1" x14ac:dyDescent="0.3">
      <c r="A13" s="443"/>
      <c r="B13" s="523"/>
      <c r="C13" s="523"/>
      <c r="D13" s="52"/>
      <c r="E13" s="119" t="s">
        <v>64</v>
      </c>
      <c r="F13" s="155"/>
      <c r="G13" s="155"/>
      <c r="H13" s="155"/>
      <c r="I13" s="155"/>
      <c r="J13" s="155"/>
      <c r="K13" s="152"/>
      <c r="L13" s="152"/>
      <c r="M13" s="156"/>
      <c r="N13" s="156"/>
      <c r="O13" s="156"/>
      <c r="P13" s="156"/>
      <c r="Q13" s="156"/>
      <c r="R13" s="134" t="s">
        <v>74</v>
      </c>
      <c r="T13" s="523"/>
      <c r="U13" s="523"/>
      <c r="V13" s="443"/>
    </row>
    <row r="14" spans="1:22" ht="15" customHeight="1" x14ac:dyDescent="0.3">
      <c r="A14" s="443"/>
      <c r="B14" s="523"/>
      <c r="C14" s="523"/>
      <c r="D14" s="52"/>
      <c r="E14" s="134" t="s">
        <v>65</v>
      </c>
      <c r="F14" s="152">
        <v>963</v>
      </c>
      <c r="G14" s="152">
        <v>873</v>
      </c>
      <c r="H14" s="152">
        <v>914</v>
      </c>
      <c r="I14" s="152">
        <v>745</v>
      </c>
      <c r="J14" s="152">
        <v>723</v>
      </c>
      <c r="K14" s="152"/>
      <c r="L14" s="152"/>
      <c r="M14" s="157">
        <v>428</v>
      </c>
      <c r="N14" s="157">
        <v>375</v>
      </c>
      <c r="O14" s="157">
        <v>379</v>
      </c>
      <c r="P14" s="157">
        <v>338</v>
      </c>
      <c r="Q14" s="157">
        <v>312</v>
      </c>
      <c r="R14" s="161" t="s">
        <v>192</v>
      </c>
      <c r="T14" s="523"/>
      <c r="U14" s="523"/>
      <c r="V14" s="443"/>
    </row>
    <row r="15" spans="1:22" ht="15" customHeight="1" x14ac:dyDescent="0.3">
      <c r="A15" s="443"/>
      <c r="B15" s="523"/>
      <c r="C15" s="523"/>
      <c r="D15" s="52"/>
      <c r="E15" s="134" t="s">
        <v>47</v>
      </c>
      <c r="F15" s="152">
        <v>5012</v>
      </c>
      <c r="G15" s="152">
        <v>4779</v>
      </c>
      <c r="H15" s="152">
        <v>4458</v>
      </c>
      <c r="I15" s="152">
        <v>3494</v>
      </c>
      <c r="J15" s="152">
        <v>3798</v>
      </c>
      <c r="K15" s="152"/>
      <c r="L15" s="152"/>
      <c r="M15" s="157">
        <v>2502</v>
      </c>
      <c r="N15" s="157">
        <v>2398</v>
      </c>
      <c r="O15" s="157">
        <v>2267</v>
      </c>
      <c r="P15" s="157">
        <v>1830</v>
      </c>
      <c r="Q15" s="157">
        <v>1953</v>
      </c>
      <c r="R15" s="162" t="s">
        <v>47</v>
      </c>
      <c r="T15" s="523"/>
      <c r="U15" s="523"/>
      <c r="V15" s="443"/>
    </row>
    <row r="16" spans="1:22" ht="15" customHeight="1" x14ac:dyDescent="0.3">
      <c r="A16" s="443"/>
      <c r="B16" s="523"/>
      <c r="C16" s="523"/>
      <c r="D16" s="52"/>
      <c r="E16" s="147" t="s">
        <v>48</v>
      </c>
      <c r="F16" s="152">
        <v>11454</v>
      </c>
      <c r="G16" s="152">
        <v>11220</v>
      </c>
      <c r="H16" s="152">
        <v>10496</v>
      </c>
      <c r="I16" s="152">
        <v>8039</v>
      </c>
      <c r="J16" s="152">
        <v>8918</v>
      </c>
      <c r="K16" s="152"/>
      <c r="L16" s="152"/>
      <c r="M16" s="121">
        <v>9071</v>
      </c>
      <c r="N16" s="121">
        <v>8907</v>
      </c>
      <c r="O16" s="121">
        <v>8431</v>
      </c>
      <c r="P16" s="121">
        <v>6323</v>
      </c>
      <c r="Q16" s="121">
        <v>6886</v>
      </c>
      <c r="R16" s="162" t="s">
        <v>48</v>
      </c>
      <c r="T16" s="523"/>
      <c r="U16" s="523"/>
      <c r="V16" s="443"/>
    </row>
    <row r="17" spans="1:22" ht="15" customHeight="1" x14ac:dyDescent="0.3">
      <c r="A17" s="443"/>
      <c r="B17" s="523"/>
      <c r="C17" s="523"/>
      <c r="D17" s="52"/>
      <c r="E17" s="147" t="s">
        <v>49</v>
      </c>
      <c r="F17" s="152">
        <v>7076</v>
      </c>
      <c r="G17" s="152">
        <v>7058</v>
      </c>
      <c r="H17" s="152">
        <v>6648</v>
      </c>
      <c r="I17" s="152">
        <v>5207</v>
      </c>
      <c r="J17" s="152">
        <v>5820</v>
      </c>
      <c r="K17" s="152"/>
      <c r="L17" s="152"/>
      <c r="M17" s="156">
        <v>8806</v>
      </c>
      <c r="N17" s="156">
        <v>8573</v>
      </c>
      <c r="O17" s="156">
        <v>7984</v>
      </c>
      <c r="P17" s="156">
        <v>6194</v>
      </c>
      <c r="Q17" s="156">
        <v>7151</v>
      </c>
      <c r="R17" s="162" t="s">
        <v>49</v>
      </c>
      <c r="T17" s="523"/>
      <c r="U17" s="523"/>
      <c r="V17" s="443"/>
    </row>
    <row r="18" spans="1:22" ht="15" customHeight="1" x14ac:dyDescent="0.3">
      <c r="A18" s="443"/>
      <c r="B18" s="523"/>
      <c r="C18" s="523"/>
      <c r="D18" s="52"/>
      <c r="E18" s="135" t="s">
        <v>50</v>
      </c>
      <c r="F18" s="123">
        <v>3162</v>
      </c>
      <c r="G18" s="123">
        <v>3299</v>
      </c>
      <c r="H18" s="123">
        <v>3235</v>
      </c>
      <c r="I18" s="123">
        <v>2625</v>
      </c>
      <c r="J18" s="123">
        <v>2998</v>
      </c>
      <c r="K18" s="152"/>
      <c r="L18" s="152"/>
      <c r="M18" s="121">
        <v>4900</v>
      </c>
      <c r="N18" s="121">
        <v>4814</v>
      </c>
      <c r="O18" s="121">
        <v>4645</v>
      </c>
      <c r="P18" s="121">
        <v>3744</v>
      </c>
      <c r="Q18" s="121">
        <v>4121</v>
      </c>
      <c r="R18" s="162" t="s">
        <v>50</v>
      </c>
      <c r="T18" s="523"/>
      <c r="U18" s="523"/>
      <c r="V18" s="443"/>
    </row>
    <row r="19" spans="1:22" ht="15" customHeight="1" x14ac:dyDescent="0.3">
      <c r="A19" s="443"/>
      <c r="B19" s="523"/>
      <c r="C19" s="523"/>
      <c r="D19" s="52"/>
      <c r="E19" s="147" t="s">
        <v>51</v>
      </c>
      <c r="F19" s="152">
        <v>1595</v>
      </c>
      <c r="G19" s="152">
        <v>1762</v>
      </c>
      <c r="H19" s="152">
        <v>1664</v>
      </c>
      <c r="I19" s="152">
        <v>1482</v>
      </c>
      <c r="J19" s="152">
        <v>1670</v>
      </c>
      <c r="K19" s="152"/>
      <c r="L19" s="152"/>
      <c r="M19" s="121">
        <v>2352</v>
      </c>
      <c r="N19" s="121">
        <v>2620</v>
      </c>
      <c r="O19" s="121">
        <v>2541</v>
      </c>
      <c r="P19" s="121">
        <v>2135</v>
      </c>
      <c r="Q19" s="121">
        <v>2356</v>
      </c>
      <c r="R19" s="162" t="s">
        <v>51</v>
      </c>
      <c r="T19" s="523"/>
      <c r="U19" s="523"/>
      <c r="V19" s="443"/>
    </row>
    <row r="20" spans="1:22" ht="15" customHeight="1" x14ac:dyDescent="0.3">
      <c r="A20" s="443"/>
      <c r="B20" s="523"/>
      <c r="C20" s="523"/>
      <c r="D20" s="52"/>
      <c r="E20" s="147" t="s">
        <v>52</v>
      </c>
      <c r="F20" s="152">
        <v>792</v>
      </c>
      <c r="G20" s="152">
        <v>892</v>
      </c>
      <c r="H20" s="152">
        <v>958</v>
      </c>
      <c r="I20" s="152">
        <v>906</v>
      </c>
      <c r="J20" s="152">
        <v>1009</v>
      </c>
      <c r="K20" s="152"/>
      <c r="L20" s="152"/>
      <c r="M20" s="121">
        <v>1163</v>
      </c>
      <c r="N20" s="121">
        <v>1283</v>
      </c>
      <c r="O20" s="121">
        <v>1321</v>
      </c>
      <c r="P20" s="121">
        <v>1190</v>
      </c>
      <c r="Q20" s="121">
        <v>1356</v>
      </c>
      <c r="R20" s="162" t="s">
        <v>52</v>
      </c>
      <c r="T20" s="523"/>
      <c r="U20" s="523"/>
      <c r="V20" s="443"/>
    </row>
    <row r="21" spans="1:22" ht="15" customHeight="1" x14ac:dyDescent="0.3">
      <c r="A21" s="443"/>
      <c r="B21" s="523"/>
      <c r="C21" s="523"/>
      <c r="D21" s="52"/>
      <c r="E21" s="147" t="s">
        <v>53</v>
      </c>
      <c r="F21" s="152">
        <v>572</v>
      </c>
      <c r="G21" s="152">
        <v>589</v>
      </c>
      <c r="H21" s="152">
        <v>563</v>
      </c>
      <c r="I21" s="152">
        <v>563</v>
      </c>
      <c r="J21" s="152">
        <v>585</v>
      </c>
      <c r="K21" s="152"/>
      <c r="L21" s="152"/>
      <c r="M21" s="121">
        <v>785</v>
      </c>
      <c r="N21" s="121">
        <v>825</v>
      </c>
      <c r="O21" s="121">
        <v>815</v>
      </c>
      <c r="P21" s="121">
        <v>710</v>
      </c>
      <c r="Q21" s="121">
        <v>793</v>
      </c>
      <c r="R21" s="162" t="s">
        <v>53</v>
      </c>
      <c r="T21" s="523"/>
      <c r="U21" s="523"/>
      <c r="V21" s="443"/>
    </row>
    <row r="22" spans="1:22" ht="15" customHeight="1" x14ac:dyDescent="0.3">
      <c r="A22" s="443"/>
      <c r="B22" s="523"/>
      <c r="C22" s="523"/>
      <c r="D22" s="52"/>
      <c r="E22" s="147" t="s">
        <v>54</v>
      </c>
      <c r="F22" s="152">
        <v>317</v>
      </c>
      <c r="G22" s="152">
        <v>326</v>
      </c>
      <c r="H22" s="152">
        <v>344</v>
      </c>
      <c r="I22" s="152">
        <v>339</v>
      </c>
      <c r="J22" s="152">
        <v>424</v>
      </c>
      <c r="K22" s="152"/>
      <c r="L22" s="152"/>
      <c r="M22" s="121">
        <v>508</v>
      </c>
      <c r="N22" s="121">
        <v>574</v>
      </c>
      <c r="O22" s="121">
        <v>497</v>
      </c>
      <c r="P22" s="121">
        <v>520</v>
      </c>
      <c r="Q22" s="121">
        <v>584</v>
      </c>
      <c r="R22" s="162" t="s">
        <v>54</v>
      </c>
      <c r="T22" s="523"/>
      <c r="U22" s="523"/>
      <c r="V22" s="443"/>
    </row>
    <row r="23" spans="1:22" ht="15" customHeight="1" x14ac:dyDescent="0.3">
      <c r="A23" s="443"/>
      <c r="B23" s="523"/>
      <c r="C23" s="523"/>
      <c r="D23" s="52"/>
      <c r="E23" s="134" t="s">
        <v>55</v>
      </c>
      <c r="F23" s="152">
        <v>237</v>
      </c>
      <c r="G23" s="152">
        <v>204</v>
      </c>
      <c r="H23" s="152">
        <v>237</v>
      </c>
      <c r="I23" s="152">
        <v>209</v>
      </c>
      <c r="J23" s="152">
        <v>236</v>
      </c>
      <c r="K23" s="152"/>
      <c r="L23" s="152"/>
      <c r="M23" s="121">
        <v>420</v>
      </c>
      <c r="N23" s="121">
        <v>389</v>
      </c>
      <c r="O23" s="121">
        <v>409</v>
      </c>
      <c r="P23" s="121">
        <v>390</v>
      </c>
      <c r="Q23" s="121">
        <v>432</v>
      </c>
      <c r="R23" s="162" t="s">
        <v>55</v>
      </c>
      <c r="T23" s="523"/>
      <c r="U23" s="523"/>
      <c r="V23" s="443"/>
    </row>
    <row r="24" spans="1:22" ht="15" customHeight="1" x14ac:dyDescent="0.3">
      <c r="A24" s="443"/>
      <c r="B24" s="523"/>
      <c r="C24" s="523"/>
      <c r="D24" s="52"/>
      <c r="E24" s="134" t="s">
        <v>225</v>
      </c>
      <c r="F24" s="152">
        <v>129</v>
      </c>
      <c r="G24" s="152">
        <v>175</v>
      </c>
      <c r="H24" s="152">
        <v>147</v>
      </c>
      <c r="I24" s="152">
        <v>144</v>
      </c>
      <c r="J24" s="152">
        <v>169</v>
      </c>
      <c r="K24" s="152"/>
      <c r="L24" s="152"/>
      <c r="M24" s="121">
        <v>374</v>
      </c>
      <c r="N24" s="121">
        <v>419</v>
      </c>
      <c r="O24" s="121">
        <v>375</v>
      </c>
      <c r="P24" s="121">
        <v>379</v>
      </c>
      <c r="Q24" s="121">
        <v>406</v>
      </c>
      <c r="R24" s="162" t="s">
        <v>225</v>
      </c>
      <c r="T24" s="523"/>
      <c r="U24" s="523"/>
      <c r="V24" s="443"/>
    </row>
    <row r="25" spans="1:22" ht="15" customHeight="1" x14ac:dyDescent="0.3">
      <c r="A25" s="443"/>
      <c r="B25" s="523"/>
      <c r="C25" s="523"/>
      <c r="D25" s="52"/>
      <c r="E25" s="445" t="s">
        <v>141</v>
      </c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445" t="s">
        <v>213</v>
      </c>
      <c r="T25" s="523"/>
      <c r="U25" s="523"/>
      <c r="V25" s="443"/>
    </row>
    <row r="26" spans="1:22" ht="15" customHeight="1" x14ac:dyDescent="0.3">
      <c r="A26" s="443"/>
      <c r="B26" s="523"/>
      <c r="C26" s="523"/>
      <c r="D26" s="52"/>
      <c r="E26" s="134" t="s">
        <v>66</v>
      </c>
      <c r="F26" s="185">
        <v>2023</v>
      </c>
      <c r="G26" s="185">
        <v>1984</v>
      </c>
      <c r="H26" s="185">
        <v>2153</v>
      </c>
      <c r="I26" s="185">
        <v>1754</v>
      </c>
      <c r="J26" s="185">
        <v>1882</v>
      </c>
      <c r="K26" s="186"/>
      <c r="L26" s="186"/>
      <c r="M26" s="185">
        <v>1865</v>
      </c>
      <c r="N26" s="185">
        <v>1794</v>
      </c>
      <c r="O26" s="185">
        <v>1958</v>
      </c>
      <c r="P26" s="185">
        <v>1562</v>
      </c>
      <c r="Q26" s="185">
        <v>1732</v>
      </c>
      <c r="R26" s="162" t="s">
        <v>75</v>
      </c>
      <c r="T26" s="523"/>
      <c r="U26" s="523"/>
      <c r="V26" s="443"/>
    </row>
    <row r="27" spans="1:22" ht="15" customHeight="1" x14ac:dyDescent="0.3">
      <c r="A27" s="443"/>
      <c r="B27" s="523"/>
      <c r="C27" s="523"/>
      <c r="D27" s="52"/>
      <c r="E27" s="134" t="s">
        <v>67</v>
      </c>
      <c r="F27" s="185">
        <v>2785</v>
      </c>
      <c r="G27" s="185">
        <v>2662</v>
      </c>
      <c r="H27" s="185">
        <v>2883</v>
      </c>
      <c r="I27" s="185">
        <v>2062</v>
      </c>
      <c r="J27" s="185">
        <v>2373</v>
      </c>
      <c r="K27" s="364"/>
      <c r="L27" s="186"/>
      <c r="M27" s="185">
        <v>4883</v>
      </c>
      <c r="N27" s="185">
        <v>4739</v>
      </c>
      <c r="O27" s="185">
        <v>4882</v>
      </c>
      <c r="P27" s="185">
        <v>3660</v>
      </c>
      <c r="Q27" s="185">
        <v>4071</v>
      </c>
      <c r="R27" s="162" t="s">
        <v>76</v>
      </c>
      <c r="T27" s="523"/>
      <c r="U27" s="523"/>
      <c r="V27" s="443"/>
    </row>
    <row r="28" spans="1:22" ht="15" customHeight="1" x14ac:dyDescent="0.3">
      <c r="A28" s="443"/>
      <c r="B28" s="523"/>
      <c r="C28" s="523"/>
      <c r="D28" s="52"/>
      <c r="E28" s="134" t="s">
        <v>68</v>
      </c>
      <c r="F28" s="185">
        <v>14183</v>
      </c>
      <c r="G28" s="185">
        <v>13965</v>
      </c>
      <c r="H28" s="185">
        <v>12434</v>
      </c>
      <c r="I28" s="185">
        <v>10124</v>
      </c>
      <c r="J28" s="185">
        <v>10449</v>
      </c>
      <c r="K28" s="364"/>
      <c r="L28" s="364"/>
      <c r="M28" s="185">
        <v>15926</v>
      </c>
      <c r="N28" s="185">
        <v>15948</v>
      </c>
      <c r="O28" s="185">
        <v>14386</v>
      </c>
      <c r="P28" s="185">
        <v>11676</v>
      </c>
      <c r="Q28" s="185">
        <v>12126</v>
      </c>
      <c r="R28" s="162" t="s">
        <v>77</v>
      </c>
      <c r="T28" s="523"/>
      <c r="U28" s="523"/>
      <c r="V28" s="443"/>
    </row>
    <row r="29" spans="1:22" ht="15" customHeight="1" x14ac:dyDescent="0.3">
      <c r="A29" s="443"/>
      <c r="B29" s="523"/>
      <c r="C29" s="523"/>
      <c r="D29" s="52"/>
      <c r="E29" s="134" t="s">
        <v>69</v>
      </c>
      <c r="F29" s="185">
        <v>12318</v>
      </c>
      <c r="G29" s="185">
        <v>12566</v>
      </c>
      <c r="H29" s="185">
        <v>12194</v>
      </c>
      <c r="I29" s="185">
        <v>9813</v>
      </c>
      <c r="J29" s="185">
        <v>10727</v>
      </c>
      <c r="K29" s="364"/>
      <c r="L29" s="364"/>
      <c r="M29" s="185">
        <v>8635</v>
      </c>
      <c r="N29" s="185">
        <v>8696</v>
      </c>
      <c r="O29" s="185">
        <v>8438</v>
      </c>
      <c r="P29" s="185">
        <v>6855</v>
      </c>
      <c r="Q29" s="185">
        <v>7507</v>
      </c>
      <c r="R29" s="162" t="s">
        <v>78</v>
      </c>
      <c r="T29" s="523"/>
      <c r="U29" s="523"/>
      <c r="V29" s="443"/>
    </row>
    <row r="30" spans="1:22" ht="15" customHeight="1" x14ac:dyDescent="0.3">
      <c r="A30" s="443"/>
      <c r="B30" s="523"/>
      <c r="C30" s="523"/>
      <c r="D30" s="52"/>
      <c r="E30" s="134" t="s">
        <v>376</v>
      </c>
      <c r="F30" s="152" t="s">
        <v>377</v>
      </c>
      <c r="G30" s="152" t="s">
        <v>377</v>
      </c>
      <c r="H30" s="152" t="s">
        <v>377</v>
      </c>
      <c r="I30" s="152" t="s">
        <v>377</v>
      </c>
      <c r="J30" s="477">
        <v>919</v>
      </c>
      <c r="K30" s="152"/>
      <c r="L30" s="152"/>
      <c r="M30" s="158" t="s">
        <v>377</v>
      </c>
      <c r="N30" s="152" t="s">
        <v>377</v>
      </c>
      <c r="O30" s="152" t="s">
        <v>377</v>
      </c>
      <c r="P30" s="152" t="s">
        <v>377</v>
      </c>
      <c r="Q30" s="477">
        <v>914</v>
      </c>
      <c r="R30" s="471" t="s">
        <v>378</v>
      </c>
      <c r="T30" s="523"/>
      <c r="U30" s="523"/>
      <c r="V30" s="443"/>
    </row>
    <row r="31" spans="1:22" ht="15" customHeight="1" x14ac:dyDescent="0.3">
      <c r="A31" s="443"/>
      <c r="B31" s="523"/>
      <c r="C31" s="523"/>
      <c r="D31" s="52"/>
      <c r="E31" s="127" t="s">
        <v>70</v>
      </c>
      <c r="F31" s="159">
        <v>30.98</v>
      </c>
      <c r="G31" s="159">
        <v>31.3</v>
      </c>
      <c r="H31" s="159">
        <v>31.4</v>
      </c>
      <c r="I31" s="159">
        <v>31.9</v>
      </c>
      <c r="J31" s="159">
        <v>32.1</v>
      </c>
      <c r="K31" s="159"/>
      <c r="L31" s="159"/>
      <c r="M31" s="159">
        <v>33.9</v>
      </c>
      <c r="N31" s="159">
        <v>34.200000000000003</v>
      </c>
      <c r="O31" s="159">
        <v>34.299999999999997</v>
      </c>
      <c r="P31" s="159">
        <v>34.9</v>
      </c>
      <c r="Q31" s="159">
        <v>34.950000000000003</v>
      </c>
      <c r="R31" s="135" t="s">
        <v>79</v>
      </c>
      <c r="T31" s="523"/>
      <c r="U31" s="523"/>
      <c r="V31" s="443"/>
    </row>
    <row r="32" spans="1:22" ht="15" customHeight="1" x14ac:dyDescent="0.3">
      <c r="A32" s="443"/>
      <c r="B32" s="523"/>
      <c r="C32" s="523"/>
      <c r="D32" s="52"/>
      <c r="E32" s="127" t="s">
        <v>72</v>
      </c>
      <c r="F32" s="159">
        <v>28.5</v>
      </c>
      <c r="G32" s="159">
        <v>28.7</v>
      </c>
      <c r="H32" s="159">
        <v>28.8</v>
      </c>
      <c r="I32" s="159">
        <v>28.9</v>
      </c>
      <c r="J32" s="159">
        <v>29.1</v>
      </c>
      <c r="K32" s="159"/>
      <c r="L32" s="159"/>
      <c r="M32" s="159">
        <v>31.1</v>
      </c>
      <c r="N32" s="159">
        <v>31.3</v>
      </c>
      <c r="O32" s="159">
        <v>31.3</v>
      </c>
      <c r="P32" s="159">
        <v>31.5</v>
      </c>
      <c r="Q32" s="159">
        <v>31.7</v>
      </c>
      <c r="R32" s="191" t="s">
        <v>80</v>
      </c>
      <c r="T32" s="523"/>
      <c r="U32" s="523"/>
      <c r="V32" s="443"/>
    </row>
    <row r="33" spans="1:22" ht="97.5" customHeight="1" x14ac:dyDescent="0.3">
      <c r="A33" s="443"/>
      <c r="B33" s="523"/>
      <c r="C33" s="523"/>
      <c r="D33" s="52"/>
      <c r="E33" s="189" t="s">
        <v>85</v>
      </c>
      <c r="F33" s="190">
        <v>11.24</v>
      </c>
      <c r="G33" s="190">
        <v>11.18</v>
      </c>
      <c r="H33" s="190">
        <v>10.63</v>
      </c>
      <c r="I33" s="190">
        <v>8.5</v>
      </c>
      <c r="J33" s="190">
        <v>9.48</v>
      </c>
      <c r="K33" s="160"/>
      <c r="L33" s="160"/>
      <c r="M33" s="190">
        <v>11.8</v>
      </c>
      <c r="N33" s="190">
        <v>11.73</v>
      </c>
      <c r="O33" s="190">
        <v>11.14</v>
      </c>
      <c r="P33" s="190">
        <v>8.91</v>
      </c>
      <c r="Q33" s="190">
        <v>9.91</v>
      </c>
      <c r="R33" s="191" t="s">
        <v>316</v>
      </c>
      <c r="T33" s="523"/>
      <c r="U33" s="523"/>
      <c r="V33" s="443"/>
    </row>
    <row r="34" spans="1:22" ht="15" customHeight="1" x14ac:dyDescent="0.3">
      <c r="D34" s="36"/>
      <c r="E34" s="117"/>
      <c r="F34" s="117"/>
      <c r="G34" s="117"/>
      <c r="H34" s="117"/>
      <c r="I34" s="117"/>
      <c r="J34" s="283"/>
      <c r="K34" s="117"/>
      <c r="L34" s="117"/>
      <c r="M34" s="117"/>
      <c r="N34" s="117"/>
      <c r="O34" s="117"/>
      <c r="P34" s="117"/>
      <c r="Q34" s="117"/>
      <c r="R34" s="116"/>
    </row>
    <row r="35" spans="1:22" ht="15" customHeight="1" x14ac:dyDescent="0.3">
      <c r="D35" s="3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7"/>
    </row>
    <row r="36" spans="1:22" ht="15" customHeight="1" x14ac:dyDescent="0.3">
      <c r="D36" s="36"/>
      <c r="J36" s="23"/>
      <c r="Q36" s="23"/>
    </row>
    <row r="37" spans="1:22" ht="15" customHeight="1" x14ac:dyDescent="0.3">
      <c r="D37" s="36"/>
      <c r="E37" s="9"/>
      <c r="F37" s="3"/>
      <c r="G37" s="3"/>
      <c r="H37" s="3"/>
      <c r="I37" s="3"/>
      <c r="J37" s="4"/>
      <c r="K37" s="5"/>
      <c r="M37" s="10"/>
      <c r="N37" s="12"/>
      <c r="O37" s="12"/>
      <c r="P37" s="12"/>
      <c r="Q37" s="12"/>
      <c r="R37" s="36"/>
    </row>
    <row r="38" spans="1:22" ht="15" customHeight="1" x14ac:dyDescent="0.3">
      <c r="D38" s="36"/>
      <c r="F38" s="24"/>
      <c r="G38" s="24"/>
      <c r="H38" s="24"/>
      <c r="I38" s="24"/>
      <c r="J38" s="141"/>
      <c r="K38" s="24"/>
      <c r="L38" s="24"/>
      <c r="M38" s="24"/>
      <c r="N38" s="24"/>
      <c r="O38" s="24"/>
      <c r="P38" s="24"/>
      <c r="Q38" s="307"/>
      <c r="R38" s="24"/>
    </row>
    <row r="39" spans="1:22" ht="15" customHeight="1" x14ac:dyDescent="0.3">
      <c r="D39" s="36"/>
      <c r="Q39" s="24"/>
      <c r="R39" s="59"/>
    </row>
    <row r="40" spans="1:22" ht="15" customHeight="1" x14ac:dyDescent="0.3">
      <c r="D40" s="36"/>
    </row>
    <row r="41" spans="1:22" ht="15" customHeight="1" x14ac:dyDescent="0.3">
      <c r="D41" s="36"/>
    </row>
    <row r="42" spans="1:22" ht="15" customHeight="1" x14ac:dyDescent="0.3">
      <c r="D42" s="36"/>
    </row>
    <row r="43" spans="1:22" ht="15" customHeight="1" x14ac:dyDescent="0.3">
      <c r="D43" s="36"/>
    </row>
    <row r="44" spans="1:22" ht="15" customHeight="1" x14ac:dyDescent="0.3">
      <c r="D44" s="36"/>
      <c r="F44" s="115"/>
      <c r="G44" s="141"/>
      <c r="H44" s="141"/>
      <c r="I44" s="141"/>
      <c r="J44" s="141"/>
      <c r="M44" s="307"/>
      <c r="N44" s="307"/>
      <c r="O44" s="307"/>
      <c r="P44" s="307"/>
      <c r="Q44" s="307"/>
    </row>
    <row r="45" spans="1:22" ht="15" customHeight="1" x14ac:dyDescent="0.3">
      <c r="D45" s="36"/>
      <c r="F45" s="478"/>
      <c r="G45" s="478"/>
    </row>
    <row r="46" spans="1:22" ht="15" customHeight="1" x14ac:dyDescent="0.3">
      <c r="D46" s="36"/>
      <c r="F46" s="377"/>
      <c r="G46" s="377"/>
    </row>
    <row r="47" spans="1:22" ht="15" customHeight="1" x14ac:dyDescent="0.3">
      <c r="D47" s="36"/>
      <c r="F47" s="141"/>
      <c r="G47" s="141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6">
    <mergeCell ref="B2:C33"/>
    <mergeCell ref="T2:U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V50"/>
  <sheetViews>
    <sheetView view="pageBreakPreview" zoomScale="80" zoomScaleNormal="80" zoomScaleSheetLayoutView="80" workbookViewId="0">
      <selection activeCell="Q43" sqref="Q4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43"/>
      <c r="B1" s="443"/>
      <c r="C1" s="443"/>
      <c r="D1" s="388"/>
      <c r="E1" s="389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443"/>
      <c r="U1" s="443"/>
      <c r="V1" s="443"/>
    </row>
    <row r="2" spans="1:22" ht="15" customHeight="1" x14ac:dyDescent="0.3">
      <c r="A2" s="443"/>
      <c r="B2" s="523" t="s">
        <v>2</v>
      </c>
      <c r="C2" s="523"/>
      <c r="D2" s="388"/>
      <c r="E2" s="389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523" t="s">
        <v>3</v>
      </c>
      <c r="U2" s="523"/>
      <c r="V2" s="443"/>
    </row>
    <row r="3" spans="1:22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388"/>
      <c r="R3" s="525" t="s">
        <v>311</v>
      </c>
      <c r="S3" s="40"/>
      <c r="T3" s="523"/>
      <c r="U3" s="523"/>
      <c r="V3" s="443"/>
    </row>
    <row r="4" spans="1:22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25"/>
      <c r="S4" s="40"/>
      <c r="T4" s="523"/>
      <c r="U4" s="523"/>
      <c r="V4" s="443"/>
    </row>
    <row r="5" spans="1:22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23"/>
      <c r="U5" s="523"/>
      <c r="V5" s="443"/>
    </row>
    <row r="6" spans="1:22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22" ht="15" customHeight="1" thickTop="1" x14ac:dyDescent="0.3">
      <c r="A7" s="443"/>
      <c r="B7" s="523"/>
      <c r="C7" s="523"/>
      <c r="D7" s="52"/>
      <c r="E7" s="547" t="s">
        <v>86</v>
      </c>
      <c r="F7" s="547"/>
      <c r="G7" s="547"/>
      <c r="H7" s="547"/>
      <c r="I7" s="547"/>
      <c r="J7" s="547"/>
      <c r="K7" s="547"/>
      <c r="L7" s="534" t="s">
        <v>87</v>
      </c>
      <c r="M7" s="534"/>
      <c r="N7" s="534"/>
      <c r="O7" s="534"/>
      <c r="P7" s="534"/>
      <c r="Q7" s="534"/>
      <c r="R7" s="534"/>
      <c r="T7" s="523"/>
      <c r="U7" s="523"/>
      <c r="V7" s="443"/>
    </row>
    <row r="8" spans="1:22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534"/>
      <c r="M8" s="534"/>
      <c r="N8" s="534"/>
      <c r="O8" s="534"/>
      <c r="P8" s="534"/>
      <c r="Q8" s="534"/>
      <c r="R8" s="534"/>
      <c r="T8" s="523"/>
      <c r="U8" s="523"/>
      <c r="V8" s="443"/>
    </row>
    <row r="9" spans="1:22" ht="15" customHeight="1" x14ac:dyDescent="0.3">
      <c r="A9" s="443"/>
      <c r="B9" s="523"/>
      <c r="C9" s="523"/>
      <c r="D9" s="52"/>
      <c r="E9" s="1"/>
      <c r="T9" s="523"/>
      <c r="U9" s="523"/>
      <c r="V9" s="443"/>
    </row>
    <row r="10" spans="1:22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41"/>
      <c r="L10" s="441"/>
      <c r="M10" s="449">
        <v>2017</v>
      </c>
      <c r="N10" s="449">
        <v>2018</v>
      </c>
      <c r="O10" s="449">
        <v>2019</v>
      </c>
      <c r="P10" s="449">
        <v>2020</v>
      </c>
      <c r="Q10" s="449">
        <v>2021</v>
      </c>
      <c r="R10" s="194"/>
      <c r="T10" s="523"/>
      <c r="U10" s="523"/>
      <c r="V10" s="443"/>
    </row>
    <row r="11" spans="1:22" ht="15" customHeight="1" x14ac:dyDescent="0.3">
      <c r="A11" s="443"/>
      <c r="B11" s="523"/>
      <c r="C11" s="523"/>
      <c r="D11" s="52"/>
      <c r="E11" s="104"/>
      <c r="F11" s="105"/>
      <c r="G11" s="105"/>
      <c r="H11" s="105"/>
      <c r="I11" s="105"/>
      <c r="J11" s="105"/>
      <c r="K11" s="85"/>
      <c r="L11" s="87"/>
      <c r="M11" s="87"/>
      <c r="N11" s="87"/>
      <c r="O11" s="87"/>
      <c r="P11" s="87"/>
      <c r="Q11" s="87"/>
      <c r="R11" s="87"/>
      <c r="T11" s="523"/>
      <c r="U11" s="523"/>
      <c r="V11" s="443"/>
    </row>
    <row r="12" spans="1:22" ht="15" customHeight="1" x14ac:dyDescent="0.3">
      <c r="A12" s="443"/>
      <c r="B12" s="523"/>
      <c r="C12" s="523"/>
      <c r="D12" s="52"/>
      <c r="E12" s="452" t="s">
        <v>88</v>
      </c>
      <c r="F12" s="141">
        <v>9618</v>
      </c>
      <c r="G12" s="141">
        <v>9560</v>
      </c>
      <c r="H12" s="141">
        <v>9466</v>
      </c>
      <c r="I12" s="141">
        <v>8295</v>
      </c>
      <c r="J12" s="141">
        <v>8131</v>
      </c>
      <c r="K12" s="152"/>
      <c r="L12" s="152"/>
      <c r="M12" s="141">
        <v>9618</v>
      </c>
      <c r="N12" s="141">
        <v>9560</v>
      </c>
      <c r="O12" s="141">
        <v>9466</v>
      </c>
      <c r="P12" s="141">
        <v>8295</v>
      </c>
      <c r="Q12" s="141">
        <v>8131</v>
      </c>
      <c r="R12" s="456" t="s">
        <v>305</v>
      </c>
      <c r="T12" s="523"/>
      <c r="U12" s="523"/>
      <c r="V12" s="443"/>
    </row>
    <row r="13" spans="1:22" ht="15" customHeight="1" x14ac:dyDescent="0.3">
      <c r="A13" s="443"/>
      <c r="B13" s="523"/>
      <c r="C13" s="523"/>
      <c r="D13" s="52"/>
      <c r="E13" s="119" t="s">
        <v>64</v>
      </c>
      <c r="F13" s="155"/>
      <c r="G13" s="155"/>
      <c r="H13" s="155"/>
      <c r="I13" s="155"/>
      <c r="J13" s="155"/>
      <c r="K13" s="152"/>
      <c r="L13" s="152"/>
      <c r="M13" s="156"/>
      <c r="N13" s="156"/>
      <c r="O13" s="156"/>
      <c r="P13" s="156"/>
      <c r="Q13" s="156"/>
      <c r="R13" s="134" t="s">
        <v>74</v>
      </c>
      <c r="T13" s="523"/>
      <c r="U13" s="523"/>
      <c r="V13" s="443"/>
    </row>
    <row r="14" spans="1:22" ht="15" customHeight="1" x14ac:dyDescent="0.3">
      <c r="A14" s="443"/>
      <c r="B14" s="523"/>
      <c r="C14" s="523"/>
      <c r="D14" s="52"/>
      <c r="E14" s="134" t="s">
        <v>65</v>
      </c>
      <c r="F14" s="152">
        <v>12</v>
      </c>
      <c r="G14" s="152">
        <v>14</v>
      </c>
      <c r="H14" s="152">
        <v>15</v>
      </c>
      <c r="I14" s="152">
        <v>9</v>
      </c>
      <c r="J14" s="152">
        <v>14</v>
      </c>
      <c r="K14" s="152"/>
      <c r="L14" s="152"/>
      <c r="M14" s="157">
        <v>1</v>
      </c>
      <c r="N14" s="157">
        <v>2</v>
      </c>
      <c r="O14" s="157">
        <v>6</v>
      </c>
      <c r="P14" s="157">
        <v>1</v>
      </c>
      <c r="Q14" s="157">
        <v>1</v>
      </c>
      <c r="R14" s="161" t="s">
        <v>192</v>
      </c>
      <c r="T14" s="523"/>
      <c r="U14" s="523"/>
      <c r="V14" s="443"/>
    </row>
    <row r="15" spans="1:22" ht="15" customHeight="1" x14ac:dyDescent="0.3">
      <c r="A15" s="443"/>
      <c r="B15" s="523"/>
      <c r="C15" s="523"/>
      <c r="D15" s="52"/>
      <c r="E15" s="134" t="s">
        <v>47</v>
      </c>
      <c r="F15" s="152">
        <v>207</v>
      </c>
      <c r="G15" s="152">
        <v>255</v>
      </c>
      <c r="H15" s="152">
        <v>250</v>
      </c>
      <c r="I15" s="152">
        <v>173</v>
      </c>
      <c r="J15" s="152">
        <v>198</v>
      </c>
      <c r="K15" s="152"/>
      <c r="L15" s="152"/>
      <c r="M15" s="157">
        <v>77</v>
      </c>
      <c r="N15" s="157">
        <v>96</v>
      </c>
      <c r="O15" s="157">
        <v>81</v>
      </c>
      <c r="P15" s="157">
        <v>72</v>
      </c>
      <c r="Q15" s="157">
        <v>72</v>
      </c>
      <c r="R15" s="162" t="s">
        <v>47</v>
      </c>
      <c r="T15" s="523"/>
      <c r="U15" s="523"/>
      <c r="V15" s="443"/>
    </row>
    <row r="16" spans="1:22" ht="15" customHeight="1" x14ac:dyDescent="0.3">
      <c r="A16" s="443"/>
      <c r="B16" s="523"/>
      <c r="C16" s="523"/>
      <c r="D16" s="52"/>
      <c r="E16" s="147" t="s">
        <v>48</v>
      </c>
      <c r="F16" s="152">
        <v>892</v>
      </c>
      <c r="G16" s="152">
        <v>849</v>
      </c>
      <c r="H16" s="152">
        <v>871</v>
      </c>
      <c r="I16" s="152">
        <v>720</v>
      </c>
      <c r="J16" s="152">
        <v>679</v>
      </c>
      <c r="K16" s="152"/>
      <c r="L16" s="152"/>
      <c r="M16" s="121">
        <v>435</v>
      </c>
      <c r="N16" s="121">
        <v>473</v>
      </c>
      <c r="O16" s="121">
        <v>466</v>
      </c>
      <c r="P16" s="121">
        <v>365</v>
      </c>
      <c r="Q16" s="121">
        <v>366</v>
      </c>
      <c r="R16" s="162" t="s">
        <v>48</v>
      </c>
      <c r="T16" s="523"/>
      <c r="U16" s="523"/>
      <c r="V16" s="443"/>
    </row>
    <row r="17" spans="1:22" ht="15" customHeight="1" x14ac:dyDescent="0.3">
      <c r="A17" s="443"/>
      <c r="B17" s="523"/>
      <c r="C17" s="523"/>
      <c r="D17" s="52"/>
      <c r="E17" s="147" t="s">
        <v>49</v>
      </c>
      <c r="F17" s="152">
        <v>1655</v>
      </c>
      <c r="G17" s="152">
        <v>1519</v>
      </c>
      <c r="H17" s="152">
        <v>1513</v>
      </c>
      <c r="I17" s="152">
        <v>1355</v>
      </c>
      <c r="J17" s="152">
        <v>1236</v>
      </c>
      <c r="K17" s="152"/>
      <c r="L17" s="152"/>
      <c r="M17" s="156">
        <v>1215</v>
      </c>
      <c r="N17" s="156">
        <v>1103</v>
      </c>
      <c r="O17" s="156">
        <v>1153</v>
      </c>
      <c r="P17" s="156">
        <v>931</v>
      </c>
      <c r="Q17" s="156">
        <v>889</v>
      </c>
      <c r="R17" s="162" t="s">
        <v>49</v>
      </c>
      <c r="T17" s="523"/>
      <c r="U17" s="523"/>
      <c r="V17" s="443"/>
    </row>
    <row r="18" spans="1:22" ht="15" customHeight="1" x14ac:dyDescent="0.3">
      <c r="A18" s="443"/>
      <c r="B18" s="523"/>
      <c r="C18" s="523"/>
      <c r="D18" s="52"/>
      <c r="E18" s="135" t="s">
        <v>50</v>
      </c>
      <c r="F18" s="123">
        <v>2084</v>
      </c>
      <c r="G18" s="123">
        <v>1995</v>
      </c>
      <c r="H18" s="123">
        <v>1835</v>
      </c>
      <c r="I18" s="123">
        <v>1594</v>
      </c>
      <c r="J18" s="123">
        <v>1562</v>
      </c>
      <c r="K18" s="152"/>
      <c r="L18" s="152"/>
      <c r="M18" s="121">
        <v>1981</v>
      </c>
      <c r="N18" s="121">
        <v>1809</v>
      </c>
      <c r="O18" s="121">
        <v>1690</v>
      </c>
      <c r="P18" s="121">
        <v>1466</v>
      </c>
      <c r="Q18" s="121">
        <v>1357</v>
      </c>
      <c r="R18" s="162" t="s">
        <v>50</v>
      </c>
      <c r="T18" s="523"/>
      <c r="U18" s="523"/>
      <c r="V18" s="443"/>
    </row>
    <row r="19" spans="1:22" ht="15" customHeight="1" x14ac:dyDescent="0.3">
      <c r="A19" s="443"/>
      <c r="B19" s="523"/>
      <c r="C19" s="523"/>
      <c r="D19" s="52"/>
      <c r="E19" s="147" t="s">
        <v>51</v>
      </c>
      <c r="F19" s="152">
        <v>2086</v>
      </c>
      <c r="G19" s="152">
        <v>2087</v>
      </c>
      <c r="H19" s="152">
        <v>2099</v>
      </c>
      <c r="I19" s="152">
        <v>1835</v>
      </c>
      <c r="J19" s="152">
        <v>1785</v>
      </c>
      <c r="K19" s="152"/>
      <c r="L19" s="152"/>
      <c r="M19" s="121">
        <v>2169</v>
      </c>
      <c r="N19" s="121">
        <v>2150</v>
      </c>
      <c r="O19" s="121">
        <v>2144</v>
      </c>
      <c r="P19" s="121">
        <v>1872</v>
      </c>
      <c r="Q19" s="121">
        <v>1748</v>
      </c>
      <c r="R19" s="162" t="s">
        <v>51</v>
      </c>
      <c r="T19" s="523"/>
      <c r="U19" s="523"/>
      <c r="V19" s="443"/>
    </row>
    <row r="20" spans="1:22" ht="15" customHeight="1" x14ac:dyDescent="0.3">
      <c r="A20" s="443"/>
      <c r="B20" s="523"/>
      <c r="C20" s="523"/>
      <c r="D20" s="52"/>
      <c r="E20" s="147" t="s">
        <v>52</v>
      </c>
      <c r="F20" s="152">
        <v>1236</v>
      </c>
      <c r="G20" s="152">
        <v>1407</v>
      </c>
      <c r="H20" s="152">
        <v>1385</v>
      </c>
      <c r="I20" s="152">
        <v>1325</v>
      </c>
      <c r="J20" s="152">
        <v>1339</v>
      </c>
      <c r="K20" s="152"/>
      <c r="L20" s="152"/>
      <c r="M20" s="121">
        <v>1602</v>
      </c>
      <c r="N20" s="121">
        <v>1685</v>
      </c>
      <c r="O20" s="121">
        <v>1666</v>
      </c>
      <c r="P20" s="121">
        <v>1555</v>
      </c>
      <c r="Q20" s="121">
        <v>1653</v>
      </c>
      <c r="R20" s="162" t="s">
        <v>52</v>
      </c>
      <c r="T20" s="523"/>
      <c r="U20" s="523"/>
      <c r="V20" s="443"/>
    </row>
    <row r="21" spans="1:22" ht="15" customHeight="1" x14ac:dyDescent="0.3">
      <c r="A21" s="443"/>
      <c r="B21" s="523"/>
      <c r="C21" s="523"/>
      <c r="D21" s="52"/>
      <c r="E21" s="147" t="s">
        <v>53</v>
      </c>
      <c r="F21" s="152">
        <v>736</v>
      </c>
      <c r="G21" s="152">
        <v>728</v>
      </c>
      <c r="H21" s="152">
        <v>821</v>
      </c>
      <c r="I21" s="152">
        <v>620</v>
      </c>
      <c r="J21" s="152">
        <v>672</v>
      </c>
      <c r="K21" s="152"/>
      <c r="L21" s="152"/>
      <c r="M21" s="121">
        <v>1007</v>
      </c>
      <c r="N21" s="121">
        <v>1143</v>
      </c>
      <c r="O21" s="121">
        <v>1079</v>
      </c>
      <c r="P21" s="121">
        <v>939</v>
      </c>
      <c r="Q21" s="121">
        <v>956</v>
      </c>
      <c r="R21" s="162" t="s">
        <v>53</v>
      </c>
      <c r="T21" s="523"/>
      <c r="U21" s="523"/>
      <c r="V21" s="443"/>
    </row>
    <row r="22" spans="1:22" ht="15" customHeight="1" x14ac:dyDescent="0.3">
      <c r="A22" s="443"/>
      <c r="B22" s="523"/>
      <c r="C22" s="523"/>
      <c r="D22" s="52"/>
      <c r="E22" s="147" t="s">
        <v>54</v>
      </c>
      <c r="F22" s="152">
        <v>408</v>
      </c>
      <c r="G22" s="152">
        <v>368</v>
      </c>
      <c r="H22" s="152">
        <v>368</v>
      </c>
      <c r="I22" s="152">
        <v>381</v>
      </c>
      <c r="J22" s="152">
        <v>368</v>
      </c>
      <c r="K22" s="152"/>
      <c r="L22" s="152"/>
      <c r="M22" s="121">
        <v>620</v>
      </c>
      <c r="N22" s="121">
        <v>566</v>
      </c>
      <c r="O22" s="121">
        <v>652</v>
      </c>
      <c r="P22" s="121">
        <v>581</v>
      </c>
      <c r="Q22" s="121">
        <v>572</v>
      </c>
      <c r="R22" s="162" t="s">
        <v>54</v>
      </c>
      <c r="T22" s="523"/>
      <c r="U22" s="523"/>
      <c r="V22" s="443"/>
    </row>
    <row r="23" spans="1:22" ht="15" customHeight="1" x14ac:dyDescent="0.3">
      <c r="A23" s="443"/>
      <c r="B23" s="523"/>
      <c r="C23" s="523"/>
      <c r="D23" s="52"/>
      <c r="E23" s="147" t="s">
        <v>55</v>
      </c>
      <c r="F23" s="152">
        <v>201</v>
      </c>
      <c r="G23" s="152">
        <v>210</v>
      </c>
      <c r="H23" s="152">
        <v>208</v>
      </c>
      <c r="I23" s="152">
        <v>173</v>
      </c>
      <c r="J23" s="152">
        <v>178</v>
      </c>
      <c r="K23" s="152"/>
      <c r="L23" s="152"/>
      <c r="M23" s="121">
        <v>316</v>
      </c>
      <c r="N23" s="121">
        <v>310</v>
      </c>
      <c r="O23" s="121">
        <v>311</v>
      </c>
      <c r="P23" s="121">
        <v>310</v>
      </c>
      <c r="Q23" s="121">
        <v>304</v>
      </c>
      <c r="R23" s="162" t="s">
        <v>55</v>
      </c>
      <c r="T23" s="523"/>
      <c r="U23" s="523"/>
      <c r="V23" s="443"/>
    </row>
    <row r="24" spans="1:22" ht="15" customHeight="1" x14ac:dyDescent="0.3">
      <c r="A24" s="443"/>
      <c r="B24" s="523"/>
      <c r="C24" s="523"/>
      <c r="D24" s="52"/>
      <c r="E24" s="147" t="s">
        <v>225</v>
      </c>
      <c r="F24" s="152">
        <v>101</v>
      </c>
      <c r="G24" s="152">
        <v>128</v>
      </c>
      <c r="H24" s="152">
        <v>101</v>
      </c>
      <c r="I24" s="152">
        <v>110</v>
      </c>
      <c r="J24" s="152">
        <v>100</v>
      </c>
      <c r="K24" s="152"/>
      <c r="L24" s="152"/>
      <c r="M24" s="121">
        <v>195</v>
      </c>
      <c r="N24" s="121">
        <v>223</v>
      </c>
      <c r="O24" s="121">
        <v>218</v>
      </c>
      <c r="P24" s="121">
        <v>203</v>
      </c>
      <c r="Q24" s="121">
        <v>213</v>
      </c>
      <c r="R24" s="162" t="s">
        <v>225</v>
      </c>
      <c r="T24" s="523"/>
      <c r="U24" s="523"/>
      <c r="V24" s="443"/>
    </row>
    <row r="25" spans="1:22" ht="15" customHeight="1" x14ac:dyDescent="0.3">
      <c r="A25" s="443"/>
      <c r="B25" s="523"/>
      <c r="C25" s="523"/>
      <c r="D25" s="52"/>
      <c r="E25" s="445" t="s">
        <v>89</v>
      </c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454" t="s">
        <v>215</v>
      </c>
      <c r="T25" s="523"/>
      <c r="U25" s="523"/>
      <c r="V25" s="443"/>
    </row>
    <row r="26" spans="1:22" ht="15" customHeight="1" x14ac:dyDescent="0.3">
      <c r="A26" s="443"/>
      <c r="B26" s="523"/>
      <c r="C26" s="523"/>
      <c r="D26" s="52"/>
      <c r="E26" s="134" t="s">
        <v>66</v>
      </c>
      <c r="F26" s="363">
        <v>548</v>
      </c>
      <c r="G26" s="363">
        <v>593</v>
      </c>
      <c r="H26" s="363">
        <v>543</v>
      </c>
      <c r="I26" s="363">
        <v>486</v>
      </c>
      <c r="J26" s="363">
        <v>463</v>
      </c>
      <c r="K26" s="152"/>
      <c r="L26" s="152"/>
      <c r="M26" s="363">
        <v>510</v>
      </c>
      <c r="N26" s="363">
        <v>519</v>
      </c>
      <c r="O26" s="363">
        <v>504</v>
      </c>
      <c r="P26" s="363">
        <v>446</v>
      </c>
      <c r="Q26" s="363">
        <v>444</v>
      </c>
      <c r="R26" s="162" t="s">
        <v>75</v>
      </c>
      <c r="T26" s="523"/>
      <c r="U26" s="523"/>
      <c r="V26" s="443"/>
    </row>
    <row r="27" spans="1:22" ht="15" customHeight="1" x14ac:dyDescent="0.3">
      <c r="A27" s="443"/>
      <c r="B27" s="523"/>
      <c r="C27" s="523"/>
      <c r="D27" s="52"/>
      <c r="E27" s="134" t="s">
        <v>67</v>
      </c>
      <c r="F27" s="363">
        <v>1888</v>
      </c>
      <c r="G27" s="363">
        <v>1831</v>
      </c>
      <c r="H27" s="363">
        <v>1732</v>
      </c>
      <c r="I27" s="363">
        <v>1521</v>
      </c>
      <c r="J27" s="363">
        <v>1366</v>
      </c>
      <c r="K27" s="152"/>
      <c r="L27" s="152"/>
      <c r="M27" s="363">
        <v>2703</v>
      </c>
      <c r="N27" s="363">
        <v>2655</v>
      </c>
      <c r="O27" s="363">
        <v>2532</v>
      </c>
      <c r="P27" s="363">
        <v>2280</v>
      </c>
      <c r="Q27" s="363">
        <v>2146</v>
      </c>
      <c r="R27" s="162" t="s">
        <v>76</v>
      </c>
      <c r="T27" s="523"/>
      <c r="U27" s="523"/>
      <c r="V27" s="443"/>
    </row>
    <row r="28" spans="1:22" ht="15" customHeight="1" x14ac:dyDescent="0.3">
      <c r="A28" s="443"/>
      <c r="B28" s="523"/>
      <c r="C28" s="523"/>
      <c r="D28" s="52"/>
      <c r="E28" s="134" t="s">
        <v>68</v>
      </c>
      <c r="F28" s="363">
        <v>4925</v>
      </c>
      <c r="G28" s="363">
        <v>4890</v>
      </c>
      <c r="H28" s="363">
        <v>4793</v>
      </c>
      <c r="I28" s="363">
        <v>4151</v>
      </c>
      <c r="J28" s="363">
        <v>4068</v>
      </c>
      <c r="K28" s="152"/>
      <c r="L28" s="152"/>
      <c r="M28" s="363">
        <v>4766</v>
      </c>
      <c r="N28" s="363">
        <v>4699</v>
      </c>
      <c r="O28" s="363">
        <v>4691</v>
      </c>
      <c r="P28" s="363">
        <v>4033</v>
      </c>
      <c r="Q28" s="363">
        <v>3930</v>
      </c>
      <c r="R28" s="162" t="s">
        <v>77</v>
      </c>
      <c r="T28" s="523"/>
      <c r="U28" s="523"/>
      <c r="V28" s="443"/>
    </row>
    <row r="29" spans="1:22" ht="15" customHeight="1" x14ac:dyDescent="0.3">
      <c r="A29" s="443"/>
      <c r="B29" s="523"/>
      <c r="C29" s="523"/>
      <c r="D29" s="52"/>
      <c r="E29" s="134" t="s">
        <v>69</v>
      </c>
      <c r="F29" s="363">
        <v>2257</v>
      </c>
      <c r="G29" s="363">
        <v>2246</v>
      </c>
      <c r="H29" s="363">
        <v>2398</v>
      </c>
      <c r="I29" s="363">
        <v>2137</v>
      </c>
      <c r="J29" s="363">
        <v>2198</v>
      </c>
      <c r="K29" s="152"/>
      <c r="L29" s="152"/>
      <c r="M29" s="363">
        <v>1639</v>
      </c>
      <c r="N29" s="363">
        <v>1687</v>
      </c>
      <c r="O29" s="363">
        <v>1739</v>
      </c>
      <c r="P29" s="363">
        <v>1536</v>
      </c>
      <c r="Q29" s="363">
        <v>1571</v>
      </c>
      <c r="R29" s="162" t="s">
        <v>78</v>
      </c>
      <c r="T29" s="523"/>
      <c r="U29" s="523"/>
      <c r="V29" s="443"/>
    </row>
    <row r="30" spans="1:22" ht="15" customHeight="1" x14ac:dyDescent="0.3">
      <c r="A30" s="443"/>
      <c r="B30" s="523"/>
      <c r="C30" s="523"/>
      <c r="D30" s="52"/>
      <c r="E30" s="134" t="s">
        <v>376</v>
      </c>
      <c r="F30" s="152" t="s">
        <v>377</v>
      </c>
      <c r="G30" s="152" t="s">
        <v>377</v>
      </c>
      <c r="H30" s="152" t="s">
        <v>377</v>
      </c>
      <c r="I30" s="152" t="s">
        <v>377</v>
      </c>
      <c r="J30" s="363">
        <v>36</v>
      </c>
      <c r="K30" s="152"/>
      <c r="L30" s="152"/>
      <c r="M30" s="152" t="s">
        <v>377</v>
      </c>
      <c r="N30" s="152" t="s">
        <v>377</v>
      </c>
      <c r="O30" s="152" t="s">
        <v>377</v>
      </c>
      <c r="P30" s="152" t="s">
        <v>377</v>
      </c>
      <c r="Q30" s="363">
        <v>40</v>
      </c>
      <c r="R30" s="472" t="s">
        <v>378</v>
      </c>
      <c r="T30" s="523"/>
      <c r="U30" s="523"/>
      <c r="V30" s="443"/>
    </row>
    <row r="31" spans="1:22" ht="15" customHeight="1" x14ac:dyDescent="0.3">
      <c r="A31" s="443"/>
      <c r="B31" s="523"/>
      <c r="C31" s="523"/>
      <c r="D31" s="52"/>
      <c r="E31" s="127" t="s">
        <v>90</v>
      </c>
      <c r="F31" s="159">
        <v>40.6</v>
      </c>
      <c r="G31" s="159">
        <v>40.9</v>
      </c>
      <c r="H31" s="159">
        <v>40.9</v>
      </c>
      <c r="I31" s="159">
        <v>41.2</v>
      </c>
      <c r="J31" s="159">
        <v>41.36</v>
      </c>
      <c r="K31" s="159"/>
      <c r="L31" s="159"/>
      <c r="M31" s="159">
        <v>43.46</v>
      </c>
      <c r="N31" s="159">
        <v>43.7</v>
      </c>
      <c r="O31" s="159">
        <v>43.8</v>
      </c>
      <c r="P31" s="159">
        <v>44.2</v>
      </c>
      <c r="Q31" s="159">
        <v>44.44</v>
      </c>
      <c r="R31" s="135" t="s">
        <v>91</v>
      </c>
      <c r="T31" s="523"/>
      <c r="U31" s="523"/>
      <c r="V31" s="443"/>
    </row>
    <row r="32" spans="1:22" ht="15" customHeight="1" x14ac:dyDescent="0.3">
      <c r="A32" s="443"/>
      <c r="B32" s="523"/>
      <c r="C32" s="523"/>
      <c r="D32" s="52"/>
      <c r="E32" s="127" t="s">
        <v>92</v>
      </c>
      <c r="F32" s="160">
        <v>3.45</v>
      </c>
      <c r="G32" s="160">
        <v>3.43</v>
      </c>
      <c r="H32" s="160">
        <v>3.39</v>
      </c>
      <c r="I32" s="160">
        <v>2.97</v>
      </c>
      <c r="J32" s="160">
        <v>2.93</v>
      </c>
      <c r="K32" s="160"/>
      <c r="L32" s="160"/>
      <c r="M32" s="160">
        <v>3.62</v>
      </c>
      <c r="N32" s="160">
        <v>3.6</v>
      </c>
      <c r="O32" s="160">
        <v>3.55</v>
      </c>
      <c r="P32" s="160">
        <v>3.11</v>
      </c>
      <c r="Q32" s="160">
        <v>3.06</v>
      </c>
      <c r="R32" s="134" t="s">
        <v>317</v>
      </c>
      <c r="T32" s="523"/>
      <c r="U32" s="523"/>
      <c r="V32" s="443"/>
    </row>
    <row r="33" spans="1:22" ht="96.75" customHeight="1" x14ac:dyDescent="0.3">
      <c r="A33" s="443"/>
      <c r="B33" s="523"/>
      <c r="C33" s="523"/>
      <c r="D33" s="52"/>
      <c r="F33" s="14"/>
      <c r="G33" s="14"/>
      <c r="H33" s="14"/>
      <c r="I33" s="14"/>
      <c r="J33" s="14"/>
      <c r="K33" s="14"/>
      <c r="L33" s="14"/>
      <c r="M33" s="163"/>
      <c r="N33" s="164"/>
      <c r="O33" s="164"/>
      <c r="P33" s="164"/>
      <c r="Q33" s="164"/>
      <c r="T33" s="523"/>
      <c r="U33" s="523"/>
      <c r="V33" s="443"/>
    </row>
    <row r="34" spans="1:22" ht="15" customHeight="1" x14ac:dyDescent="0.3">
      <c r="D34" s="36"/>
      <c r="R34" s="58"/>
    </row>
    <row r="35" spans="1:22" ht="15" customHeight="1" x14ac:dyDescent="0.3">
      <c r="D35" s="36"/>
      <c r="R35" s="58"/>
    </row>
    <row r="36" spans="1:22" ht="15" customHeight="1" x14ac:dyDescent="0.3">
      <c r="D36" s="36"/>
      <c r="E36" s="9"/>
      <c r="F36" s="14"/>
      <c r="G36" s="14"/>
      <c r="H36" s="14"/>
      <c r="I36" s="14"/>
      <c r="J36" s="141"/>
      <c r="K36" s="13"/>
      <c r="L36" s="35"/>
      <c r="M36" s="10"/>
      <c r="N36" s="12"/>
      <c r="O36" s="12"/>
      <c r="P36" s="12"/>
      <c r="Q36" s="307"/>
      <c r="R36" s="58"/>
    </row>
    <row r="37" spans="1:22" ht="15" customHeight="1" x14ac:dyDescent="0.3">
      <c r="D37" s="36"/>
      <c r="E37" s="11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22" ht="15" customHeight="1" x14ac:dyDescent="0.3">
      <c r="D38" s="36"/>
    </row>
    <row r="39" spans="1:22" ht="15" customHeight="1" x14ac:dyDescent="0.3">
      <c r="D39" s="36"/>
      <c r="F39" s="115"/>
      <c r="G39" s="141"/>
      <c r="H39" s="141"/>
      <c r="I39" s="141"/>
      <c r="J39" s="141"/>
      <c r="M39" s="307"/>
      <c r="N39" s="307"/>
      <c r="O39" s="307"/>
      <c r="P39" s="307"/>
      <c r="Q39" s="307"/>
      <c r="R39" s="25"/>
    </row>
    <row r="40" spans="1:22" ht="15" customHeight="1" x14ac:dyDescent="0.3">
      <c r="D40" s="36"/>
    </row>
    <row r="41" spans="1:22" ht="15" customHeight="1" x14ac:dyDescent="0.3">
      <c r="D41" s="36"/>
      <c r="F41" s="24"/>
      <c r="G41" s="24"/>
      <c r="H41" s="24"/>
      <c r="I41" s="24"/>
      <c r="J41" s="24"/>
      <c r="M41" s="24"/>
      <c r="N41" s="24"/>
      <c r="O41" s="24"/>
      <c r="P41" s="24"/>
      <c r="Q41" s="24"/>
    </row>
    <row r="42" spans="1:22" ht="15" customHeight="1" x14ac:dyDescent="0.3">
      <c r="D42" s="36"/>
    </row>
    <row r="43" spans="1:22" ht="15" customHeight="1" x14ac:dyDescent="0.3">
      <c r="D43" s="36"/>
      <c r="F43" s="478"/>
      <c r="G43" s="478"/>
    </row>
    <row r="44" spans="1:22" ht="15" customHeight="1" x14ac:dyDescent="0.3">
      <c r="D44" s="36"/>
      <c r="F44" s="377"/>
      <c r="G44" s="377"/>
    </row>
    <row r="45" spans="1:22" ht="15" customHeight="1" x14ac:dyDescent="0.3">
      <c r="D45" s="36"/>
      <c r="F45" s="141"/>
      <c r="G45" s="141"/>
    </row>
    <row r="46" spans="1:22" ht="15" customHeight="1" x14ac:dyDescent="0.3">
      <c r="D46" s="36"/>
    </row>
    <row r="47" spans="1:22" ht="15" customHeight="1" x14ac:dyDescent="0.3">
      <c r="D47" s="36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6">
    <mergeCell ref="B2:C33"/>
    <mergeCell ref="T2:U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AH50"/>
  <sheetViews>
    <sheetView view="pageBreakPreview" zoomScale="80" zoomScaleNormal="80" zoomScaleSheetLayoutView="80" workbookViewId="0">
      <selection activeCell="AH46" sqref="AH46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1" width="13.33203125" customWidth="1"/>
    <col min="12" max="12" width="12.6640625" customWidth="1"/>
    <col min="13" max="17" width="9.33203125" customWidth="1"/>
    <col min="18" max="18" width="51.441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3" max="23" width="69" bestFit="1" customWidth="1"/>
    <col min="34" max="34" width="10.44140625" bestFit="1" customWidth="1"/>
  </cols>
  <sheetData>
    <row r="1" spans="1:34" ht="15" customHeight="1" x14ac:dyDescent="0.3">
      <c r="A1" s="443"/>
      <c r="B1" s="443"/>
      <c r="C1" s="443"/>
      <c r="D1" s="388"/>
      <c r="E1" s="389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460"/>
      <c r="U1" s="460"/>
      <c r="V1" s="443"/>
    </row>
    <row r="2" spans="1:34" ht="15" customHeight="1" x14ac:dyDescent="0.3">
      <c r="A2" s="443"/>
      <c r="B2" s="523" t="s">
        <v>2</v>
      </c>
      <c r="C2" s="523"/>
      <c r="D2" s="388"/>
      <c r="E2" s="389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460"/>
      <c r="U2" s="460"/>
      <c r="V2" s="443"/>
    </row>
    <row r="3" spans="1:34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388"/>
      <c r="R3" s="525" t="s">
        <v>311</v>
      </c>
      <c r="S3" s="40"/>
      <c r="T3" s="553" t="s">
        <v>3</v>
      </c>
      <c r="U3" s="553"/>
      <c r="V3" s="443"/>
    </row>
    <row r="4" spans="1:34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25"/>
      <c r="S4" s="40"/>
      <c r="T4" s="553"/>
      <c r="U4" s="553"/>
      <c r="V4" s="443"/>
    </row>
    <row r="5" spans="1:34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53"/>
      <c r="U5" s="553"/>
      <c r="V5" s="443"/>
    </row>
    <row r="6" spans="1:34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53"/>
      <c r="U6" s="553"/>
      <c r="V6" s="443"/>
    </row>
    <row r="7" spans="1:34" ht="15" customHeight="1" thickTop="1" x14ac:dyDescent="0.3">
      <c r="A7" s="443"/>
      <c r="B7" s="523"/>
      <c r="C7" s="523"/>
      <c r="D7" s="52"/>
      <c r="E7" s="547" t="s">
        <v>86</v>
      </c>
      <c r="F7" s="547"/>
      <c r="G7" s="547"/>
      <c r="H7" s="547"/>
      <c r="I7" s="547"/>
      <c r="J7" s="547"/>
      <c r="K7" s="547"/>
      <c r="L7" s="534" t="s">
        <v>87</v>
      </c>
      <c r="M7" s="534"/>
      <c r="N7" s="534"/>
      <c r="O7" s="534"/>
      <c r="P7" s="534"/>
      <c r="Q7" s="534"/>
      <c r="R7" s="534"/>
      <c r="T7" s="553"/>
      <c r="U7" s="553"/>
      <c r="V7" s="443"/>
    </row>
    <row r="8" spans="1:34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534"/>
      <c r="M8" s="534"/>
      <c r="N8" s="534"/>
      <c r="O8" s="534"/>
      <c r="P8" s="534"/>
      <c r="Q8" s="534"/>
      <c r="R8" s="534"/>
      <c r="T8" s="553"/>
      <c r="U8" s="553"/>
      <c r="V8" s="443"/>
      <c r="W8" s="112"/>
      <c r="X8" s="554"/>
      <c r="Y8" s="554"/>
      <c r="Z8" s="112"/>
      <c r="AA8" s="112"/>
      <c r="AB8" s="112"/>
      <c r="AC8" s="112"/>
      <c r="AD8" s="112"/>
      <c r="AE8" s="112"/>
    </row>
    <row r="9" spans="1:34" ht="15" customHeight="1" x14ac:dyDescent="0.3">
      <c r="A9" s="443"/>
      <c r="B9" s="523"/>
      <c r="C9" s="523"/>
      <c r="D9" s="52"/>
      <c r="E9" s="1"/>
      <c r="J9" s="37" t="s">
        <v>142</v>
      </c>
      <c r="M9" s="187" t="s">
        <v>148</v>
      </c>
      <c r="T9" s="553"/>
      <c r="U9" s="553"/>
      <c r="V9" s="443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</row>
    <row r="10" spans="1:34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59"/>
      <c r="L10" s="459"/>
      <c r="M10" s="449">
        <v>2017</v>
      </c>
      <c r="N10" s="449">
        <v>2018</v>
      </c>
      <c r="O10" s="449">
        <v>2019</v>
      </c>
      <c r="P10" s="449">
        <v>2020</v>
      </c>
      <c r="Q10" s="449">
        <v>2021</v>
      </c>
      <c r="T10" s="553"/>
      <c r="U10" s="553"/>
      <c r="V10" s="443"/>
      <c r="W10" s="265"/>
      <c r="X10" s="98"/>
      <c r="Y10" s="98"/>
      <c r="Z10" s="199"/>
      <c r="AA10" s="199"/>
      <c r="AB10" s="199"/>
      <c r="AC10" s="199"/>
      <c r="AD10" s="200"/>
      <c r="AE10" s="112"/>
      <c r="AF10" s="112"/>
      <c r="AG10" s="112"/>
      <c r="AH10" s="112"/>
    </row>
    <row r="11" spans="1:34" ht="15" customHeight="1" x14ac:dyDescent="0.3">
      <c r="A11" s="443"/>
      <c r="B11" s="523"/>
      <c r="C11" s="523"/>
      <c r="D11" s="52"/>
      <c r="E11" s="457" t="s">
        <v>193</v>
      </c>
      <c r="F11" s="141">
        <v>9618</v>
      </c>
      <c r="G11" s="141">
        <v>9560</v>
      </c>
      <c r="H11" s="141">
        <v>9466</v>
      </c>
      <c r="I11" s="141">
        <v>8295</v>
      </c>
      <c r="J11" s="141">
        <v>8131</v>
      </c>
      <c r="K11" s="98"/>
      <c r="L11" s="98"/>
      <c r="M11" s="141">
        <v>9618</v>
      </c>
      <c r="N11" s="141">
        <v>9560</v>
      </c>
      <c r="O11" s="141">
        <v>9466</v>
      </c>
      <c r="P11" s="141">
        <v>8295</v>
      </c>
      <c r="Q11" s="141">
        <v>8131</v>
      </c>
      <c r="R11" s="458" t="s">
        <v>194</v>
      </c>
      <c r="T11" s="553"/>
      <c r="U11" s="553"/>
      <c r="V11" s="443"/>
      <c r="W11" s="265"/>
      <c r="X11" s="98"/>
      <c r="Y11" s="203"/>
      <c r="Z11" s="555"/>
      <c r="AA11" s="555"/>
      <c r="AB11" s="555"/>
      <c r="AC11" s="555"/>
      <c r="AD11" s="555"/>
      <c r="AE11" s="555"/>
      <c r="AF11" s="198"/>
      <c r="AG11" s="152"/>
      <c r="AH11" s="157"/>
    </row>
    <row r="12" spans="1:34" ht="15" customHeight="1" x14ac:dyDescent="0.3">
      <c r="A12" s="443"/>
      <c r="B12" s="523"/>
      <c r="C12" s="523"/>
      <c r="D12" s="52"/>
      <c r="E12" s="345" t="s">
        <v>93</v>
      </c>
      <c r="F12" s="98">
        <v>58</v>
      </c>
      <c r="G12" s="98">
        <v>51</v>
      </c>
      <c r="H12" s="98">
        <v>41</v>
      </c>
      <c r="I12" s="98">
        <v>55</v>
      </c>
      <c r="J12" s="98">
        <v>46</v>
      </c>
      <c r="K12" s="98"/>
      <c r="L12" s="98"/>
      <c r="M12" s="98">
        <v>58</v>
      </c>
      <c r="N12" s="98">
        <v>51</v>
      </c>
      <c r="O12" s="98">
        <v>41</v>
      </c>
      <c r="P12" s="98">
        <v>55</v>
      </c>
      <c r="Q12" s="98">
        <v>46</v>
      </c>
      <c r="R12" s="344" t="s">
        <v>103</v>
      </c>
      <c r="T12" s="553"/>
      <c r="U12" s="553"/>
      <c r="V12" s="443"/>
      <c r="W12" s="265"/>
      <c r="X12" s="202"/>
      <c r="Y12" s="98"/>
      <c r="Z12" s="555"/>
      <c r="AA12" s="555"/>
      <c r="AB12" s="555"/>
      <c r="AC12" s="555"/>
      <c r="AD12" s="555"/>
      <c r="AE12" s="112"/>
      <c r="AF12" s="198"/>
      <c r="AG12" s="152"/>
      <c r="AH12" s="157"/>
    </row>
    <row r="13" spans="1:34" ht="15" customHeight="1" x14ac:dyDescent="0.3">
      <c r="A13" s="443"/>
      <c r="B13" s="523"/>
      <c r="C13" s="523"/>
      <c r="D13" s="52"/>
      <c r="E13" s="345" t="s">
        <v>94</v>
      </c>
      <c r="F13" s="98">
        <v>102</v>
      </c>
      <c r="G13" s="98">
        <v>99</v>
      </c>
      <c r="H13" s="98">
        <v>121</v>
      </c>
      <c r="I13" s="98">
        <v>126</v>
      </c>
      <c r="J13" s="98">
        <v>99</v>
      </c>
      <c r="K13" s="98"/>
      <c r="L13" s="98"/>
      <c r="M13" s="203">
        <v>499</v>
      </c>
      <c r="N13" s="203">
        <v>491</v>
      </c>
      <c r="O13" s="203">
        <v>505</v>
      </c>
      <c r="P13" s="203">
        <v>505</v>
      </c>
      <c r="Q13" s="203">
        <v>437</v>
      </c>
      <c r="R13" s="344" t="s">
        <v>104</v>
      </c>
      <c r="T13" s="553"/>
      <c r="U13" s="553"/>
      <c r="V13" s="443"/>
      <c r="W13" s="265"/>
      <c r="X13" s="98"/>
      <c r="Y13" s="98"/>
      <c r="Z13" s="555"/>
      <c r="AA13" s="555"/>
      <c r="AB13" s="555"/>
      <c r="AC13" s="555"/>
      <c r="AD13" s="555"/>
      <c r="AE13" s="555"/>
      <c r="AF13" s="198"/>
      <c r="AG13" s="152"/>
      <c r="AH13" s="121"/>
    </row>
    <row r="14" spans="1:34" ht="15" customHeight="1" x14ac:dyDescent="0.3">
      <c r="A14" s="443"/>
      <c r="B14" s="523"/>
      <c r="C14" s="523"/>
      <c r="E14" s="345" t="s">
        <v>95</v>
      </c>
      <c r="F14" s="202">
        <v>664</v>
      </c>
      <c r="G14" s="202">
        <v>656</v>
      </c>
      <c r="H14" s="202">
        <v>748</v>
      </c>
      <c r="I14" s="202">
        <v>690</v>
      </c>
      <c r="J14" s="202">
        <v>633</v>
      </c>
      <c r="K14" s="98"/>
      <c r="L14" s="98"/>
      <c r="M14" s="98">
        <v>864</v>
      </c>
      <c r="N14" s="98">
        <v>856</v>
      </c>
      <c r="O14" s="98">
        <v>951</v>
      </c>
      <c r="P14" s="98">
        <v>814</v>
      </c>
      <c r="Q14" s="98">
        <v>733</v>
      </c>
      <c r="R14" s="344" t="s">
        <v>105</v>
      </c>
      <c r="T14" s="553"/>
      <c r="U14" s="553"/>
      <c r="V14" s="443"/>
      <c r="W14" s="265"/>
      <c r="X14" s="98"/>
      <c r="Y14" s="98"/>
      <c r="Z14" s="555"/>
      <c r="AA14" s="555"/>
      <c r="AB14" s="555"/>
      <c r="AC14" s="555"/>
      <c r="AD14" s="555"/>
      <c r="AE14" s="555"/>
      <c r="AF14" s="198"/>
      <c r="AG14" s="152"/>
      <c r="AH14" s="156"/>
    </row>
    <row r="15" spans="1:34" ht="15" customHeight="1" x14ac:dyDescent="0.3">
      <c r="A15" s="443"/>
      <c r="B15" s="523"/>
      <c r="C15" s="523"/>
      <c r="E15" s="345" t="s">
        <v>96</v>
      </c>
      <c r="F15" s="98">
        <v>163</v>
      </c>
      <c r="G15" s="98">
        <v>167</v>
      </c>
      <c r="H15" s="98">
        <v>213</v>
      </c>
      <c r="I15" s="98">
        <v>224</v>
      </c>
      <c r="J15" s="98">
        <v>218</v>
      </c>
      <c r="K15" s="98"/>
      <c r="L15" s="98"/>
      <c r="M15" s="98">
        <v>250</v>
      </c>
      <c r="N15" s="98">
        <v>246</v>
      </c>
      <c r="O15" s="98">
        <v>281</v>
      </c>
      <c r="P15" s="98">
        <v>302</v>
      </c>
      <c r="Q15" s="98">
        <v>289</v>
      </c>
      <c r="R15" s="344" t="s">
        <v>106</v>
      </c>
      <c r="T15" s="553"/>
      <c r="U15" s="553"/>
      <c r="V15" s="443"/>
      <c r="W15" s="265"/>
      <c r="X15" s="98"/>
      <c r="Y15" s="98"/>
      <c r="Z15" s="555"/>
      <c r="AA15" s="555"/>
      <c r="AB15" s="555"/>
      <c r="AC15" s="555"/>
      <c r="AD15" s="555"/>
      <c r="AE15" s="555"/>
      <c r="AF15" s="198"/>
      <c r="AG15" s="123"/>
      <c r="AH15" s="121"/>
    </row>
    <row r="16" spans="1:34" ht="15" customHeight="1" x14ac:dyDescent="0.3">
      <c r="A16" s="443"/>
      <c r="B16" s="523"/>
      <c r="C16" s="523"/>
      <c r="E16" s="345" t="s">
        <v>97</v>
      </c>
      <c r="F16" s="98">
        <v>15</v>
      </c>
      <c r="G16" s="98">
        <v>16</v>
      </c>
      <c r="H16" s="98">
        <v>20</v>
      </c>
      <c r="I16" s="98">
        <v>18</v>
      </c>
      <c r="J16" s="98">
        <v>13</v>
      </c>
      <c r="K16" s="98"/>
      <c r="L16" s="98"/>
      <c r="M16" s="98">
        <v>93</v>
      </c>
      <c r="N16" s="98">
        <v>95</v>
      </c>
      <c r="O16" s="98">
        <v>107</v>
      </c>
      <c r="P16" s="98">
        <v>85</v>
      </c>
      <c r="Q16" s="98">
        <v>68</v>
      </c>
      <c r="R16" s="344" t="s">
        <v>107</v>
      </c>
      <c r="T16" s="553"/>
      <c r="U16" s="553"/>
      <c r="V16" s="443"/>
      <c r="W16" s="265"/>
      <c r="X16" s="98"/>
      <c r="Y16" s="98"/>
      <c r="Z16" s="555"/>
      <c r="AA16" s="555"/>
      <c r="AB16" s="555"/>
      <c r="AC16" s="555"/>
      <c r="AD16" s="555"/>
      <c r="AE16" s="555"/>
      <c r="AF16" s="198"/>
      <c r="AG16" s="152"/>
      <c r="AH16" s="121"/>
    </row>
    <row r="17" spans="1:34" ht="15" customHeight="1" x14ac:dyDescent="0.3">
      <c r="A17" s="443"/>
      <c r="B17" s="523"/>
      <c r="C17" s="523"/>
      <c r="E17" s="345" t="s">
        <v>98</v>
      </c>
      <c r="F17" s="98">
        <v>6558</v>
      </c>
      <c r="G17" s="98">
        <v>6625</v>
      </c>
      <c r="H17" s="98">
        <v>6270</v>
      </c>
      <c r="I17" s="98">
        <v>5422</v>
      </c>
      <c r="J17" s="98">
        <v>5405</v>
      </c>
      <c r="K17" s="98"/>
      <c r="L17" s="98"/>
      <c r="M17" s="98">
        <v>6558</v>
      </c>
      <c r="N17" s="98">
        <v>6625</v>
      </c>
      <c r="O17" s="98">
        <v>6270</v>
      </c>
      <c r="P17" s="98">
        <v>5422</v>
      </c>
      <c r="Q17" s="98">
        <v>5405</v>
      </c>
      <c r="R17" s="344" t="s">
        <v>108</v>
      </c>
      <c r="T17" s="553"/>
      <c r="U17" s="553"/>
      <c r="V17" s="443"/>
      <c r="W17" s="265"/>
      <c r="X17" s="98"/>
      <c r="Y17" s="98"/>
      <c r="Z17" s="555"/>
      <c r="AA17" s="555"/>
      <c r="AB17" s="555"/>
      <c r="AC17" s="555"/>
      <c r="AD17" s="555"/>
      <c r="AE17" s="555"/>
      <c r="AF17" s="198"/>
      <c r="AG17" s="152"/>
      <c r="AH17" s="121"/>
    </row>
    <row r="18" spans="1:34" ht="15" customHeight="1" x14ac:dyDescent="0.3">
      <c r="A18" s="443"/>
      <c r="B18" s="523"/>
      <c r="C18" s="523"/>
      <c r="E18" s="345" t="s">
        <v>99</v>
      </c>
      <c r="F18" s="98">
        <v>31</v>
      </c>
      <c r="G18" s="98">
        <v>20</v>
      </c>
      <c r="H18" s="98">
        <v>24</v>
      </c>
      <c r="I18" s="98">
        <v>26</v>
      </c>
      <c r="J18" s="98">
        <v>22</v>
      </c>
      <c r="K18" s="98"/>
      <c r="L18" s="98"/>
      <c r="M18" s="98">
        <v>36</v>
      </c>
      <c r="N18" s="98">
        <v>19</v>
      </c>
      <c r="O18" s="98">
        <v>22</v>
      </c>
      <c r="P18" s="98">
        <v>29</v>
      </c>
      <c r="Q18" s="98">
        <v>16</v>
      </c>
      <c r="R18" s="344" t="s">
        <v>153</v>
      </c>
      <c r="T18" s="553"/>
      <c r="U18" s="553"/>
      <c r="V18" s="443"/>
      <c r="W18" s="265"/>
      <c r="X18" s="98"/>
      <c r="Y18" s="98"/>
      <c r="Z18" s="555"/>
      <c r="AA18" s="555"/>
      <c r="AB18" s="555"/>
      <c r="AC18" s="555"/>
      <c r="AD18" s="555"/>
      <c r="AE18" s="555"/>
      <c r="AF18" s="198"/>
      <c r="AG18" s="152"/>
      <c r="AH18" s="121"/>
    </row>
    <row r="19" spans="1:34" ht="15" customHeight="1" x14ac:dyDescent="0.3">
      <c r="A19" s="443"/>
      <c r="B19" s="523"/>
      <c r="C19" s="523"/>
      <c r="E19" s="345" t="s">
        <v>100</v>
      </c>
      <c r="F19" s="98">
        <v>28</v>
      </c>
      <c r="G19" s="98">
        <v>30</v>
      </c>
      <c r="H19" s="98">
        <v>30</v>
      </c>
      <c r="I19" s="98">
        <v>31</v>
      </c>
      <c r="J19" s="98">
        <v>19</v>
      </c>
      <c r="K19" s="98"/>
      <c r="L19" s="98"/>
      <c r="M19" s="98">
        <v>28</v>
      </c>
      <c r="N19" s="98">
        <v>30</v>
      </c>
      <c r="O19" s="98">
        <v>30</v>
      </c>
      <c r="P19" s="98">
        <v>31</v>
      </c>
      <c r="Q19" s="98">
        <v>19</v>
      </c>
      <c r="R19" s="344" t="s">
        <v>109</v>
      </c>
      <c r="T19" s="553"/>
      <c r="U19" s="553"/>
      <c r="V19" s="443"/>
      <c r="W19" s="265"/>
      <c r="X19" s="98"/>
      <c r="Y19" s="98"/>
      <c r="Z19" s="555"/>
      <c r="AA19" s="555"/>
      <c r="AB19" s="555"/>
      <c r="AC19" s="555"/>
      <c r="AD19" s="555"/>
      <c r="AE19" s="555"/>
      <c r="AF19" s="198"/>
      <c r="AG19" s="152"/>
      <c r="AH19" s="121"/>
    </row>
    <row r="20" spans="1:34" ht="15" customHeight="1" x14ac:dyDescent="0.3">
      <c r="A20" s="443"/>
      <c r="B20" s="523"/>
      <c r="C20" s="523"/>
      <c r="E20" s="345" t="s">
        <v>101</v>
      </c>
      <c r="F20" s="98">
        <v>1147</v>
      </c>
      <c r="G20" s="98">
        <v>1091</v>
      </c>
      <c r="H20" s="98">
        <v>1211</v>
      </c>
      <c r="I20" s="98">
        <v>1023</v>
      </c>
      <c r="J20" s="98">
        <v>1047</v>
      </c>
      <c r="K20" s="98"/>
      <c r="L20" s="98"/>
      <c r="M20" s="98">
        <v>968</v>
      </c>
      <c r="N20" s="98">
        <v>876</v>
      </c>
      <c r="O20" s="98">
        <v>996</v>
      </c>
      <c r="P20" s="98">
        <v>812</v>
      </c>
      <c r="Q20" s="98">
        <v>847</v>
      </c>
      <c r="R20" s="344" t="s">
        <v>110</v>
      </c>
      <c r="T20" s="553"/>
      <c r="U20" s="553"/>
      <c r="V20" s="443"/>
      <c r="W20" s="112"/>
      <c r="X20" s="98"/>
      <c r="Y20" s="112"/>
      <c r="Z20" s="112"/>
      <c r="AA20" s="112"/>
      <c r="AB20" s="112"/>
      <c r="AC20" s="112"/>
      <c r="AD20" s="112"/>
      <c r="AE20" s="112"/>
      <c r="AF20" s="198"/>
      <c r="AG20" s="152"/>
      <c r="AH20" s="121"/>
    </row>
    <row r="21" spans="1:34" ht="15" customHeight="1" x14ac:dyDescent="0.3">
      <c r="A21" s="443"/>
      <c r="B21" s="523"/>
      <c r="C21" s="523"/>
      <c r="E21" s="345" t="s">
        <v>102</v>
      </c>
      <c r="F21" s="98">
        <v>852</v>
      </c>
      <c r="G21" s="98">
        <v>805</v>
      </c>
      <c r="H21" s="98">
        <v>788</v>
      </c>
      <c r="I21" s="98">
        <v>680</v>
      </c>
      <c r="J21" s="98">
        <v>629</v>
      </c>
      <c r="K21" s="98"/>
      <c r="L21" s="98"/>
      <c r="M21" s="98">
        <v>264</v>
      </c>
      <c r="N21" s="98">
        <v>271</v>
      </c>
      <c r="O21" s="98">
        <v>263</v>
      </c>
      <c r="P21" s="98">
        <v>240</v>
      </c>
      <c r="Q21" s="98">
        <v>271</v>
      </c>
      <c r="R21" s="344" t="s">
        <v>111</v>
      </c>
      <c r="T21" s="553"/>
      <c r="U21" s="553"/>
      <c r="V21" s="443"/>
      <c r="W21" s="112"/>
      <c r="X21" s="201"/>
      <c r="Y21" s="201"/>
      <c r="Z21" s="112"/>
      <c r="AA21" s="112"/>
      <c r="AB21" s="112"/>
      <c r="AC21" s="112"/>
      <c r="AD21" s="112"/>
      <c r="AE21" s="112"/>
    </row>
    <row r="22" spans="1:34" ht="15" customHeight="1" x14ac:dyDescent="0.3">
      <c r="A22" s="443"/>
      <c r="B22" s="523"/>
      <c r="C22" s="523"/>
      <c r="J22" s="23"/>
      <c r="K22" s="97"/>
      <c r="L22" s="97"/>
      <c r="Q22" s="23"/>
      <c r="T22" s="553"/>
      <c r="U22" s="553"/>
      <c r="V22" s="443"/>
      <c r="Z22" s="112"/>
      <c r="AA22" s="112"/>
      <c r="AB22" s="112"/>
      <c r="AC22" s="112"/>
      <c r="AD22" s="112"/>
      <c r="AE22" s="112"/>
    </row>
    <row r="23" spans="1:34" ht="15" customHeight="1" x14ac:dyDescent="0.3">
      <c r="A23" s="443"/>
      <c r="B23" s="523"/>
      <c r="C23" s="523"/>
      <c r="K23" s="97"/>
      <c r="L23" s="97"/>
      <c r="M23" s="98"/>
      <c r="N23" s="98"/>
      <c r="O23" s="98"/>
      <c r="P23" s="98"/>
      <c r="Q23" s="88"/>
      <c r="T23" s="553"/>
      <c r="U23" s="553"/>
      <c r="V23" s="443"/>
      <c r="Z23" s="112"/>
      <c r="AA23" s="112"/>
      <c r="AB23" s="112"/>
      <c r="AC23" s="112"/>
      <c r="AD23" s="112"/>
      <c r="AE23" s="112"/>
    </row>
    <row r="24" spans="1:34" ht="15" customHeight="1" x14ac:dyDescent="0.3">
      <c r="A24" s="443"/>
      <c r="B24" s="523"/>
      <c r="C24" s="523"/>
      <c r="D24" s="52"/>
      <c r="K24" s="97"/>
      <c r="L24" s="97"/>
      <c r="T24" s="553"/>
      <c r="U24" s="553"/>
      <c r="V24" s="443"/>
      <c r="Z24" s="112"/>
      <c r="AA24" s="112"/>
      <c r="AB24" s="152"/>
      <c r="AC24" s="134"/>
      <c r="AD24" s="157"/>
      <c r="AE24" s="112"/>
    </row>
    <row r="25" spans="1:34" ht="15" customHeight="1" x14ac:dyDescent="0.3">
      <c r="A25" s="443"/>
      <c r="B25" s="523"/>
      <c r="C25" s="523"/>
      <c r="D25" s="52"/>
      <c r="E25" s="92"/>
      <c r="F25" s="89"/>
      <c r="G25" s="97"/>
      <c r="H25" s="97"/>
      <c r="I25" s="97"/>
      <c r="J25" s="97"/>
      <c r="K25" s="97"/>
      <c r="L25" s="97"/>
      <c r="R25" s="106"/>
      <c r="T25" s="553"/>
      <c r="U25" s="553"/>
      <c r="V25" s="443"/>
      <c r="Z25" s="112"/>
      <c r="AA25" s="112"/>
      <c r="AB25" s="152"/>
      <c r="AC25" s="134"/>
      <c r="AD25" s="157"/>
      <c r="AE25" s="112"/>
    </row>
    <row r="26" spans="1:34" ht="15" customHeight="1" x14ac:dyDescent="0.3">
      <c r="A26" s="443"/>
      <c r="B26" s="523"/>
      <c r="C26" s="523"/>
      <c r="D26" s="52"/>
      <c r="E26" s="103"/>
      <c r="F26" s="89"/>
      <c r="G26" s="97"/>
      <c r="H26" s="97"/>
      <c r="I26" s="97"/>
      <c r="J26" s="97"/>
      <c r="K26" s="97"/>
      <c r="L26" s="97"/>
      <c r="M26" s="98"/>
      <c r="N26" s="98"/>
      <c r="O26" s="98"/>
      <c r="P26" s="98"/>
      <c r="Q26" s="88"/>
      <c r="R26" s="106"/>
      <c r="T26" s="553"/>
      <c r="U26" s="553"/>
      <c r="V26" s="443"/>
      <c r="Z26" s="112"/>
      <c r="AA26" s="112"/>
      <c r="AB26" s="152"/>
      <c r="AC26" s="147"/>
      <c r="AD26" s="121"/>
      <c r="AE26" s="112"/>
    </row>
    <row r="27" spans="1:34" ht="15" customHeight="1" x14ac:dyDescent="0.3">
      <c r="A27" s="443"/>
      <c r="B27" s="523"/>
      <c r="C27" s="523"/>
      <c r="D27" s="52"/>
      <c r="E27" s="103"/>
      <c r="F27" s="97"/>
      <c r="G27" s="97"/>
      <c r="H27" s="97"/>
      <c r="I27" s="97"/>
      <c r="J27" s="97"/>
      <c r="K27" s="97"/>
      <c r="L27" s="97"/>
      <c r="M27" s="98"/>
      <c r="N27" s="98"/>
      <c r="O27" s="98"/>
      <c r="P27" s="98"/>
      <c r="Q27" s="101"/>
      <c r="R27" s="106"/>
      <c r="T27" s="553"/>
      <c r="U27" s="553"/>
      <c r="V27" s="443"/>
      <c r="Z27" s="112"/>
      <c r="AA27" s="112"/>
      <c r="AB27" s="152"/>
      <c r="AC27" s="147"/>
      <c r="AD27" s="156"/>
      <c r="AE27" s="112"/>
    </row>
    <row r="28" spans="1:34" ht="15" customHeight="1" x14ac:dyDescent="0.3">
      <c r="A28" s="443"/>
      <c r="B28" s="523"/>
      <c r="C28" s="523"/>
      <c r="D28" s="52"/>
      <c r="E28" s="103"/>
      <c r="F28" s="97"/>
      <c r="G28" s="97"/>
      <c r="H28" s="97"/>
      <c r="I28" s="97"/>
      <c r="J28" s="97"/>
      <c r="K28" s="97"/>
      <c r="L28" s="97"/>
      <c r="M28" s="98"/>
      <c r="N28" s="98"/>
      <c r="O28" s="98"/>
      <c r="P28" s="98"/>
      <c r="Q28" s="101"/>
      <c r="R28" s="106"/>
      <c r="T28" s="553"/>
      <c r="U28" s="553"/>
      <c r="V28" s="443"/>
      <c r="Z28" s="112"/>
      <c r="AA28" s="112"/>
      <c r="AB28" s="123"/>
      <c r="AC28" s="282"/>
      <c r="AD28" s="121"/>
      <c r="AE28" s="112"/>
      <c r="AG28" s="152"/>
      <c r="AH28" s="23"/>
    </row>
    <row r="29" spans="1:34" ht="15" customHeight="1" x14ac:dyDescent="0.3">
      <c r="A29" s="443"/>
      <c r="B29" s="523"/>
      <c r="C29" s="523"/>
      <c r="D29" s="52"/>
      <c r="E29" s="26"/>
      <c r="F29" s="14"/>
      <c r="G29" s="14"/>
      <c r="H29" s="14"/>
      <c r="I29" s="14"/>
      <c r="J29" s="14"/>
      <c r="K29" s="14"/>
      <c r="L29" s="14"/>
      <c r="M29" s="21"/>
      <c r="N29" s="21"/>
      <c r="O29" s="21"/>
      <c r="P29" s="21"/>
      <c r="Q29" s="14"/>
      <c r="R29" s="27"/>
      <c r="T29" s="553"/>
      <c r="U29" s="553"/>
      <c r="V29" s="443"/>
      <c r="Z29" s="112"/>
      <c r="AA29" s="112"/>
      <c r="AB29" s="152"/>
      <c r="AC29" s="147"/>
      <c r="AD29" s="121"/>
      <c r="AE29" s="112"/>
    </row>
    <row r="30" spans="1:34" ht="15" customHeight="1" x14ac:dyDescent="0.3">
      <c r="A30" s="443"/>
      <c r="B30" s="523"/>
      <c r="C30" s="523"/>
      <c r="D30" s="52"/>
      <c r="E30" s="11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3"/>
      <c r="R30" s="13"/>
      <c r="T30" s="553"/>
      <c r="U30" s="553"/>
      <c r="V30" s="443"/>
      <c r="Z30" s="112"/>
      <c r="AA30" s="112"/>
      <c r="AB30" s="152"/>
      <c r="AC30" s="147"/>
      <c r="AD30" s="121"/>
      <c r="AE30" s="112"/>
    </row>
    <row r="31" spans="1:34" ht="15" customHeight="1" x14ac:dyDescent="0.3">
      <c r="A31" s="443"/>
      <c r="B31" s="523"/>
      <c r="C31" s="523"/>
      <c r="D31" s="52"/>
      <c r="E31" s="11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3"/>
      <c r="R31" s="13"/>
      <c r="T31" s="553"/>
      <c r="U31" s="553"/>
      <c r="V31" s="443"/>
      <c r="Z31" s="112"/>
      <c r="AA31" s="112"/>
      <c r="AB31" s="152"/>
      <c r="AC31" s="147"/>
      <c r="AD31" s="121"/>
      <c r="AE31" s="112"/>
    </row>
    <row r="32" spans="1:34" ht="15" customHeight="1" x14ac:dyDescent="0.3">
      <c r="A32" s="443"/>
      <c r="B32" s="523"/>
      <c r="C32" s="523"/>
      <c r="D32" s="52"/>
      <c r="E32" s="11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3"/>
      <c r="R32" s="27"/>
      <c r="T32" s="553"/>
      <c r="U32" s="553"/>
      <c r="V32" s="443"/>
      <c r="AB32" s="152"/>
      <c r="AC32" s="147"/>
      <c r="AD32" s="121"/>
    </row>
    <row r="33" spans="1:31" ht="96" customHeight="1" x14ac:dyDescent="0.3">
      <c r="A33" s="443"/>
      <c r="B33" s="523"/>
      <c r="C33" s="523"/>
      <c r="D33" s="52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3"/>
      <c r="T33" s="553"/>
      <c r="U33" s="553"/>
      <c r="V33" s="443"/>
      <c r="W33" s="134"/>
      <c r="X33" s="152"/>
      <c r="Y33" s="157"/>
      <c r="AB33" s="152"/>
      <c r="AC33" s="134"/>
      <c r="AD33" s="121"/>
    </row>
    <row r="34" spans="1:31" ht="15" customHeight="1" x14ac:dyDescent="0.3">
      <c r="D34" s="36"/>
      <c r="J34" s="23"/>
      <c r="Q34" s="23"/>
      <c r="R34" s="58"/>
      <c r="S34" s="36"/>
      <c r="T34" s="301"/>
      <c r="U34" s="301"/>
      <c r="V34" s="302"/>
      <c r="W34" s="303"/>
      <c r="X34" s="152"/>
      <c r="Y34" s="157"/>
      <c r="AB34" s="152"/>
      <c r="AC34" s="134"/>
      <c r="AD34" s="121"/>
    </row>
    <row r="35" spans="1:31" ht="15" customHeight="1" x14ac:dyDescent="0.3">
      <c r="D35" s="36"/>
      <c r="R35" s="58"/>
      <c r="S35" s="36"/>
      <c r="T35" s="301"/>
      <c r="U35" s="301"/>
      <c r="V35" s="302"/>
      <c r="W35" s="248"/>
      <c r="X35" s="152"/>
      <c r="Y35" s="121"/>
    </row>
    <row r="36" spans="1:31" ht="15" customHeight="1" x14ac:dyDescent="0.3">
      <c r="D36" s="36"/>
      <c r="R36" s="58"/>
      <c r="S36" s="36"/>
      <c r="T36" s="301"/>
      <c r="U36" s="301"/>
      <c r="V36" s="302"/>
      <c r="W36" s="248"/>
      <c r="X36" s="152"/>
      <c r="Y36" s="156"/>
      <c r="AB36" s="23"/>
      <c r="AC36" s="23"/>
      <c r="AD36" s="23"/>
      <c r="AE36" s="23"/>
    </row>
    <row r="37" spans="1:31" ht="15" customHeight="1" x14ac:dyDescent="0.3">
      <c r="D37" s="36"/>
      <c r="R37" s="36"/>
      <c r="S37" s="36"/>
      <c r="T37" s="301"/>
      <c r="U37" s="301"/>
      <c r="V37" s="302"/>
      <c r="W37" s="304"/>
      <c r="X37" s="123"/>
      <c r="Y37" s="121"/>
    </row>
    <row r="38" spans="1:31" ht="15" customHeight="1" x14ac:dyDescent="0.3">
      <c r="D38" s="36"/>
      <c r="R38" s="36"/>
      <c r="S38" s="36"/>
      <c r="T38" s="301"/>
      <c r="U38" s="301"/>
      <c r="V38" s="302"/>
      <c r="W38" s="248"/>
      <c r="X38" s="152"/>
      <c r="Y38" s="121"/>
    </row>
    <row r="39" spans="1:31" ht="15" customHeight="1" x14ac:dyDescent="0.3">
      <c r="D39" s="36"/>
      <c r="R39" s="59"/>
      <c r="S39" s="36"/>
      <c r="T39" s="301"/>
      <c r="U39" s="301"/>
      <c r="V39" s="302"/>
      <c r="W39" s="248"/>
      <c r="X39" s="152"/>
      <c r="Y39" s="121"/>
    </row>
    <row r="40" spans="1:31" ht="15" customHeight="1" x14ac:dyDescent="0.3">
      <c r="D40" s="36"/>
      <c r="R40" s="36"/>
      <c r="S40" s="36"/>
      <c r="T40" s="36"/>
      <c r="U40" s="36"/>
      <c r="V40" s="36"/>
      <c r="W40" s="248"/>
      <c r="X40" s="249"/>
      <c r="Y40" s="250"/>
    </row>
    <row r="41" spans="1:31" ht="15" customHeight="1" x14ac:dyDescent="0.3">
      <c r="D41" s="36"/>
      <c r="R41" s="36"/>
      <c r="S41" s="36"/>
      <c r="T41" s="36"/>
      <c r="U41" s="36"/>
      <c r="V41" s="36"/>
      <c r="W41" s="248"/>
      <c r="X41" s="249"/>
      <c r="Y41" s="250"/>
    </row>
    <row r="42" spans="1:31" ht="15" customHeight="1" x14ac:dyDescent="0.3">
      <c r="D42" s="36"/>
      <c r="R42" s="36"/>
      <c r="S42" s="36"/>
      <c r="T42" s="36"/>
      <c r="U42" s="36"/>
      <c r="V42" s="36"/>
      <c r="W42" s="248"/>
      <c r="X42" s="249"/>
      <c r="Y42" s="250"/>
    </row>
    <row r="43" spans="1:31" ht="15" customHeight="1" x14ac:dyDescent="0.3">
      <c r="D43" s="36"/>
      <c r="W43" s="147"/>
      <c r="X43" s="249"/>
      <c r="Y43" s="250"/>
    </row>
    <row r="44" spans="1:31" ht="15" customHeight="1" x14ac:dyDescent="0.3">
      <c r="D44" s="36"/>
    </row>
    <row r="45" spans="1:31" ht="15" customHeight="1" x14ac:dyDescent="0.3">
      <c r="D45" s="36"/>
      <c r="W45" s="248"/>
    </row>
    <row r="46" spans="1:31" ht="15" customHeight="1" x14ac:dyDescent="0.3">
      <c r="D46" s="36"/>
      <c r="X46" s="23"/>
      <c r="Y46" s="23"/>
    </row>
    <row r="47" spans="1:31" ht="15" customHeight="1" x14ac:dyDescent="0.3">
      <c r="D47" s="36"/>
    </row>
    <row r="48" spans="1:31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16">
    <mergeCell ref="E3:E4"/>
    <mergeCell ref="E7:K8"/>
    <mergeCell ref="L7:R8"/>
    <mergeCell ref="B2:C33"/>
    <mergeCell ref="R3:R4"/>
    <mergeCell ref="T3:U33"/>
    <mergeCell ref="X8:Y8"/>
    <mergeCell ref="Z11:AE11"/>
    <mergeCell ref="Z12:AD12"/>
    <mergeCell ref="Z13:AE13"/>
    <mergeCell ref="Z19:AE19"/>
    <mergeCell ref="Z14:AE14"/>
    <mergeCell ref="Z15:AE15"/>
    <mergeCell ref="Z16:AE16"/>
    <mergeCell ref="Z17:AE17"/>
    <mergeCell ref="Z18:AE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view="pageBreakPreview" zoomScale="80" zoomScaleNormal="80" zoomScaleSheetLayoutView="80" workbookViewId="0">
      <selection activeCell="AC4" sqref="AC4:AI3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  <col min="24" max="24" width="13.5546875" bestFit="1" customWidth="1"/>
    <col min="25" max="25" width="11.44140625" bestFit="1" customWidth="1"/>
    <col min="27" max="27" width="15.6640625" bestFit="1" customWidth="1"/>
    <col min="28" max="28" width="5" customWidth="1"/>
    <col min="29" max="29" width="10.5546875" customWidth="1"/>
    <col min="30" max="30" width="10.88671875" customWidth="1"/>
  </cols>
  <sheetData>
    <row r="1" spans="1:30" ht="15" customHeight="1" x14ac:dyDescent="0.3">
      <c r="A1" s="443"/>
      <c r="B1" s="443"/>
      <c r="C1" s="443"/>
      <c r="D1" s="388"/>
      <c r="E1" s="389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443"/>
      <c r="U1" s="443"/>
      <c r="V1" s="443"/>
    </row>
    <row r="2" spans="1:30" ht="15" customHeight="1" x14ac:dyDescent="0.3">
      <c r="A2" s="443"/>
      <c r="B2" s="523" t="s">
        <v>2</v>
      </c>
      <c r="C2" s="523"/>
      <c r="D2" s="388"/>
      <c r="E2" s="389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523" t="s">
        <v>3</v>
      </c>
      <c r="U2" s="523"/>
      <c r="V2" s="443"/>
    </row>
    <row r="3" spans="1:30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388"/>
      <c r="R3" s="525" t="s">
        <v>311</v>
      </c>
      <c r="S3" s="40"/>
      <c r="T3" s="523"/>
      <c r="U3" s="523"/>
      <c r="V3" s="443"/>
    </row>
    <row r="4" spans="1:30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25"/>
      <c r="S4" s="40"/>
      <c r="T4" s="523"/>
      <c r="U4" s="523"/>
      <c r="V4" s="443"/>
    </row>
    <row r="5" spans="1:30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23"/>
      <c r="U5" s="523"/>
      <c r="V5" s="443"/>
    </row>
    <row r="6" spans="1:30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30" ht="15" customHeight="1" thickTop="1" x14ac:dyDescent="0.3">
      <c r="A7" s="443"/>
      <c r="B7" s="523"/>
      <c r="C7" s="523"/>
      <c r="D7" s="52"/>
      <c r="E7" s="547" t="s">
        <v>16</v>
      </c>
      <c r="F7" s="547"/>
      <c r="G7" s="547"/>
      <c r="H7" s="547"/>
      <c r="I7" s="547"/>
      <c r="J7" s="547"/>
      <c r="K7" s="547"/>
      <c r="L7" s="534" t="s">
        <v>25</v>
      </c>
      <c r="M7" s="534"/>
      <c r="N7" s="534"/>
      <c r="O7" s="534"/>
      <c r="P7" s="534"/>
      <c r="Q7" s="534"/>
      <c r="R7" s="534"/>
      <c r="T7" s="523"/>
      <c r="U7" s="523"/>
      <c r="V7" s="443"/>
    </row>
    <row r="8" spans="1:30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534"/>
      <c r="M8" s="534"/>
      <c r="N8" s="534"/>
      <c r="O8" s="534"/>
      <c r="P8" s="534"/>
      <c r="Q8" s="534"/>
      <c r="R8" s="534"/>
      <c r="T8" s="523"/>
      <c r="U8" s="523"/>
      <c r="V8" s="443"/>
    </row>
    <row r="9" spans="1:30" ht="15" customHeight="1" x14ac:dyDescent="0.3">
      <c r="A9" s="443"/>
      <c r="B9" s="523"/>
      <c r="C9" s="523"/>
      <c r="D9" s="52"/>
      <c r="E9" s="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T9" s="523"/>
      <c r="U9" s="523"/>
      <c r="V9" s="443"/>
    </row>
    <row r="10" spans="1:30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41"/>
      <c r="L10" s="441"/>
      <c r="M10" s="449">
        <v>2017</v>
      </c>
      <c r="N10" s="449">
        <v>2018</v>
      </c>
      <c r="O10" s="449">
        <v>2019</v>
      </c>
      <c r="P10" s="449">
        <v>2020</v>
      </c>
      <c r="Q10" s="449">
        <v>2021</v>
      </c>
      <c r="T10" s="523"/>
      <c r="U10" s="523"/>
      <c r="V10" s="443"/>
      <c r="W10" s="28"/>
      <c r="X10" s="204"/>
      <c r="Y10" s="204"/>
      <c r="Z10" s="204"/>
      <c r="AA10" s="209"/>
      <c r="AB10" s="205"/>
      <c r="AC10" s="141"/>
      <c r="AD10" s="156"/>
    </row>
    <row r="11" spans="1:30" ht="15" customHeight="1" x14ac:dyDescent="0.3">
      <c r="A11" s="443"/>
      <c r="B11" s="523"/>
      <c r="C11" s="523"/>
      <c r="D11" s="52"/>
      <c r="E11" s="104"/>
      <c r="F11" s="105"/>
      <c r="G11" s="105"/>
      <c r="H11" s="105"/>
      <c r="I11" s="105"/>
      <c r="J11" s="105"/>
      <c r="K11" s="85"/>
      <c r="L11" s="86"/>
      <c r="M11" s="86"/>
      <c r="N11" s="86"/>
      <c r="O11" s="86"/>
      <c r="P11" s="86"/>
      <c r="Q11" s="86"/>
      <c r="R11" s="86"/>
      <c r="T11" s="523"/>
      <c r="U11" s="523"/>
      <c r="V11" s="443"/>
      <c r="W11" s="206"/>
      <c r="X11" s="207"/>
      <c r="Y11" s="207"/>
      <c r="Z11" s="208"/>
      <c r="AA11" s="209"/>
      <c r="AB11" s="208"/>
      <c r="AC11" s="141"/>
      <c r="AD11" s="156"/>
    </row>
    <row r="12" spans="1:30" ht="15" customHeight="1" x14ac:dyDescent="0.3">
      <c r="A12" s="443"/>
      <c r="B12" s="523"/>
      <c r="C12" s="523"/>
      <c r="D12" s="52"/>
      <c r="E12" s="444" t="s">
        <v>369</v>
      </c>
      <c r="F12" s="141">
        <v>26425</v>
      </c>
      <c r="G12" s="141">
        <v>26516</v>
      </c>
      <c r="H12" s="141">
        <v>25829</v>
      </c>
      <c r="I12" s="141">
        <v>28661</v>
      </c>
      <c r="J12" s="141">
        <v>35563</v>
      </c>
      <c r="K12" s="97"/>
      <c r="L12" s="97"/>
      <c r="M12" s="156">
        <v>27489</v>
      </c>
      <c r="N12" s="156">
        <v>27777</v>
      </c>
      <c r="O12" s="156">
        <v>27405</v>
      </c>
      <c r="P12" s="156">
        <v>30428</v>
      </c>
      <c r="Q12" s="156">
        <v>37898</v>
      </c>
      <c r="R12" s="151"/>
      <c r="T12" s="523"/>
      <c r="U12" s="523"/>
      <c r="V12" s="443"/>
      <c r="W12" s="206"/>
      <c r="X12" s="207"/>
      <c r="Y12" s="207"/>
      <c r="Z12" s="28"/>
      <c r="AA12" s="209"/>
      <c r="AB12" s="28"/>
      <c r="AC12" s="141"/>
      <c r="AD12" s="156"/>
    </row>
    <row r="13" spans="1:30" ht="15" customHeight="1" x14ac:dyDescent="0.3">
      <c r="A13" s="443"/>
      <c r="B13" s="523"/>
      <c r="C13" s="523"/>
      <c r="D13" s="52"/>
      <c r="E13" s="217">
        <v>0</v>
      </c>
      <c r="F13" s="141">
        <v>108</v>
      </c>
      <c r="G13" s="141">
        <v>129</v>
      </c>
      <c r="H13" s="141">
        <v>126</v>
      </c>
      <c r="I13" s="141">
        <v>128</v>
      </c>
      <c r="J13" s="141">
        <v>130</v>
      </c>
      <c r="K13" s="152"/>
      <c r="L13" s="152"/>
      <c r="M13" s="156">
        <v>155</v>
      </c>
      <c r="N13" s="156">
        <v>159</v>
      </c>
      <c r="O13" s="156">
        <v>166</v>
      </c>
      <c r="P13" s="156">
        <v>160</v>
      </c>
      <c r="Q13" s="156">
        <v>148</v>
      </c>
      <c r="R13" s="99"/>
      <c r="T13" s="523"/>
      <c r="U13" s="523"/>
      <c r="V13" s="443"/>
      <c r="W13" s="206"/>
      <c r="X13" s="207"/>
      <c r="Y13" s="207"/>
      <c r="Z13" s="28"/>
      <c r="AA13" s="209"/>
      <c r="AB13" s="28"/>
      <c r="AC13" s="319"/>
      <c r="AD13" s="156"/>
    </row>
    <row r="14" spans="1:30" ht="15" customHeight="1" x14ac:dyDescent="0.3">
      <c r="A14" s="443"/>
      <c r="B14" s="523"/>
      <c r="C14" s="523"/>
      <c r="D14" s="52"/>
      <c r="E14" s="218" t="s">
        <v>43</v>
      </c>
      <c r="F14" s="141">
        <v>22</v>
      </c>
      <c r="G14" s="141">
        <v>21</v>
      </c>
      <c r="H14" s="141">
        <v>31</v>
      </c>
      <c r="I14" s="141">
        <v>25</v>
      </c>
      <c r="J14" s="141">
        <v>15</v>
      </c>
      <c r="K14" s="152"/>
      <c r="L14" s="152"/>
      <c r="M14" s="156">
        <v>36</v>
      </c>
      <c r="N14" s="156">
        <v>36</v>
      </c>
      <c r="O14" s="156">
        <v>34</v>
      </c>
      <c r="P14" s="156">
        <v>34</v>
      </c>
      <c r="Q14" s="156">
        <v>29</v>
      </c>
      <c r="R14" s="165"/>
      <c r="T14" s="523"/>
      <c r="U14" s="523"/>
      <c r="V14" s="443"/>
      <c r="W14" s="206"/>
      <c r="X14" s="207"/>
      <c r="Y14" s="207"/>
      <c r="Z14" s="28"/>
      <c r="AA14" s="209"/>
      <c r="AB14" s="28"/>
      <c r="AC14" s="319"/>
      <c r="AD14" s="156"/>
    </row>
    <row r="15" spans="1:30" ht="15" customHeight="1" x14ac:dyDescent="0.3">
      <c r="A15" s="443"/>
      <c r="B15" s="523"/>
      <c r="C15" s="523"/>
      <c r="D15" s="52"/>
      <c r="E15" s="218" t="s">
        <v>44</v>
      </c>
      <c r="F15" s="319">
        <v>16</v>
      </c>
      <c r="G15" s="319">
        <v>22</v>
      </c>
      <c r="H15" s="319">
        <v>16</v>
      </c>
      <c r="I15" s="319">
        <v>15</v>
      </c>
      <c r="J15" s="319">
        <v>12</v>
      </c>
      <c r="K15" s="152"/>
      <c r="L15" s="152"/>
      <c r="M15" s="156">
        <v>18</v>
      </c>
      <c r="N15" s="156">
        <v>17</v>
      </c>
      <c r="O15" s="156">
        <v>16</v>
      </c>
      <c r="P15" s="156">
        <v>24</v>
      </c>
      <c r="Q15" s="156">
        <v>24</v>
      </c>
      <c r="R15" s="165"/>
      <c r="T15" s="523"/>
      <c r="U15" s="523"/>
      <c r="V15" s="443"/>
      <c r="W15" s="206"/>
      <c r="X15" s="207"/>
      <c r="Y15" s="207"/>
      <c r="Z15" s="28"/>
      <c r="AA15" s="209"/>
      <c r="AB15" s="28"/>
      <c r="AC15" s="319"/>
      <c r="AD15" s="156"/>
    </row>
    <row r="16" spans="1:30" ht="15" customHeight="1" x14ac:dyDescent="0.3">
      <c r="A16" s="443"/>
      <c r="B16" s="523"/>
      <c r="C16" s="523"/>
      <c r="D16" s="52"/>
      <c r="E16" s="215" t="s">
        <v>45</v>
      </c>
      <c r="F16" s="319">
        <v>11</v>
      </c>
      <c r="G16" s="319">
        <v>19</v>
      </c>
      <c r="H16" s="319">
        <v>15</v>
      </c>
      <c r="I16" s="319">
        <v>14</v>
      </c>
      <c r="J16" s="319">
        <v>17</v>
      </c>
      <c r="K16" s="152"/>
      <c r="L16" s="152"/>
      <c r="M16" s="156">
        <v>22</v>
      </c>
      <c r="N16" s="156">
        <v>22</v>
      </c>
      <c r="O16" s="156">
        <v>25</v>
      </c>
      <c r="P16" s="156">
        <v>18</v>
      </c>
      <c r="Q16" s="156">
        <v>19</v>
      </c>
      <c r="R16" s="165"/>
      <c r="T16" s="523"/>
      <c r="U16" s="523"/>
      <c r="V16" s="443"/>
      <c r="W16" s="206"/>
      <c r="X16" s="207"/>
      <c r="Y16" s="207"/>
      <c r="Z16" s="28"/>
      <c r="AA16" s="209"/>
      <c r="AB16" s="28"/>
      <c r="AC16" s="319"/>
      <c r="AD16" s="156"/>
    </row>
    <row r="17" spans="1:30" ht="15" customHeight="1" x14ac:dyDescent="0.3">
      <c r="A17" s="443"/>
      <c r="B17" s="523"/>
      <c r="C17" s="523"/>
      <c r="D17" s="52"/>
      <c r="E17" s="214" t="s">
        <v>46</v>
      </c>
      <c r="F17" s="319">
        <v>31</v>
      </c>
      <c r="G17" s="319">
        <v>32</v>
      </c>
      <c r="H17" s="319">
        <v>35</v>
      </c>
      <c r="I17" s="319">
        <v>32</v>
      </c>
      <c r="J17" s="319">
        <v>28</v>
      </c>
      <c r="K17" s="152"/>
      <c r="L17" s="152"/>
      <c r="M17" s="156">
        <v>76</v>
      </c>
      <c r="N17" s="156">
        <v>64</v>
      </c>
      <c r="O17" s="156">
        <v>52</v>
      </c>
      <c r="P17" s="156">
        <v>73</v>
      </c>
      <c r="Q17" s="156">
        <v>61</v>
      </c>
      <c r="R17" s="166"/>
      <c r="T17" s="523"/>
      <c r="U17" s="523"/>
      <c r="V17" s="443"/>
      <c r="W17" s="206"/>
      <c r="X17" s="207"/>
      <c r="Y17" s="207"/>
      <c r="Z17" s="28"/>
      <c r="AA17" s="209"/>
      <c r="AB17" s="28"/>
      <c r="AC17" s="319"/>
      <c r="AD17" s="156"/>
    </row>
    <row r="18" spans="1:30" ht="15" customHeight="1" x14ac:dyDescent="0.3">
      <c r="A18" s="443"/>
      <c r="B18" s="523"/>
      <c r="C18" s="523"/>
      <c r="D18" s="52"/>
      <c r="E18" s="214" t="s">
        <v>47</v>
      </c>
      <c r="F18" s="319">
        <v>31</v>
      </c>
      <c r="G18" s="319">
        <v>45</v>
      </c>
      <c r="H18" s="319">
        <v>32</v>
      </c>
      <c r="I18" s="319">
        <v>30</v>
      </c>
      <c r="J18" s="319">
        <v>36</v>
      </c>
      <c r="K18" s="152"/>
      <c r="L18" s="152"/>
      <c r="M18" s="156">
        <v>122</v>
      </c>
      <c r="N18" s="156">
        <v>119</v>
      </c>
      <c r="O18" s="156">
        <v>121</v>
      </c>
      <c r="P18" s="156">
        <v>92</v>
      </c>
      <c r="Q18" s="156">
        <v>102</v>
      </c>
      <c r="R18" s="99"/>
      <c r="T18" s="523"/>
      <c r="U18" s="523"/>
      <c r="V18" s="443"/>
      <c r="W18" s="206"/>
      <c r="X18" s="207"/>
      <c r="Y18" s="207"/>
      <c r="Z18" s="28"/>
      <c r="AA18" s="209"/>
      <c r="AB18" s="28"/>
      <c r="AC18" s="319"/>
      <c r="AD18" s="156"/>
    </row>
    <row r="19" spans="1:30" ht="15" customHeight="1" x14ac:dyDescent="0.3">
      <c r="A19" s="443"/>
      <c r="B19" s="523"/>
      <c r="C19" s="523"/>
      <c r="D19" s="52"/>
      <c r="E19" s="214" t="s">
        <v>48</v>
      </c>
      <c r="F19" s="319">
        <v>74</v>
      </c>
      <c r="G19" s="319">
        <v>60</v>
      </c>
      <c r="H19" s="319">
        <v>61</v>
      </c>
      <c r="I19" s="319">
        <v>46</v>
      </c>
      <c r="J19" s="319">
        <v>59</v>
      </c>
      <c r="K19" s="152"/>
      <c r="L19" s="152"/>
      <c r="M19" s="156">
        <v>157</v>
      </c>
      <c r="N19" s="156">
        <v>155</v>
      </c>
      <c r="O19" s="156">
        <v>153</v>
      </c>
      <c r="P19" s="156">
        <v>146</v>
      </c>
      <c r="Q19" s="156">
        <v>178</v>
      </c>
      <c r="R19" s="99"/>
      <c r="T19" s="523"/>
      <c r="U19" s="523"/>
      <c r="V19" s="443"/>
      <c r="W19" s="206"/>
      <c r="X19" s="207"/>
      <c r="Y19" s="207"/>
      <c r="Z19" s="28"/>
      <c r="AA19" s="209"/>
      <c r="AB19" s="28"/>
      <c r="AC19" s="319"/>
      <c r="AD19" s="156"/>
    </row>
    <row r="20" spans="1:30" ht="15" customHeight="1" x14ac:dyDescent="0.3">
      <c r="A20" s="443"/>
      <c r="B20" s="523"/>
      <c r="C20" s="523"/>
      <c r="D20" s="52"/>
      <c r="E20" s="214" t="s">
        <v>49</v>
      </c>
      <c r="F20" s="319">
        <v>87</v>
      </c>
      <c r="G20" s="319">
        <v>77</v>
      </c>
      <c r="H20" s="319">
        <v>91</v>
      </c>
      <c r="I20" s="319">
        <v>81</v>
      </c>
      <c r="J20" s="319">
        <v>100</v>
      </c>
      <c r="K20" s="152"/>
      <c r="L20" s="152"/>
      <c r="M20" s="156">
        <v>235</v>
      </c>
      <c r="N20" s="156">
        <v>247</v>
      </c>
      <c r="O20" s="156">
        <v>238</v>
      </c>
      <c r="P20" s="156">
        <v>245</v>
      </c>
      <c r="Q20" s="156">
        <v>294</v>
      </c>
      <c r="R20" s="99"/>
      <c r="T20" s="523"/>
      <c r="U20" s="523"/>
      <c r="V20" s="443"/>
      <c r="W20" s="206"/>
      <c r="X20" s="207"/>
      <c r="Y20" s="207"/>
      <c r="Z20" s="28"/>
      <c r="AA20" s="209"/>
      <c r="AB20" s="28"/>
      <c r="AC20" s="319"/>
      <c r="AD20" s="156"/>
    </row>
    <row r="21" spans="1:30" ht="15" customHeight="1" x14ac:dyDescent="0.3">
      <c r="A21" s="443"/>
      <c r="B21" s="523"/>
      <c r="C21" s="523"/>
      <c r="D21" s="52"/>
      <c r="E21" s="214" t="s">
        <v>50</v>
      </c>
      <c r="F21" s="319">
        <v>148</v>
      </c>
      <c r="G21" s="319">
        <v>115</v>
      </c>
      <c r="H21" s="319">
        <v>146</v>
      </c>
      <c r="I21" s="319">
        <v>144</v>
      </c>
      <c r="J21" s="319">
        <v>193</v>
      </c>
      <c r="K21" s="152"/>
      <c r="L21" s="152"/>
      <c r="M21" s="156">
        <v>338</v>
      </c>
      <c r="N21" s="156">
        <v>385</v>
      </c>
      <c r="O21" s="156">
        <v>377</v>
      </c>
      <c r="P21" s="156">
        <v>365</v>
      </c>
      <c r="Q21" s="156">
        <v>405</v>
      </c>
      <c r="R21" s="99"/>
      <c r="T21" s="523"/>
      <c r="U21" s="523"/>
      <c r="V21" s="443"/>
      <c r="W21" s="206"/>
      <c r="X21" s="207"/>
      <c r="Y21" s="207"/>
      <c r="Z21" s="28"/>
      <c r="AA21" s="209"/>
      <c r="AB21" s="28"/>
      <c r="AC21" s="319"/>
      <c r="AD21" s="156"/>
    </row>
    <row r="22" spans="1:30" ht="15" customHeight="1" x14ac:dyDescent="0.3">
      <c r="A22" s="443"/>
      <c r="B22" s="523"/>
      <c r="C22" s="523"/>
      <c r="D22" s="52"/>
      <c r="E22" s="214" t="s">
        <v>51</v>
      </c>
      <c r="F22" s="319">
        <v>225</v>
      </c>
      <c r="G22" s="319">
        <v>245</v>
      </c>
      <c r="H22" s="319">
        <v>249</v>
      </c>
      <c r="I22" s="319">
        <v>226</v>
      </c>
      <c r="J22" s="319">
        <v>288</v>
      </c>
      <c r="K22" s="152"/>
      <c r="L22" s="152"/>
      <c r="M22" s="156">
        <v>567</v>
      </c>
      <c r="N22" s="156">
        <v>578</v>
      </c>
      <c r="O22" s="156">
        <v>525</v>
      </c>
      <c r="P22" s="156">
        <v>568</v>
      </c>
      <c r="Q22" s="156">
        <v>727</v>
      </c>
      <c r="R22" s="99"/>
      <c r="T22" s="523"/>
      <c r="U22" s="523"/>
      <c r="V22" s="443"/>
      <c r="W22" s="206"/>
      <c r="X22" s="207"/>
      <c r="Y22" s="207"/>
      <c r="Z22" s="28"/>
      <c r="AA22" s="209"/>
      <c r="AB22" s="28"/>
      <c r="AC22" s="319"/>
      <c r="AD22" s="156"/>
    </row>
    <row r="23" spans="1:30" ht="15" customHeight="1" x14ac:dyDescent="0.3">
      <c r="A23" s="443"/>
      <c r="B23" s="523"/>
      <c r="C23" s="523"/>
      <c r="D23" s="52"/>
      <c r="E23" s="214" t="s">
        <v>52</v>
      </c>
      <c r="F23" s="319">
        <v>346</v>
      </c>
      <c r="G23" s="319">
        <v>343</v>
      </c>
      <c r="H23" s="319">
        <v>334</v>
      </c>
      <c r="I23" s="319">
        <v>391</v>
      </c>
      <c r="J23" s="319">
        <v>452</v>
      </c>
      <c r="K23" s="152"/>
      <c r="L23" s="152"/>
      <c r="M23" s="156">
        <v>756</v>
      </c>
      <c r="N23" s="156">
        <v>815</v>
      </c>
      <c r="O23" s="156">
        <v>831</v>
      </c>
      <c r="P23" s="156">
        <v>834</v>
      </c>
      <c r="Q23" s="156">
        <v>1158</v>
      </c>
      <c r="R23" s="99"/>
      <c r="T23" s="523"/>
      <c r="U23" s="523"/>
      <c r="V23" s="443"/>
      <c r="W23" s="206"/>
      <c r="X23" s="207"/>
      <c r="Y23" s="207"/>
      <c r="Z23" s="28"/>
      <c r="AA23" s="209"/>
      <c r="AB23" s="28"/>
      <c r="AC23" s="319"/>
      <c r="AD23" s="156"/>
    </row>
    <row r="24" spans="1:30" ht="15" customHeight="1" x14ac:dyDescent="0.3">
      <c r="A24" s="443"/>
      <c r="B24" s="523"/>
      <c r="C24" s="523"/>
      <c r="D24" s="52"/>
      <c r="E24" s="214" t="s">
        <v>53</v>
      </c>
      <c r="F24" s="319">
        <v>598</v>
      </c>
      <c r="G24" s="319">
        <v>591</v>
      </c>
      <c r="H24" s="319">
        <v>552</v>
      </c>
      <c r="I24" s="319">
        <v>577</v>
      </c>
      <c r="J24" s="319">
        <v>681</v>
      </c>
      <c r="K24" s="152"/>
      <c r="L24" s="152"/>
      <c r="M24" s="156">
        <v>1440</v>
      </c>
      <c r="N24" s="156">
        <v>1402</v>
      </c>
      <c r="O24" s="156">
        <v>1281</v>
      </c>
      <c r="P24" s="156">
        <v>1301</v>
      </c>
      <c r="Q24" s="156">
        <v>1582</v>
      </c>
      <c r="R24" s="99"/>
      <c r="T24" s="523"/>
      <c r="U24" s="523"/>
      <c r="V24" s="443"/>
      <c r="W24" s="206"/>
      <c r="X24" s="207"/>
      <c r="Y24" s="207"/>
      <c r="Z24" s="28"/>
      <c r="AA24" s="209"/>
      <c r="AB24" s="28"/>
      <c r="AC24" s="319"/>
      <c r="AD24" s="156"/>
    </row>
    <row r="25" spans="1:30" ht="15" customHeight="1" x14ac:dyDescent="0.3">
      <c r="A25" s="443"/>
      <c r="B25" s="523"/>
      <c r="C25" s="523"/>
      <c r="D25" s="52"/>
      <c r="E25" s="214" t="s">
        <v>54</v>
      </c>
      <c r="F25" s="319">
        <v>949</v>
      </c>
      <c r="G25" s="319">
        <v>910</v>
      </c>
      <c r="H25" s="319">
        <v>863</v>
      </c>
      <c r="I25" s="319">
        <v>899</v>
      </c>
      <c r="J25" s="319">
        <v>1198</v>
      </c>
      <c r="K25" s="152"/>
      <c r="L25" s="152"/>
      <c r="M25" s="156">
        <v>2126</v>
      </c>
      <c r="N25" s="156">
        <v>2166</v>
      </c>
      <c r="O25" s="156">
        <v>2031</v>
      </c>
      <c r="P25" s="156">
        <v>2093</v>
      </c>
      <c r="Q25" s="156">
        <v>2656</v>
      </c>
      <c r="R25" s="99"/>
      <c r="T25" s="523"/>
      <c r="U25" s="523"/>
      <c r="V25" s="443"/>
      <c r="W25" s="206"/>
      <c r="X25" s="207"/>
      <c r="Y25" s="207"/>
      <c r="Z25" s="28"/>
      <c r="AA25" s="209"/>
      <c r="AB25" s="28"/>
      <c r="AC25" s="319"/>
      <c r="AD25" s="156"/>
    </row>
    <row r="26" spans="1:30" ht="15" customHeight="1" x14ac:dyDescent="0.3">
      <c r="A26" s="443"/>
      <c r="B26" s="523"/>
      <c r="C26" s="523"/>
      <c r="D26" s="52"/>
      <c r="E26" s="214" t="s">
        <v>55</v>
      </c>
      <c r="F26" s="319">
        <v>1554</v>
      </c>
      <c r="G26" s="319">
        <v>1552</v>
      </c>
      <c r="H26" s="319">
        <v>1481</v>
      </c>
      <c r="I26" s="319">
        <v>1504</v>
      </c>
      <c r="J26" s="319">
        <v>1992</v>
      </c>
      <c r="K26" s="152"/>
      <c r="L26" s="152"/>
      <c r="M26" s="156">
        <v>3433</v>
      </c>
      <c r="N26" s="156">
        <v>3294</v>
      </c>
      <c r="O26" s="156">
        <v>3261</v>
      </c>
      <c r="P26" s="156">
        <v>3289</v>
      </c>
      <c r="Q26" s="156">
        <v>4195</v>
      </c>
      <c r="R26" s="99"/>
      <c r="T26" s="523"/>
      <c r="U26" s="523"/>
      <c r="V26" s="443"/>
      <c r="W26" s="206"/>
      <c r="X26" s="207"/>
      <c r="Y26" s="207"/>
      <c r="Z26" s="28"/>
      <c r="AA26" s="209"/>
      <c r="AB26" s="28"/>
      <c r="AC26" s="319"/>
      <c r="AD26" s="156"/>
    </row>
    <row r="27" spans="1:30" ht="15" customHeight="1" x14ac:dyDescent="0.3">
      <c r="A27" s="443"/>
      <c r="B27" s="523"/>
      <c r="C27" s="523"/>
      <c r="D27" s="52"/>
      <c r="E27" s="214" t="s">
        <v>56</v>
      </c>
      <c r="F27" s="319">
        <v>2025</v>
      </c>
      <c r="G27" s="319">
        <v>2154</v>
      </c>
      <c r="H27" s="319">
        <v>2094</v>
      </c>
      <c r="I27" s="319">
        <v>2374</v>
      </c>
      <c r="J27" s="319">
        <v>3134</v>
      </c>
      <c r="K27" s="152"/>
      <c r="L27" s="152"/>
      <c r="M27" s="156">
        <v>3743</v>
      </c>
      <c r="N27" s="156">
        <v>4021</v>
      </c>
      <c r="O27" s="156">
        <v>4000</v>
      </c>
      <c r="P27" s="156">
        <v>4394</v>
      </c>
      <c r="Q27" s="156">
        <v>5659</v>
      </c>
      <c r="R27" s="99"/>
      <c r="T27" s="523"/>
      <c r="U27" s="523"/>
      <c r="V27" s="443"/>
      <c r="W27" s="206"/>
      <c r="X27" s="207"/>
      <c r="Y27" s="207"/>
      <c r="Z27" s="28"/>
      <c r="AA27" s="209"/>
      <c r="AB27" s="28"/>
      <c r="AC27" s="319"/>
      <c r="AD27" s="156"/>
    </row>
    <row r="28" spans="1:30" ht="15" customHeight="1" x14ac:dyDescent="0.3">
      <c r="A28" s="443"/>
      <c r="B28" s="523"/>
      <c r="C28" s="523"/>
      <c r="D28" s="52"/>
      <c r="E28" s="214" t="s">
        <v>57</v>
      </c>
      <c r="F28" s="319">
        <v>2458</v>
      </c>
      <c r="G28" s="319">
        <v>2532</v>
      </c>
      <c r="H28" s="319">
        <v>2613</v>
      </c>
      <c r="I28" s="319">
        <v>2992</v>
      </c>
      <c r="J28" s="319">
        <v>4265</v>
      </c>
      <c r="K28" s="152"/>
      <c r="L28" s="152"/>
      <c r="M28" s="156">
        <v>3466</v>
      </c>
      <c r="N28" s="156">
        <v>3473</v>
      </c>
      <c r="O28" s="156">
        <v>3807</v>
      </c>
      <c r="P28" s="156">
        <v>4445</v>
      </c>
      <c r="Q28" s="156">
        <v>5983</v>
      </c>
      <c r="R28" s="99"/>
      <c r="T28" s="523"/>
      <c r="U28" s="523"/>
      <c r="V28" s="443"/>
      <c r="W28" s="206"/>
      <c r="X28" s="207"/>
      <c r="Y28" s="207"/>
      <c r="Z28" s="28"/>
      <c r="AA28" s="209"/>
      <c r="AB28" s="28"/>
      <c r="AC28" s="353"/>
      <c r="AD28" s="224"/>
    </row>
    <row r="29" spans="1:30" ht="15" customHeight="1" x14ac:dyDescent="0.3">
      <c r="A29" s="443"/>
      <c r="B29" s="523"/>
      <c r="C29" s="523"/>
      <c r="D29" s="52"/>
      <c r="E29" s="214" t="s">
        <v>58</v>
      </c>
      <c r="F29" s="319">
        <v>3478</v>
      </c>
      <c r="G29" s="319">
        <v>3556</v>
      </c>
      <c r="H29" s="319">
        <v>3418</v>
      </c>
      <c r="I29" s="319">
        <v>4050</v>
      </c>
      <c r="J29" s="319">
        <v>5109</v>
      </c>
      <c r="K29" s="152"/>
      <c r="L29" s="152"/>
      <c r="M29" s="156">
        <v>3437</v>
      </c>
      <c r="N29" s="156">
        <v>3504</v>
      </c>
      <c r="O29" s="156">
        <v>3489</v>
      </c>
      <c r="P29" s="156">
        <v>4084</v>
      </c>
      <c r="Q29" s="156">
        <v>5116</v>
      </c>
      <c r="R29" s="99"/>
      <c r="T29" s="523"/>
      <c r="U29" s="523"/>
      <c r="V29" s="443"/>
      <c r="W29" s="206"/>
      <c r="X29" s="207"/>
      <c r="Y29" s="207"/>
      <c r="Z29" s="28"/>
      <c r="AA29" s="209"/>
      <c r="AB29" s="28"/>
      <c r="AC29" s="224"/>
      <c r="AD29" s="224"/>
    </row>
    <row r="30" spans="1:30" ht="15" customHeight="1" x14ac:dyDescent="0.3">
      <c r="A30" s="443"/>
      <c r="B30" s="523"/>
      <c r="C30" s="523"/>
      <c r="D30" s="52"/>
      <c r="E30" s="216" t="s">
        <v>226</v>
      </c>
      <c r="F30" s="141">
        <v>14264</v>
      </c>
      <c r="G30" s="141">
        <v>14113</v>
      </c>
      <c r="H30" s="141">
        <v>13672</v>
      </c>
      <c r="I30" s="141">
        <v>15133</v>
      </c>
      <c r="J30" s="141">
        <v>17854</v>
      </c>
      <c r="K30" s="152"/>
      <c r="L30" s="152"/>
      <c r="M30" s="156">
        <v>7362</v>
      </c>
      <c r="N30" s="156">
        <v>7320</v>
      </c>
      <c r="O30" s="156">
        <v>6998</v>
      </c>
      <c r="P30" s="156">
        <v>8263</v>
      </c>
      <c r="Q30" s="156">
        <v>9562</v>
      </c>
      <c r="R30" s="99"/>
      <c r="T30" s="523"/>
      <c r="U30" s="523"/>
      <c r="V30" s="443"/>
      <c r="W30" s="206"/>
      <c r="X30" s="28"/>
      <c r="Y30" s="28"/>
      <c r="Z30" s="28"/>
      <c r="AA30" s="251"/>
      <c r="AB30" s="28"/>
      <c r="AC30" s="23"/>
      <c r="AD30" s="23"/>
    </row>
    <row r="31" spans="1:30" ht="15" customHeight="1" x14ac:dyDescent="0.3">
      <c r="A31" s="443"/>
      <c r="B31" s="523"/>
      <c r="C31" s="523"/>
      <c r="D31" s="52"/>
      <c r="E31" s="216" t="s">
        <v>112</v>
      </c>
      <c r="F31" s="141">
        <v>4043</v>
      </c>
      <c r="G31" s="141">
        <v>3970</v>
      </c>
      <c r="H31" s="141">
        <v>3844</v>
      </c>
      <c r="I31" s="141">
        <v>3930</v>
      </c>
      <c r="J31" s="141">
        <f>J17+J18+J19+J20+J21+J22+J23+J24+J25+J26</f>
        <v>5027</v>
      </c>
      <c r="K31" s="152"/>
      <c r="L31" s="152"/>
      <c r="M31" s="156">
        <v>9250</v>
      </c>
      <c r="N31" s="156">
        <f>N17+N18+N19+N20+N21+N22+N23+N24+N25+N26</f>
        <v>9225</v>
      </c>
      <c r="O31" s="156">
        <v>8870</v>
      </c>
      <c r="P31" s="156">
        <v>9006</v>
      </c>
      <c r="Q31" s="156">
        <v>11358</v>
      </c>
      <c r="R31" s="99"/>
      <c r="T31" s="523"/>
      <c r="U31" s="523"/>
      <c r="V31" s="443"/>
      <c r="AA31" s="285"/>
      <c r="AB31" s="285"/>
      <c r="AC31" s="285"/>
      <c r="AD31" s="285"/>
    </row>
    <row r="32" spans="1:30" ht="15" customHeight="1" x14ac:dyDescent="0.3">
      <c r="A32" s="443"/>
      <c r="B32" s="523"/>
      <c r="C32" s="523"/>
      <c r="D32" s="52"/>
      <c r="E32" s="127" t="s">
        <v>218</v>
      </c>
      <c r="F32" s="126">
        <v>77.77</v>
      </c>
      <c r="G32" s="126">
        <v>77.63</v>
      </c>
      <c r="H32" s="126">
        <v>77.59</v>
      </c>
      <c r="I32" s="126">
        <v>77.92</v>
      </c>
      <c r="J32" s="126">
        <v>77.53</v>
      </c>
      <c r="K32" s="152"/>
      <c r="L32" s="152"/>
      <c r="M32" s="286">
        <v>69.430000000000007</v>
      </c>
      <c r="N32" s="286">
        <v>69.33</v>
      </c>
      <c r="O32" s="286">
        <v>69.430000000000007</v>
      </c>
      <c r="P32" s="286">
        <v>70.239999999999995</v>
      </c>
      <c r="Q32" s="286">
        <v>70.06</v>
      </c>
      <c r="R32" s="91"/>
      <c r="T32" s="523"/>
      <c r="U32" s="523"/>
      <c r="V32" s="443"/>
    </row>
    <row r="33" spans="1:22" ht="96" customHeight="1" x14ac:dyDescent="0.3">
      <c r="A33" s="443"/>
      <c r="B33" s="523"/>
      <c r="C33" s="523"/>
      <c r="D33" s="52"/>
      <c r="E33" s="192" t="s">
        <v>233</v>
      </c>
      <c r="F33" s="320">
        <v>9.49</v>
      </c>
      <c r="G33" s="320">
        <v>9.51</v>
      </c>
      <c r="H33" s="320">
        <v>9.25</v>
      </c>
      <c r="I33" s="320">
        <v>10.26</v>
      </c>
      <c r="J33" s="320">
        <v>12.8</v>
      </c>
      <c r="K33" s="124"/>
      <c r="L33" s="124"/>
      <c r="M33" s="287">
        <v>10.36</v>
      </c>
      <c r="N33" s="287">
        <v>10.45</v>
      </c>
      <c r="O33" s="287">
        <v>10.29</v>
      </c>
      <c r="P33" s="287">
        <v>11.41</v>
      </c>
      <c r="Q33" s="287">
        <v>14.25</v>
      </c>
      <c r="R33" s="91"/>
      <c r="T33" s="523"/>
      <c r="U33" s="523"/>
      <c r="V33" s="443"/>
    </row>
    <row r="34" spans="1:22" ht="15" customHeight="1" x14ac:dyDescent="0.3">
      <c r="C34" s="5"/>
      <c r="D34" s="53"/>
      <c r="E34" s="167"/>
      <c r="J34" s="284"/>
      <c r="Q34" s="284"/>
      <c r="S34" s="5"/>
      <c r="T34" s="5"/>
    </row>
    <row r="35" spans="1:22" ht="15" customHeight="1" x14ac:dyDescent="0.3">
      <c r="D35" s="3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22" ht="15" customHeight="1" x14ac:dyDescent="0.3">
      <c r="D36" s="36"/>
      <c r="J36" s="23"/>
    </row>
    <row r="37" spans="1:22" ht="15" customHeight="1" x14ac:dyDescent="0.3">
      <c r="D37" s="36"/>
      <c r="E37" s="36"/>
      <c r="F37" s="36"/>
      <c r="G37" s="36"/>
      <c r="H37" s="36"/>
      <c r="I37" s="36"/>
      <c r="J37" s="141"/>
      <c r="K37" s="36"/>
      <c r="L37" s="36"/>
      <c r="M37" s="36"/>
      <c r="N37" s="36"/>
      <c r="O37" s="36"/>
      <c r="Q37" s="307"/>
      <c r="R37" s="36"/>
    </row>
    <row r="38" spans="1:22" ht="15" customHeight="1" x14ac:dyDescent="0.3">
      <c r="D38" s="36"/>
      <c r="E38" s="61"/>
      <c r="F38" s="62"/>
      <c r="G38" s="62"/>
      <c r="H38" s="62"/>
      <c r="I38" s="62"/>
      <c r="J38" s="296"/>
      <c r="K38" s="62"/>
      <c r="L38" s="62"/>
      <c r="M38" s="62"/>
      <c r="N38" s="62"/>
      <c r="O38" s="62"/>
      <c r="P38" s="36"/>
      <c r="Q38" s="296"/>
      <c r="R38" s="63"/>
    </row>
    <row r="39" spans="1:22" ht="15" customHeight="1" x14ac:dyDescent="0.3">
      <c r="D39" s="36"/>
      <c r="E39" s="64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3"/>
      <c r="R39" s="63"/>
    </row>
    <row r="40" spans="1:22" ht="15" customHeight="1" x14ac:dyDescent="0.3">
      <c r="D40" s="36"/>
      <c r="F40" s="478"/>
      <c r="G40" s="47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36"/>
    </row>
    <row r="41" spans="1:22" ht="15" customHeight="1" x14ac:dyDescent="0.3">
      <c r="D41" s="36"/>
      <c r="F41" s="377"/>
      <c r="G41" s="377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</row>
    <row r="42" spans="1:22" ht="15" customHeight="1" x14ac:dyDescent="0.3">
      <c r="D42" s="36"/>
      <c r="F42" s="141"/>
      <c r="G42" s="141"/>
      <c r="H42" s="65"/>
      <c r="I42" s="65"/>
      <c r="J42" s="66"/>
      <c r="K42" s="53"/>
      <c r="L42" s="36"/>
      <c r="M42" s="67"/>
      <c r="N42" s="68"/>
      <c r="O42" s="68"/>
      <c r="P42" s="68"/>
      <c r="Q42" s="68"/>
      <c r="R42" s="36"/>
    </row>
    <row r="43" spans="1:22" ht="15" customHeight="1" x14ac:dyDescent="0.3">
      <c r="D43" s="36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</row>
    <row r="44" spans="1:22" ht="15" customHeight="1" x14ac:dyDescent="0.3">
      <c r="D44" s="36"/>
    </row>
    <row r="45" spans="1:22" ht="15" customHeight="1" x14ac:dyDescent="0.3">
      <c r="D45" s="36"/>
    </row>
    <row r="46" spans="1:22" ht="15" customHeight="1" x14ac:dyDescent="0.3">
      <c r="D46" s="36"/>
    </row>
    <row r="47" spans="1:22" ht="15" customHeight="1" x14ac:dyDescent="0.3">
      <c r="D47" s="36"/>
    </row>
    <row r="48" spans="1:22" ht="15" customHeight="1" x14ac:dyDescent="0.3">
      <c r="D48" s="36"/>
    </row>
    <row r="49" spans="4:4" ht="15" customHeight="1" x14ac:dyDescent="0.3">
      <c r="D49" s="36"/>
    </row>
    <row r="50" spans="4:4" ht="15" customHeight="1" x14ac:dyDescent="0.3">
      <c r="D50" s="36"/>
    </row>
  </sheetData>
  <mergeCells count="6">
    <mergeCell ref="T2:U33"/>
    <mergeCell ref="B2:C33"/>
    <mergeCell ref="R3:R4"/>
    <mergeCell ref="E3:E4"/>
    <mergeCell ref="E7:K8"/>
    <mergeCell ref="L7:R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view="pageBreakPreview" zoomScale="80" zoomScaleNormal="80" zoomScaleSheetLayoutView="80" workbookViewId="0">
      <selection activeCell="E37" sqref="E37:J61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43"/>
      <c r="B1" s="443"/>
      <c r="C1" s="443"/>
      <c r="D1" s="388"/>
      <c r="E1" s="389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443"/>
      <c r="U1" s="443"/>
      <c r="V1" s="443"/>
    </row>
    <row r="2" spans="1:22" ht="15" customHeight="1" x14ac:dyDescent="0.3">
      <c r="A2" s="443"/>
      <c r="B2" s="523" t="s">
        <v>2</v>
      </c>
      <c r="C2" s="523"/>
      <c r="D2" s="388"/>
      <c r="E2" s="389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523" t="s">
        <v>3</v>
      </c>
      <c r="U2" s="523"/>
      <c r="V2" s="443"/>
    </row>
    <row r="3" spans="1:22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388"/>
      <c r="R3" s="525" t="s">
        <v>311</v>
      </c>
      <c r="S3" s="40"/>
      <c r="T3" s="523"/>
      <c r="U3" s="523"/>
      <c r="V3" s="443"/>
    </row>
    <row r="4" spans="1:22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25"/>
      <c r="S4" s="40"/>
      <c r="T4" s="523"/>
      <c r="U4" s="523"/>
      <c r="V4" s="443"/>
    </row>
    <row r="5" spans="1:22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23"/>
      <c r="U5" s="523"/>
      <c r="V5" s="443"/>
    </row>
    <row r="6" spans="1:22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22" ht="15" customHeight="1" thickTop="1" x14ac:dyDescent="0.3">
      <c r="A7" s="443"/>
      <c r="B7" s="523"/>
      <c r="C7" s="523"/>
      <c r="D7" s="52"/>
      <c r="E7" s="547" t="s">
        <v>113</v>
      </c>
      <c r="F7" s="547"/>
      <c r="G7" s="547"/>
      <c r="H7" s="547"/>
      <c r="I7" s="547"/>
      <c r="J7" s="547"/>
      <c r="K7" s="547"/>
      <c r="L7" s="534" t="s">
        <v>114</v>
      </c>
      <c r="M7" s="534"/>
      <c r="N7" s="534"/>
      <c r="O7" s="534"/>
      <c r="P7" s="534"/>
      <c r="Q7" s="534"/>
      <c r="R7" s="534"/>
      <c r="T7" s="523"/>
      <c r="U7" s="523"/>
      <c r="V7" s="443"/>
    </row>
    <row r="8" spans="1:22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534"/>
      <c r="M8" s="534"/>
      <c r="N8" s="534"/>
      <c r="O8" s="534"/>
      <c r="P8" s="534"/>
      <c r="Q8" s="534"/>
      <c r="R8" s="534"/>
      <c r="T8" s="523"/>
      <c r="U8" s="523"/>
      <c r="V8" s="443"/>
    </row>
    <row r="9" spans="1:22" ht="15" customHeight="1" x14ac:dyDescent="0.3">
      <c r="A9" s="443"/>
      <c r="B9" s="523"/>
      <c r="C9" s="523"/>
      <c r="D9" s="52"/>
      <c r="E9" s="1"/>
      <c r="T9" s="523"/>
      <c r="U9" s="523"/>
      <c r="V9" s="443"/>
    </row>
    <row r="10" spans="1:22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41"/>
      <c r="L10" s="441"/>
      <c r="M10" s="449">
        <v>2017</v>
      </c>
      <c r="N10" s="449">
        <v>2018</v>
      </c>
      <c r="O10" s="449">
        <v>2019</v>
      </c>
      <c r="P10" s="449">
        <v>2020</v>
      </c>
      <c r="Q10" s="449">
        <v>2021</v>
      </c>
      <c r="T10" s="523"/>
      <c r="U10" s="523"/>
      <c r="V10" s="443"/>
    </row>
    <row r="11" spans="1:22" ht="15" customHeight="1" x14ac:dyDescent="0.3">
      <c r="A11" s="443"/>
      <c r="B11" s="523"/>
      <c r="C11" s="523"/>
      <c r="D11" s="52"/>
      <c r="E11" s="168"/>
      <c r="F11" s="170"/>
      <c r="G11" s="169"/>
      <c r="H11" s="170"/>
      <c r="I11" s="169"/>
      <c r="J11" s="169"/>
      <c r="K11" s="116"/>
      <c r="L11" s="117"/>
      <c r="M11" s="117"/>
      <c r="N11" s="117"/>
      <c r="O11" s="117"/>
      <c r="P11" s="117"/>
      <c r="Q11" s="117"/>
      <c r="R11" s="117"/>
      <c r="T11" s="523"/>
      <c r="U11" s="523"/>
      <c r="V11" s="443"/>
    </row>
    <row r="12" spans="1:22" ht="15" customHeight="1" x14ac:dyDescent="0.3">
      <c r="A12" s="443"/>
      <c r="B12" s="523"/>
      <c r="C12" s="523"/>
      <c r="D12" s="52"/>
      <c r="E12" s="557" t="s">
        <v>195</v>
      </c>
      <c r="F12" s="557"/>
      <c r="G12" s="557"/>
      <c r="H12" s="557"/>
      <c r="I12" s="141"/>
      <c r="J12" s="141"/>
      <c r="K12" s="152"/>
      <c r="L12" s="152"/>
      <c r="M12" s="556" t="s">
        <v>196</v>
      </c>
      <c r="N12" s="556"/>
      <c r="O12" s="556"/>
      <c r="P12" s="556"/>
      <c r="Q12" s="556"/>
      <c r="R12" s="118"/>
      <c r="T12" s="523"/>
      <c r="U12" s="523"/>
      <c r="V12" s="443"/>
    </row>
    <row r="13" spans="1:22" ht="15" customHeight="1" x14ac:dyDescent="0.3">
      <c r="A13" s="443"/>
      <c r="B13" s="523"/>
      <c r="C13" s="523"/>
      <c r="D13" s="52"/>
      <c r="F13" s="153"/>
      <c r="G13" s="152"/>
      <c r="H13" s="154"/>
      <c r="I13" s="155"/>
      <c r="J13" s="155"/>
      <c r="K13" s="152"/>
      <c r="L13" s="152"/>
      <c r="M13" s="153"/>
      <c r="N13" s="153"/>
      <c r="O13" s="153"/>
      <c r="P13" s="153"/>
      <c r="Q13" s="156"/>
      <c r="R13" s="118"/>
      <c r="T13" s="523"/>
      <c r="U13" s="523"/>
      <c r="V13" s="443"/>
    </row>
    <row r="14" spans="1:22" ht="15" customHeight="1" x14ac:dyDescent="0.3">
      <c r="A14" s="443"/>
      <c r="B14" s="523"/>
      <c r="C14" s="523"/>
      <c r="D14" s="52"/>
      <c r="E14" s="221">
        <v>0</v>
      </c>
      <c r="F14" s="126">
        <v>80.34305940468407</v>
      </c>
      <c r="G14" s="126">
        <v>80.349999999999994</v>
      </c>
      <c r="H14" s="126" t="s">
        <v>286</v>
      </c>
      <c r="I14" s="126">
        <v>80.17</v>
      </c>
      <c r="J14" s="126" t="s">
        <v>402</v>
      </c>
      <c r="K14" s="152"/>
      <c r="L14" s="152"/>
      <c r="M14" s="126">
        <v>73.751696962856656</v>
      </c>
      <c r="N14" s="126">
        <v>73.709999999999994</v>
      </c>
      <c r="O14" s="126" t="s">
        <v>267</v>
      </c>
      <c r="P14" s="126">
        <v>73.47</v>
      </c>
      <c r="Q14" s="126" t="s">
        <v>383</v>
      </c>
      <c r="R14" s="118"/>
      <c r="T14" s="523"/>
      <c r="U14" s="523"/>
      <c r="V14" s="443"/>
    </row>
    <row r="15" spans="1:22" ht="15" customHeight="1" x14ac:dyDescent="0.3">
      <c r="A15" s="443"/>
      <c r="B15" s="523"/>
      <c r="C15" s="523"/>
      <c r="D15" s="52"/>
      <c r="E15" s="221" t="s">
        <v>43</v>
      </c>
      <c r="F15" s="126">
        <v>79.551910139521993</v>
      </c>
      <c r="G15" s="126">
        <v>79.63</v>
      </c>
      <c r="H15" s="126" t="s">
        <v>287</v>
      </c>
      <c r="I15" s="126">
        <v>79.45</v>
      </c>
      <c r="J15" s="126" t="s">
        <v>403</v>
      </c>
      <c r="K15" s="152"/>
      <c r="L15" s="152"/>
      <c r="M15" s="126">
        <v>73.075423608539708</v>
      </c>
      <c r="N15" s="126">
        <v>73.040000000000006</v>
      </c>
      <c r="O15" s="126" t="s">
        <v>268</v>
      </c>
      <c r="P15" s="126">
        <v>72.8</v>
      </c>
      <c r="Q15" s="126" t="s">
        <v>384</v>
      </c>
      <c r="R15" s="118"/>
      <c r="T15" s="523"/>
      <c r="U15" s="523"/>
      <c r="V15" s="443"/>
    </row>
    <row r="16" spans="1:22" ht="15" customHeight="1" x14ac:dyDescent="0.3">
      <c r="A16" s="443"/>
      <c r="B16" s="523"/>
      <c r="C16" s="523"/>
      <c r="D16" s="52"/>
      <c r="E16" s="221" t="s">
        <v>44</v>
      </c>
      <c r="F16" s="126">
        <v>75.611610893143308</v>
      </c>
      <c r="G16" s="126">
        <v>75.69</v>
      </c>
      <c r="H16" s="126" t="s">
        <v>288</v>
      </c>
      <c r="I16" s="126">
        <v>75.510000000000005</v>
      </c>
      <c r="J16" s="126" t="s">
        <v>404</v>
      </c>
      <c r="K16" s="152"/>
      <c r="L16" s="152"/>
      <c r="M16" s="126">
        <v>69.16442140780309</v>
      </c>
      <c r="N16" s="126">
        <v>69.12</v>
      </c>
      <c r="O16" s="126" t="s">
        <v>269</v>
      </c>
      <c r="P16" s="126">
        <v>68.88</v>
      </c>
      <c r="Q16" s="126" t="s">
        <v>385</v>
      </c>
      <c r="R16" s="118"/>
      <c r="T16" s="523"/>
      <c r="U16" s="523"/>
      <c r="V16" s="443"/>
    </row>
    <row r="17" spans="1:22" ht="15" customHeight="1" x14ac:dyDescent="0.3">
      <c r="A17" s="443"/>
      <c r="B17" s="523"/>
      <c r="C17" s="523"/>
      <c r="D17" s="52"/>
      <c r="E17" s="219" t="s">
        <v>45</v>
      </c>
      <c r="F17" s="126">
        <v>70.645449908341021</v>
      </c>
      <c r="G17" s="126">
        <v>70.739999999999995</v>
      </c>
      <c r="H17" s="126" t="s">
        <v>289</v>
      </c>
      <c r="I17" s="126">
        <v>70.55</v>
      </c>
      <c r="J17" s="126" t="s">
        <v>405</v>
      </c>
      <c r="K17" s="152"/>
      <c r="L17" s="152"/>
      <c r="M17" s="126">
        <v>64.202715082177335</v>
      </c>
      <c r="N17" s="126">
        <v>64.16</v>
      </c>
      <c r="O17" s="126" t="s">
        <v>270</v>
      </c>
      <c r="P17" s="126">
        <v>63.93</v>
      </c>
      <c r="Q17" s="126" t="s">
        <v>386</v>
      </c>
      <c r="R17" s="118"/>
      <c r="T17" s="523"/>
      <c r="U17" s="523"/>
      <c r="V17" s="443"/>
    </row>
    <row r="18" spans="1:22" ht="15" customHeight="1" x14ac:dyDescent="0.3">
      <c r="A18" s="443"/>
      <c r="B18" s="523"/>
      <c r="C18" s="523"/>
      <c r="D18" s="52"/>
      <c r="E18" s="219" t="s">
        <v>46</v>
      </c>
      <c r="F18" s="126">
        <v>65.675332696976895</v>
      </c>
      <c r="G18" s="126">
        <v>65.790000000000006</v>
      </c>
      <c r="H18" s="126" t="s">
        <v>290</v>
      </c>
      <c r="I18" s="126">
        <v>65.59</v>
      </c>
      <c r="J18" s="126" t="s">
        <v>406</v>
      </c>
      <c r="K18" s="152"/>
      <c r="L18" s="152"/>
      <c r="M18" s="126">
        <v>59.250495487678577</v>
      </c>
      <c r="N18" s="126">
        <v>59.21</v>
      </c>
      <c r="O18" s="126" t="s">
        <v>271</v>
      </c>
      <c r="P18" s="126">
        <v>58.97</v>
      </c>
      <c r="Q18" s="126" t="s">
        <v>387</v>
      </c>
      <c r="R18" s="118"/>
      <c r="T18" s="523"/>
      <c r="U18" s="523"/>
      <c r="V18" s="443"/>
    </row>
    <row r="19" spans="1:22" ht="15" customHeight="1" x14ac:dyDescent="0.3">
      <c r="A19" s="443"/>
      <c r="B19" s="523"/>
      <c r="C19" s="523"/>
      <c r="D19" s="52"/>
      <c r="E19" s="219" t="s">
        <v>47</v>
      </c>
      <c r="F19" s="126">
        <v>60.744940930408156</v>
      </c>
      <c r="G19" s="126">
        <v>60.87</v>
      </c>
      <c r="H19" s="126" t="s">
        <v>291</v>
      </c>
      <c r="I19" s="126">
        <v>60.67</v>
      </c>
      <c r="J19" s="126" t="s">
        <v>407</v>
      </c>
      <c r="K19" s="152"/>
      <c r="L19" s="152"/>
      <c r="M19" s="126">
        <v>54.396862898500558</v>
      </c>
      <c r="N19" s="126">
        <v>54.34</v>
      </c>
      <c r="O19" s="126" t="s">
        <v>272</v>
      </c>
      <c r="P19" s="126">
        <v>54.12</v>
      </c>
      <c r="Q19" s="126" t="s">
        <v>388</v>
      </c>
      <c r="R19" s="118"/>
      <c r="T19" s="523"/>
      <c r="U19" s="523"/>
      <c r="V19" s="443"/>
    </row>
    <row r="20" spans="1:22" ht="15" customHeight="1" x14ac:dyDescent="0.3">
      <c r="A20" s="443"/>
      <c r="B20" s="523"/>
      <c r="C20" s="523"/>
      <c r="D20" s="52"/>
      <c r="E20" s="219" t="s">
        <v>48</v>
      </c>
      <c r="F20" s="126">
        <v>55.805250107943564</v>
      </c>
      <c r="G20" s="126">
        <v>55.95</v>
      </c>
      <c r="H20" s="126" t="s">
        <v>292</v>
      </c>
      <c r="I20" s="126">
        <v>55.73</v>
      </c>
      <c r="J20" s="126" t="s">
        <v>408</v>
      </c>
      <c r="K20" s="152"/>
      <c r="L20" s="152"/>
      <c r="M20" s="126">
        <v>49.593703035792615</v>
      </c>
      <c r="N20" s="126">
        <v>49.53</v>
      </c>
      <c r="O20" s="126" t="s">
        <v>273</v>
      </c>
      <c r="P20" s="126">
        <v>49.28</v>
      </c>
      <c r="Q20" s="126" t="s">
        <v>389</v>
      </c>
      <c r="R20" s="118"/>
      <c r="T20" s="523"/>
      <c r="U20" s="523"/>
      <c r="V20" s="443"/>
    </row>
    <row r="21" spans="1:22" ht="15" customHeight="1" x14ac:dyDescent="0.3">
      <c r="A21" s="443"/>
      <c r="B21" s="523"/>
      <c r="C21" s="523"/>
      <c r="D21" s="52"/>
      <c r="E21" s="219" t="s">
        <v>49</v>
      </c>
      <c r="F21" s="126">
        <v>50.901202875976857</v>
      </c>
      <c r="G21" s="126">
        <v>51.03</v>
      </c>
      <c r="H21" s="126" t="s">
        <v>293</v>
      </c>
      <c r="I21" s="126">
        <v>50.8</v>
      </c>
      <c r="J21" s="126" t="s">
        <v>409</v>
      </c>
      <c r="K21" s="152"/>
      <c r="L21" s="152"/>
      <c r="M21" s="126">
        <v>44.777915989834057</v>
      </c>
      <c r="N21" s="126">
        <v>44.72</v>
      </c>
      <c r="O21" s="126" t="s">
        <v>274</v>
      </c>
      <c r="P21" s="126">
        <v>44.47</v>
      </c>
      <c r="Q21" s="126" t="s">
        <v>390</v>
      </c>
      <c r="R21" s="118"/>
      <c r="T21" s="523"/>
      <c r="U21" s="523"/>
      <c r="V21" s="443"/>
    </row>
    <row r="22" spans="1:22" ht="15" customHeight="1" x14ac:dyDescent="0.3">
      <c r="A22" s="443"/>
      <c r="B22" s="523"/>
      <c r="C22" s="523"/>
      <c r="D22" s="52"/>
      <c r="E22" s="219" t="s">
        <v>50</v>
      </c>
      <c r="F22" s="126">
        <v>46.005668202445335</v>
      </c>
      <c r="G22" s="126">
        <v>46.12</v>
      </c>
      <c r="H22" s="126" t="s">
        <v>294</v>
      </c>
      <c r="I22" s="126">
        <v>45.9</v>
      </c>
      <c r="J22" s="126" t="s">
        <v>410</v>
      </c>
      <c r="K22" s="152"/>
      <c r="L22" s="152"/>
      <c r="M22" s="126">
        <v>40.001887135445557</v>
      </c>
      <c r="N22" s="126">
        <v>39.96</v>
      </c>
      <c r="O22" s="126" t="s">
        <v>275</v>
      </c>
      <c r="P22" s="126">
        <v>39.71</v>
      </c>
      <c r="Q22" s="126" t="s">
        <v>391</v>
      </c>
      <c r="R22" s="118"/>
      <c r="T22" s="523"/>
      <c r="U22" s="523"/>
      <c r="V22" s="443"/>
    </row>
    <row r="23" spans="1:22" ht="15" customHeight="1" x14ac:dyDescent="0.3">
      <c r="A23" s="443"/>
      <c r="B23" s="523"/>
      <c r="C23" s="523"/>
      <c r="D23" s="52"/>
      <c r="E23" s="220" t="s">
        <v>51</v>
      </c>
      <c r="F23" s="126">
        <v>41.149465315607543</v>
      </c>
      <c r="G23" s="126">
        <v>41.24</v>
      </c>
      <c r="H23" s="126" t="s">
        <v>295</v>
      </c>
      <c r="I23" s="126">
        <v>41.05</v>
      </c>
      <c r="J23" s="126" t="s">
        <v>411</v>
      </c>
      <c r="K23" s="152"/>
      <c r="L23" s="152"/>
      <c r="M23" s="126">
        <v>35.273383031985688</v>
      </c>
      <c r="N23" s="126">
        <v>35.28</v>
      </c>
      <c r="O23" s="126" t="s">
        <v>276</v>
      </c>
      <c r="P23" s="126">
        <v>35.020000000000003</v>
      </c>
      <c r="Q23" s="126" t="s">
        <v>392</v>
      </c>
      <c r="R23" s="118"/>
      <c r="T23" s="523"/>
      <c r="U23" s="523"/>
      <c r="V23" s="443"/>
    </row>
    <row r="24" spans="1:22" ht="15" customHeight="1" x14ac:dyDescent="0.3">
      <c r="A24" s="443"/>
      <c r="B24" s="523"/>
      <c r="C24" s="523"/>
      <c r="D24" s="52"/>
      <c r="E24" s="219" t="s">
        <v>52</v>
      </c>
      <c r="F24" s="126">
        <v>36.356267639347024</v>
      </c>
      <c r="G24" s="126">
        <v>36.46</v>
      </c>
      <c r="H24" s="126" t="s">
        <v>296</v>
      </c>
      <c r="I24" s="126">
        <v>36.25</v>
      </c>
      <c r="J24" s="126" t="s">
        <v>412</v>
      </c>
      <c r="K24" s="152"/>
      <c r="L24" s="152"/>
      <c r="M24" s="126">
        <v>30.693151665035931</v>
      </c>
      <c r="N24" s="126">
        <v>30.69</v>
      </c>
      <c r="O24" s="126" t="s">
        <v>277</v>
      </c>
      <c r="P24" s="126">
        <v>30.42</v>
      </c>
      <c r="Q24" s="126" t="s">
        <v>393</v>
      </c>
      <c r="R24" s="118"/>
      <c r="T24" s="523"/>
      <c r="U24" s="523"/>
      <c r="V24" s="443"/>
    </row>
    <row r="25" spans="1:22" ht="15" customHeight="1" x14ac:dyDescent="0.3">
      <c r="A25" s="443"/>
      <c r="B25" s="523"/>
      <c r="C25" s="523"/>
      <c r="D25" s="52"/>
      <c r="E25" s="219" t="s">
        <v>53</v>
      </c>
      <c r="F25" s="126">
        <v>31.689289315728413</v>
      </c>
      <c r="G25" s="126">
        <v>31.78</v>
      </c>
      <c r="H25" s="126" t="s">
        <v>297</v>
      </c>
      <c r="I25" s="126">
        <v>31.58</v>
      </c>
      <c r="J25" s="126" t="s">
        <v>413</v>
      </c>
      <c r="K25" s="152"/>
      <c r="L25" s="152"/>
      <c r="M25" s="126">
        <v>26.295537249476045</v>
      </c>
      <c r="N25" s="126">
        <v>26.32</v>
      </c>
      <c r="O25" s="126" t="s">
        <v>278</v>
      </c>
      <c r="P25" s="126">
        <v>26</v>
      </c>
      <c r="Q25" s="126" t="s">
        <v>394</v>
      </c>
      <c r="R25" s="118"/>
      <c r="T25" s="523"/>
      <c r="U25" s="523"/>
      <c r="V25" s="443"/>
    </row>
    <row r="26" spans="1:22" ht="15" customHeight="1" x14ac:dyDescent="0.3">
      <c r="A26" s="443"/>
      <c r="B26" s="523"/>
      <c r="C26" s="523"/>
      <c r="D26" s="52"/>
      <c r="E26" s="219" t="s">
        <v>54</v>
      </c>
      <c r="F26" s="126">
        <v>27.166938211049072</v>
      </c>
      <c r="G26" s="126">
        <v>27.27</v>
      </c>
      <c r="H26" s="126" t="s">
        <v>298</v>
      </c>
      <c r="I26" s="126">
        <v>27.07</v>
      </c>
      <c r="J26" s="126" t="s">
        <v>414</v>
      </c>
      <c r="K26" s="152"/>
      <c r="L26" s="152"/>
      <c r="M26" s="126">
        <v>22.250558347992197</v>
      </c>
      <c r="N26" s="126">
        <v>22.27</v>
      </c>
      <c r="O26" s="126" t="s">
        <v>279</v>
      </c>
      <c r="P26" s="126">
        <v>21.9</v>
      </c>
      <c r="Q26" s="126" t="s">
        <v>395</v>
      </c>
      <c r="R26" s="118"/>
      <c r="T26" s="523"/>
      <c r="U26" s="523"/>
      <c r="V26" s="443"/>
    </row>
    <row r="27" spans="1:22" ht="15" customHeight="1" x14ac:dyDescent="0.3">
      <c r="A27" s="443"/>
      <c r="B27" s="523"/>
      <c r="C27" s="523"/>
      <c r="D27" s="52"/>
      <c r="E27" s="219" t="s">
        <v>55</v>
      </c>
      <c r="F27" s="126">
        <v>22.798993646372651</v>
      </c>
      <c r="G27" s="126">
        <v>22.89</v>
      </c>
      <c r="H27" s="126" t="s">
        <v>299</v>
      </c>
      <c r="I27" s="126">
        <v>22.68</v>
      </c>
      <c r="J27" s="126" t="s">
        <v>415</v>
      </c>
      <c r="K27" s="152"/>
      <c r="L27" s="152"/>
      <c r="M27" s="126">
        <v>18.488948632140332</v>
      </c>
      <c r="N27" s="126">
        <v>18.54</v>
      </c>
      <c r="O27" s="126" t="s">
        <v>280</v>
      </c>
      <c r="P27" s="126">
        <v>18.09</v>
      </c>
      <c r="Q27" s="126" t="s">
        <v>396</v>
      </c>
      <c r="R27" s="118"/>
      <c r="T27" s="523"/>
      <c r="U27" s="523"/>
      <c r="V27" s="443"/>
    </row>
    <row r="28" spans="1:22" ht="15" customHeight="1" x14ac:dyDescent="0.3">
      <c r="A28" s="443"/>
      <c r="B28" s="523"/>
      <c r="C28" s="523"/>
      <c r="D28" s="52"/>
      <c r="E28" s="219" t="s">
        <v>56</v>
      </c>
      <c r="F28" s="126">
        <v>18.629195375198361</v>
      </c>
      <c r="G28" s="126">
        <v>18.72</v>
      </c>
      <c r="H28" s="126" t="s">
        <v>300</v>
      </c>
      <c r="I28" s="126">
        <v>18.5</v>
      </c>
      <c r="J28" s="126" t="s">
        <v>416</v>
      </c>
      <c r="K28" s="152"/>
      <c r="L28" s="152"/>
      <c r="M28" s="126">
        <v>15.163078620504011</v>
      </c>
      <c r="N28" s="126">
        <v>15.16</v>
      </c>
      <c r="O28" s="126" t="s">
        <v>281</v>
      </c>
      <c r="P28" s="126">
        <v>14.68</v>
      </c>
      <c r="Q28" s="126" t="s">
        <v>397</v>
      </c>
      <c r="R28" s="118"/>
      <c r="T28" s="523"/>
      <c r="U28" s="523"/>
      <c r="V28" s="443"/>
    </row>
    <row r="29" spans="1:22" ht="15" customHeight="1" x14ac:dyDescent="0.3">
      <c r="A29" s="443"/>
      <c r="B29" s="523"/>
      <c r="C29" s="523"/>
      <c r="D29" s="52"/>
      <c r="E29" s="219" t="s">
        <v>57</v>
      </c>
      <c r="F29" s="126">
        <v>14.645755192042802</v>
      </c>
      <c r="G29" s="126">
        <v>14.76</v>
      </c>
      <c r="H29" s="126" t="s">
        <v>301</v>
      </c>
      <c r="I29" s="126">
        <v>14.58</v>
      </c>
      <c r="J29" s="126" t="s">
        <v>417</v>
      </c>
      <c r="K29" s="152"/>
      <c r="L29" s="152"/>
      <c r="M29" s="126">
        <v>12.07138345618972</v>
      </c>
      <c r="N29" s="126">
        <v>12.12</v>
      </c>
      <c r="O29" s="126" t="s">
        <v>282</v>
      </c>
      <c r="P29" s="126">
        <v>11.64</v>
      </c>
      <c r="Q29" s="126" t="s">
        <v>398</v>
      </c>
      <c r="R29" s="118"/>
      <c r="T29" s="523"/>
      <c r="U29" s="523"/>
      <c r="V29" s="443"/>
    </row>
    <row r="30" spans="1:22" ht="15" customHeight="1" x14ac:dyDescent="0.3">
      <c r="A30" s="443"/>
      <c r="B30" s="523"/>
      <c r="C30" s="523"/>
      <c r="D30" s="52"/>
      <c r="E30" s="219" t="s">
        <v>58</v>
      </c>
      <c r="F30" s="126">
        <v>10.95780342372894</v>
      </c>
      <c r="G30" s="126">
        <v>11.08</v>
      </c>
      <c r="H30" s="126" t="s">
        <v>302</v>
      </c>
      <c r="I30" s="126">
        <v>10.98</v>
      </c>
      <c r="J30" s="126" t="s">
        <v>418</v>
      </c>
      <c r="K30" s="152"/>
      <c r="L30" s="152"/>
      <c r="M30" s="126">
        <v>9.3598207973108192</v>
      </c>
      <c r="N30" s="126">
        <v>9.26</v>
      </c>
      <c r="O30" s="126" t="s">
        <v>283</v>
      </c>
      <c r="P30" s="126">
        <v>8.9600000000000009</v>
      </c>
      <c r="Q30" s="126" t="s">
        <v>399</v>
      </c>
      <c r="R30" s="118"/>
      <c r="T30" s="523"/>
      <c r="U30" s="523"/>
      <c r="V30" s="443"/>
    </row>
    <row r="31" spans="1:22" ht="15" customHeight="1" x14ac:dyDescent="0.3">
      <c r="A31" s="443"/>
      <c r="B31" s="523"/>
      <c r="C31" s="523"/>
      <c r="D31" s="52"/>
      <c r="E31" s="219" t="s">
        <v>59</v>
      </c>
      <c r="F31" s="126">
        <v>7.7059396598318122</v>
      </c>
      <c r="G31" s="126">
        <v>7.84</v>
      </c>
      <c r="H31" s="126" t="s">
        <v>303</v>
      </c>
      <c r="I31" s="126">
        <v>7.89</v>
      </c>
      <c r="J31" s="126" t="s">
        <v>419</v>
      </c>
      <c r="K31" s="152"/>
      <c r="L31" s="152"/>
      <c r="M31" s="126">
        <v>6.9660128484334001</v>
      </c>
      <c r="N31" s="126">
        <v>6.78</v>
      </c>
      <c r="O31" s="126" t="s">
        <v>284</v>
      </c>
      <c r="P31" s="126">
        <v>6.65</v>
      </c>
      <c r="Q31" s="126" t="s">
        <v>400</v>
      </c>
      <c r="R31" s="118"/>
      <c r="T31" s="523"/>
      <c r="U31" s="523"/>
      <c r="V31" s="443"/>
    </row>
    <row r="32" spans="1:22" ht="15" customHeight="1" x14ac:dyDescent="0.3">
      <c r="A32" s="443"/>
      <c r="B32" s="523"/>
      <c r="C32" s="523"/>
      <c r="D32" s="52"/>
      <c r="E32" s="219" t="s">
        <v>224</v>
      </c>
      <c r="F32" s="126">
        <v>5.084338190516176</v>
      </c>
      <c r="G32" s="126">
        <v>5.21</v>
      </c>
      <c r="H32" s="126" t="s">
        <v>304</v>
      </c>
      <c r="I32" s="126">
        <v>5.36</v>
      </c>
      <c r="J32" s="126" t="s">
        <v>420</v>
      </c>
      <c r="K32" s="152"/>
      <c r="L32" s="152"/>
      <c r="M32" s="126">
        <v>5.0680989336055058</v>
      </c>
      <c r="N32" s="126">
        <v>4.7300000000000004</v>
      </c>
      <c r="O32" s="126" t="s">
        <v>285</v>
      </c>
      <c r="P32" s="126">
        <v>4.83</v>
      </c>
      <c r="Q32" s="126" t="s">
        <v>401</v>
      </c>
      <c r="R32" s="118"/>
      <c r="T32" s="523"/>
      <c r="U32" s="523"/>
      <c r="V32" s="443"/>
    </row>
    <row r="33" spans="1:22" ht="96" customHeight="1" x14ac:dyDescent="0.3">
      <c r="A33" s="443"/>
      <c r="B33" s="523"/>
      <c r="C33" s="523"/>
      <c r="D33" s="52"/>
      <c r="E33" s="11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3"/>
      <c r="R33" s="13"/>
      <c r="T33" s="523"/>
      <c r="U33" s="523"/>
      <c r="V33" s="443"/>
    </row>
    <row r="34" spans="1:22" ht="15" customHeight="1" x14ac:dyDescent="0.3">
      <c r="D34" s="36"/>
    </row>
    <row r="35" spans="1:22" ht="15" customHeight="1" x14ac:dyDescent="0.3">
      <c r="D35" s="36"/>
    </row>
    <row r="36" spans="1:22" ht="15" customHeight="1" x14ac:dyDescent="0.3">
      <c r="D36" s="36"/>
    </row>
    <row r="37" spans="1:22" ht="15" customHeight="1" x14ac:dyDescent="0.3">
      <c r="D37" s="36"/>
    </row>
    <row r="38" spans="1:22" ht="15" customHeight="1" x14ac:dyDescent="0.3">
      <c r="D38" s="36"/>
      <c r="E38" s="173"/>
      <c r="F38" s="28"/>
      <c r="G38" s="28"/>
      <c r="H38" s="28"/>
      <c r="I38" s="28"/>
      <c r="J38" s="28"/>
    </row>
    <row r="39" spans="1:22" ht="15" customHeight="1" x14ac:dyDescent="0.3">
      <c r="D39" s="36"/>
      <c r="E39" s="174"/>
      <c r="F39" s="28"/>
      <c r="G39" s="28"/>
      <c r="H39" s="28"/>
      <c r="I39" s="28"/>
      <c r="J39" s="28"/>
    </row>
    <row r="40" spans="1:22" ht="15" customHeight="1" x14ac:dyDescent="0.3">
      <c r="D40" s="36"/>
      <c r="E40" s="56"/>
      <c r="F40" s="56"/>
      <c r="G40" s="56"/>
      <c r="H40" s="28"/>
      <c r="I40" s="28"/>
      <c r="J40" s="28"/>
    </row>
    <row r="41" spans="1:22" ht="15" customHeight="1" x14ac:dyDescent="0.3">
      <c r="D41" s="36"/>
      <c r="E41" s="83"/>
      <c r="F41" s="172"/>
      <c r="G41" s="172"/>
      <c r="H41" s="28"/>
      <c r="I41" s="28"/>
      <c r="J41" s="28"/>
    </row>
    <row r="42" spans="1:22" ht="15" customHeight="1" x14ac:dyDescent="0.3">
      <c r="D42" s="36"/>
      <c r="E42" s="83"/>
      <c r="F42" s="172"/>
      <c r="G42" s="172"/>
      <c r="H42" s="28"/>
      <c r="I42" s="28"/>
      <c r="J42" s="28"/>
    </row>
    <row r="43" spans="1:22" ht="15" customHeight="1" x14ac:dyDescent="0.3">
      <c r="D43" s="36"/>
      <c r="E43" s="83"/>
      <c r="F43" s="172"/>
      <c r="G43" s="172"/>
      <c r="H43" s="28"/>
      <c r="I43" s="28"/>
      <c r="J43" s="28"/>
    </row>
    <row r="44" spans="1:22" ht="15" customHeight="1" x14ac:dyDescent="0.3">
      <c r="D44" s="36"/>
      <c r="E44" s="83"/>
      <c r="F44" s="172"/>
      <c r="G44" s="172"/>
      <c r="H44" s="28"/>
      <c r="I44" s="28"/>
      <c r="J44" s="28"/>
    </row>
    <row r="45" spans="1:22" ht="15" customHeight="1" x14ac:dyDescent="0.3">
      <c r="D45" s="36"/>
      <c r="E45" s="83"/>
      <c r="F45" s="172"/>
      <c r="G45" s="172"/>
      <c r="H45" s="28"/>
      <c r="I45" s="28"/>
      <c r="J45" s="28"/>
    </row>
    <row r="46" spans="1:22" ht="15" customHeight="1" x14ac:dyDescent="0.3">
      <c r="D46" s="36"/>
      <c r="E46" s="83"/>
      <c r="F46" s="172"/>
      <c r="G46" s="172"/>
      <c r="H46" s="28"/>
      <c r="I46" s="28"/>
      <c r="J46" s="28"/>
    </row>
    <row r="47" spans="1:22" ht="15" customHeight="1" x14ac:dyDescent="0.3">
      <c r="D47" s="36"/>
      <c r="E47" s="83"/>
      <c r="F47" s="172"/>
      <c r="G47" s="172"/>
      <c r="H47" s="28"/>
      <c r="I47" s="28"/>
      <c r="J47" s="28"/>
    </row>
    <row r="48" spans="1:22" ht="15" customHeight="1" x14ac:dyDescent="0.3">
      <c r="D48" s="36"/>
      <c r="E48" s="83"/>
      <c r="F48" s="56"/>
      <c r="G48" s="56"/>
      <c r="H48" s="28"/>
      <c r="I48" s="28"/>
      <c r="J48" s="28"/>
    </row>
    <row r="49" spans="4:10" ht="15" customHeight="1" x14ac:dyDescent="0.3">
      <c r="D49" s="36"/>
      <c r="E49" s="83"/>
      <c r="F49" s="56"/>
      <c r="G49" s="56"/>
      <c r="H49" s="28"/>
      <c r="I49" s="28"/>
      <c r="J49" s="28"/>
    </row>
    <row r="50" spans="4:10" ht="15" customHeight="1" x14ac:dyDescent="0.3">
      <c r="D50" s="36"/>
      <c r="E50" s="83"/>
      <c r="F50" s="172"/>
      <c r="G50" s="172"/>
      <c r="H50" s="56"/>
      <c r="I50" s="28"/>
      <c r="J50" s="28"/>
    </row>
    <row r="51" spans="4:10" ht="15" customHeight="1" x14ac:dyDescent="0.3">
      <c r="E51" s="83"/>
      <c r="F51" s="172"/>
      <c r="G51" s="172"/>
    </row>
    <row r="52" spans="4:10" ht="15" customHeight="1" x14ac:dyDescent="0.3">
      <c r="E52" s="83"/>
      <c r="F52" s="172"/>
      <c r="G52" s="172"/>
    </row>
    <row r="53" spans="4:10" ht="15" customHeight="1" x14ac:dyDescent="0.3">
      <c r="E53" s="83"/>
      <c r="F53" s="172"/>
      <c r="G53" s="172"/>
    </row>
    <row r="54" spans="4:10" ht="15" customHeight="1" x14ac:dyDescent="0.3">
      <c r="E54" s="83"/>
      <c r="F54" s="172"/>
      <c r="G54" s="172"/>
    </row>
    <row r="55" spans="4:10" ht="15" customHeight="1" x14ac:dyDescent="0.3">
      <c r="E55" s="83"/>
      <c r="F55" s="172"/>
      <c r="G55" s="172"/>
    </row>
    <row r="56" spans="4:10" ht="15" customHeight="1" x14ac:dyDescent="0.3">
      <c r="E56" s="83"/>
      <c r="F56" s="172"/>
      <c r="G56" s="172"/>
    </row>
    <row r="57" spans="4:10" ht="15" customHeight="1" x14ac:dyDescent="0.3">
      <c r="E57" s="83"/>
      <c r="F57" s="172"/>
      <c r="G57" s="172"/>
    </row>
    <row r="58" spans="4:10" ht="15" customHeight="1" x14ac:dyDescent="0.3">
      <c r="E58" s="83"/>
      <c r="F58" s="172"/>
      <c r="G58" s="172"/>
    </row>
  </sheetData>
  <mergeCells count="8">
    <mergeCell ref="M12:Q12"/>
    <mergeCell ref="B2:C33"/>
    <mergeCell ref="T2:U33"/>
    <mergeCell ref="R3:R4"/>
    <mergeCell ref="E3:E4"/>
    <mergeCell ref="E7:K8"/>
    <mergeCell ref="L7:R8"/>
    <mergeCell ref="E12:H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view="pageBreakPreview" zoomScale="80" zoomScaleNormal="90" zoomScaleSheetLayoutView="80" workbookViewId="0">
      <selection activeCell="B40" sqref="B40:R60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3">
      <c r="A1" s="443"/>
      <c r="B1" s="443"/>
      <c r="C1" s="443"/>
      <c r="D1" s="388"/>
      <c r="E1" s="389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523" t="s">
        <v>3</v>
      </c>
      <c r="U1" s="523"/>
      <c r="V1" s="523"/>
    </row>
    <row r="2" spans="1:22" ht="15" customHeight="1" x14ac:dyDescent="0.3">
      <c r="A2" s="443"/>
      <c r="B2" s="523" t="s">
        <v>2</v>
      </c>
      <c r="C2" s="523"/>
      <c r="D2" s="388"/>
      <c r="E2" s="389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523"/>
      <c r="U2" s="523"/>
      <c r="V2" s="523"/>
    </row>
    <row r="3" spans="1:22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388"/>
      <c r="R3" s="559" t="s">
        <v>313</v>
      </c>
      <c r="S3" s="40"/>
      <c r="T3" s="523"/>
      <c r="U3" s="523"/>
      <c r="V3" s="523"/>
    </row>
    <row r="4" spans="1:22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59"/>
      <c r="S4" s="40"/>
      <c r="T4" s="523"/>
      <c r="U4" s="523"/>
      <c r="V4" s="523"/>
    </row>
    <row r="5" spans="1:22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23"/>
      <c r="U5" s="523"/>
      <c r="V5" s="523"/>
    </row>
    <row r="6" spans="1:22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523"/>
    </row>
    <row r="7" spans="1:22" ht="15" customHeight="1" thickTop="1" x14ac:dyDescent="0.3">
      <c r="A7" s="443"/>
      <c r="B7" s="523"/>
      <c r="C7" s="523"/>
      <c r="D7" s="52"/>
      <c r="E7" s="547" t="s">
        <v>115</v>
      </c>
      <c r="F7" s="547"/>
      <c r="G7" s="547"/>
      <c r="H7" s="547"/>
      <c r="I7" s="547"/>
      <c r="J7" s="547"/>
      <c r="K7" s="547"/>
      <c r="L7" s="373"/>
      <c r="M7" s="534" t="s">
        <v>117</v>
      </c>
      <c r="N7" s="534"/>
      <c r="O7" s="534"/>
      <c r="P7" s="534"/>
      <c r="Q7" s="534"/>
      <c r="R7" s="534"/>
      <c r="T7" s="523"/>
      <c r="U7" s="523"/>
      <c r="V7" s="523"/>
    </row>
    <row r="8" spans="1:22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374"/>
      <c r="M8" s="534"/>
      <c r="N8" s="534"/>
      <c r="O8" s="534"/>
      <c r="P8" s="534"/>
      <c r="Q8" s="534"/>
      <c r="R8" s="534"/>
      <c r="T8" s="523"/>
      <c r="U8" s="523"/>
      <c r="V8" s="523"/>
    </row>
    <row r="9" spans="1:22" ht="11.1" customHeight="1" x14ac:dyDescent="0.3">
      <c r="A9" s="443"/>
      <c r="B9" s="523"/>
      <c r="C9" s="523"/>
      <c r="D9" s="52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T9" s="523"/>
      <c r="U9" s="523"/>
      <c r="V9" s="523"/>
    </row>
    <row r="10" spans="1:22" ht="15" customHeight="1" x14ac:dyDescent="0.3">
      <c r="A10" s="443"/>
      <c r="B10" s="523"/>
      <c r="C10" s="523"/>
      <c r="D10" s="52"/>
      <c r="E10" s="94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461"/>
      <c r="L10" s="87"/>
      <c r="M10" s="558"/>
      <c r="N10" s="558"/>
      <c r="O10" s="558"/>
      <c r="P10" s="558"/>
      <c r="Q10" s="558"/>
      <c r="R10" s="87"/>
      <c r="T10" s="523"/>
      <c r="U10" s="523"/>
      <c r="V10" s="523"/>
    </row>
    <row r="11" spans="1:22" ht="11.1" customHeight="1" x14ac:dyDescent="0.3">
      <c r="A11" s="443"/>
      <c r="B11" s="523"/>
      <c r="C11" s="523"/>
      <c r="D11" s="52"/>
      <c r="E11" s="175"/>
      <c r="F11" s="176"/>
      <c r="G11" s="176"/>
      <c r="H11" s="176"/>
      <c r="I11" s="176"/>
      <c r="J11" s="176"/>
      <c r="K11" s="87"/>
      <c r="L11" s="87"/>
      <c r="M11" s="107"/>
      <c r="N11" s="107"/>
      <c r="O11" s="107"/>
      <c r="P11" s="107"/>
      <c r="Q11" s="107"/>
      <c r="R11" s="87"/>
      <c r="T11" s="523"/>
      <c r="U11" s="523"/>
      <c r="V11" s="523"/>
    </row>
    <row r="12" spans="1:22" ht="15" customHeight="1" x14ac:dyDescent="0.3">
      <c r="A12" s="443"/>
      <c r="B12" s="523"/>
      <c r="C12" s="523"/>
      <c r="D12" s="52"/>
      <c r="E12" s="462" t="s">
        <v>116</v>
      </c>
      <c r="F12" s="152">
        <v>57969</v>
      </c>
      <c r="G12" s="152">
        <v>57639</v>
      </c>
      <c r="H12" s="152">
        <v>57054</v>
      </c>
      <c r="I12" s="152">
        <v>56650</v>
      </c>
      <c r="J12" s="152">
        <v>56565</v>
      </c>
      <c r="K12" s="85"/>
      <c r="L12" s="85"/>
      <c r="M12" s="561" t="s">
        <v>118</v>
      </c>
      <c r="N12" s="561"/>
      <c r="O12" s="561"/>
      <c r="P12" s="561"/>
      <c r="Q12" s="561"/>
      <c r="R12" s="87"/>
      <c r="T12" s="523"/>
      <c r="U12" s="523"/>
      <c r="V12" s="523"/>
    </row>
    <row r="13" spans="1:22" ht="14.1" customHeight="1" x14ac:dyDescent="0.3">
      <c r="A13" s="443"/>
      <c r="B13" s="523"/>
      <c r="C13" s="523"/>
      <c r="D13" s="52"/>
      <c r="E13" s="135" t="s">
        <v>168</v>
      </c>
      <c r="F13" s="152">
        <v>43</v>
      </c>
      <c r="G13" s="152">
        <v>38</v>
      </c>
      <c r="H13" s="152">
        <v>38</v>
      </c>
      <c r="I13" s="152">
        <v>47</v>
      </c>
      <c r="J13" s="152">
        <v>45</v>
      </c>
      <c r="K13" s="85"/>
      <c r="L13" s="85"/>
      <c r="M13" s="183" t="s">
        <v>197</v>
      </c>
      <c r="N13" s="178"/>
      <c r="O13" s="178"/>
      <c r="P13" s="178"/>
      <c r="Q13" s="178"/>
      <c r="R13" s="109"/>
      <c r="T13" s="523"/>
      <c r="U13" s="523"/>
      <c r="V13" s="523"/>
    </row>
    <row r="14" spans="1:22" ht="14.1" customHeight="1" x14ac:dyDescent="0.3">
      <c r="A14" s="443"/>
      <c r="B14" s="523"/>
      <c r="C14" s="523"/>
      <c r="D14" s="52"/>
      <c r="E14" s="134" t="s">
        <v>46</v>
      </c>
      <c r="F14" s="152">
        <v>3555</v>
      </c>
      <c r="G14" s="152">
        <v>3431</v>
      </c>
      <c r="H14" s="152">
        <v>3452</v>
      </c>
      <c r="I14" s="152">
        <v>3296</v>
      </c>
      <c r="J14" s="152">
        <v>3308</v>
      </c>
      <c r="K14" s="85"/>
      <c r="L14" s="85"/>
      <c r="M14" s="562" t="s">
        <v>46</v>
      </c>
      <c r="N14" s="562"/>
      <c r="O14" s="562"/>
      <c r="P14" s="562"/>
      <c r="Q14" s="17"/>
      <c r="R14" s="17"/>
      <c r="S14" s="5"/>
      <c r="T14" s="523"/>
      <c r="U14" s="523"/>
      <c r="V14" s="523"/>
    </row>
    <row r="15" spans="1:22" ht="14.1" customHeight="1" x14ac:dyDescent="0.3">
      <c r="A15" s="443"/>
      <c r="B15" s="523"/>
      <c r="C15" s="523"/>
      <c r="D15" s="52"/>
      <c r="E15" s="134" t="s">
        <v>47</v>
      </c>
      <c r="F15" s="152">
        <v>8860</v>
      </c>
      <c r="G15" s="152">
        <v>8649</v>
      </c>
      <c r="H15" s="152">
        <v>8361</v>
      </c>
      <c r="I15" s="152">
        <v>8225</v>
      </c>
      <c r="J15" s="152">
        <v>8187</v>
      </c>
      <c r="K15" s="290"/>
      <c r="L15" s="85"/>
      <c r="M15" s="562" t="s">
        <v>47</v>
      </c>
      <c r="N15" s="562"/>
      <c r="O15" s="562"/>
      <c r="P15" s="562"/>
      <c r="Q15" s="17"/>
      <c r="R15" s="17"/>
      <c r="S15" s="5"/>
      <c r="T15" s="523"/>
      <c r="U15" s="523"/>
      <c r="V15" s="523"/>
    </row>
    <row r="16" spans="1:22" ht="14.1" customHeight="1" x14ac:dyDescent="0.3">
      <c r="A16" s="443"/>
      <c r="B16" s="523"/>
      <c r="C16" s="523"/>
      <c r="D16" s="52"/>
      <c r="E16" s="147" t="s">
        <v>48</v>
      </c>
      <c r="F16" s="152">
        <v>17269</v>
      </c>
      <c r="G16" s="152">
        <v>17011</v>
      </c>
      <c r="H16" s="152">
        <v>16734</v>
      </c>
      <c r="I16" s="152">
        <v>16672</v>
      </c>
      <c r="J16" s="152">
        <v>16103</v>
      </c>
      <c r="K16" s="85"/>
      <c r="L16" s="85"/>
      <c r="M16" s="184" t="s">
        <v>48</v>
      </c>
      <c r="N16" s="108"/>
      <c r="O16" s="108"/>
      <c r="P16" s="108"/>
      <c r="Q16" s="102"/>
      <c r="R16" s="179"/>
      <c r="S16" s="5"/>
      <c r="T16" s="523"/>
      <c r="U16" s="523"/>
      <c r="V16" s="523"/>
    </row>
    <row r="17" spans="1:22" ht="14.1" customHeight="1" x14ac:dyDescent="0.3">
      <c r="A17" s="443"/>
      <c r="B17" s="523"/>
      <c r="C17" s="523"/>
      <c r="D17" s="52"/>
      <c r="E17" s="147" t="s">
        <v>49</v>
      </c>
      <c r="F17" s="152">
        <v>18085</v>
      </c>
      <c r="G17" s="152">
        <v>18100</v>
      </c>
      <c r="H17" s="152">
        <v>17870</v>
      </c>
      <c r="I17" s="152">
        <v>17751</v>
      </c>
      <c r="J17" s="152">
        <v>17978</v>
      </c>
      <c r="K17" s="85"/>
      <c r="L17" s="85"/>
      <c r="M17" s="184" t="s">
        <v>49</v>
      </c>
      <c r="N17" s="109"/>
      <c r="O17" s="109"/>
      <c r="P17" s="109"/>
      <c r="Q17" s="102"/>
      <c r="R17" s="109"/>
      <c r="S17" s="5"/>
      <c r="T17" s="523"/>
      <c r="U17" s="523"/>
      <c r="V17" s="523"/>
    </row>
    <row r="18" spans="1:22" ht="14.1" customHeight="1" x14ac:dyDescent="0.3">
      <c r="A18" s="443"/>
      <c r="B18" s="523"/>
      <c r="C18" s="523"/>
      <c r="D18" s="52"/>
      <c r="E18" s="135" t="s">
        <v>50</v>
      </c>
      <c r="F18" s="123">
        <v>8535</v>
      </c>
      <c r="G18" s="123">
        <v>8693</v>
      </c>
      <c r="H18" s="123">
        <v>8775</v>
      </c>
      <c r="I18" s="123">
        <v>8714</v>
      </c>
      <c r="J18" s="123">
        <v>9005</v>
      </c>
      <c r="K18" s="85"/>
      <c r="L18" s="85"/>
      <c r="M18" s="146" t="s">
        <v>50</v>
      </c>
      <c r="N18" s="108"/>
      <c r="O18" s="108"/>
      <c r="P18" s="108"/>
      <c r="Q18" s="108"/>
      <c r="R18" s="180"/>
      <c r="S18" s="5"/>
      <c r="T18" s="523"/>
      <c r="U18" s="523"/>
      <c r="V18" s="523"/>
    </row>
    <row r="19" spans="1:22" ht="14.1" customHeight="1" x14ac:dyDescent="0.3">
      <c r="A19" s="443"/>
      <c r="B19" s="523"/>
      <c r="C19" s="523"/>
      <c r="D19" s="52"/>
      <c r="E19" s="147" t="s">
        <v>51</v>
      </c>
      <c r="F19" s="152">
        <v>1579</v>
      </c>
      <c r="G19" s="152">
        <v>1656</v>
      </c>
      <c r="H19" s="152">
        <v>1753</v>
      </c>
      <c r="I19" s="152">
        <v>1847</v>
      </c>
      <c r="J19" s="152">
        <v>1850</v>
      </c>
      <c r="K19" s="85"/>
      <c r="L19" s="85"/>
      <c r="M19" s="184" t="s">
        <v>51</v>
      </c>
      <c r="N19" s="108"/>
      <c r="O19" s="108"/>
      <c r="P19" s="108"/>
      <c r="Q19" s="102"/>
      <c r="R19" s="179"/>
      <c r="S19" s="5"/>
      <c r="T19" s="523"/>
      <c r="U19" s="523"/>
      <c r="V19" s="523"/>
    </row>
    <row r="20" spans="1:22" ht="14.1" customHeight="1" x14ac:dyDescent="0.3">
      <c r="A20" s="443"/>
      <c r="B20" s="523"/>
      <c r="C20" s="523"/>
      <c r="D20" s="52"/>
      <c r="E20" s="147" t="s">
        <v>52</v>
      </c>
      <c r="F20" s="152">
        <v>43</v>
      </c>
      <c r="G20" s="152">
        <v>60</v>
      </c>
      <c r="H20" s="152">
        <v>70</v>
      </c>
      <c r="I20" s="152">
        <v>96</v>
      </c>
      <c r="J20" s="152">
        <v>83</v>
      </c>
      <c r="K20" s="85"/>
      <c r="L20" s="85"/>
      <c r="M20" s="184" t="s">
        <v>52</v>
      </c>
      <c r="N20" s="108"/>
      <c r="O20" s="108"/>
      <c r="P20" s="108"/>
      <c r="Q20" s="108"/>
      <c r="R20" s="181"/>
      <c r="S20" s="5"/>
      <c r="T20" s="523"/>
      <c r="U20" s="523"/>
      <c r="V20" s="523"/>
    </row>
    <row r="21" spans="1:22" ht="14.1" customHeight="1" x14ac:dyDescent="0.3">
      <c r="A21" s="443"/>
      <c r="B21" s="523"/>
      <c r="C21" s="523"/>
      <c r="D21" s="52"/>
      <c r="E21" s="147" t="s">
        <v>227</v>
      </c>
      <c r="F21" s="152">
        <v>0</v>
      </c>
      <c r="G21" s="152">
        <v>1</v>
      </c>
      <c r="H21" s="152">
        <v>1</v>
      </c>
      <c r="I21" s="152">
        <v>2</v>
      </c>
      <c r="J21" s="152">
        <v>6</v>
      </c>
      <c r="K21" s="85"/>
      <c r="L21" s="85"/>
      <c r="M21" s="184" t="s">
        <v>227</v>
      </c>
      <c r="N21" s="108"/>
      <c r="O21" s="108"/>
      <c r="P21" s="108"/>
      <c r="Q21" s="108"/>
      <c r="R21" s="181"/>
      <c r="S21" s="5"/>
      <c r="T21" s="523"/>
      <c r="U21" s="523"/>
      <c r="V21" s="523"/>
    </row>
    <row r="22" spans="1:22" ht="14.1" customHeight="1" x14ac:dyDescent="0.3">
      <c r="A22" s="443"/>
      <c r="B22" s="523"/>
      <c r="C22" s="523"/>
      <c r="D22" s="52"/>
      <c r="E22" s="248" t="s">
        <v>169</v>
      </c>
      <c r="F22" s="152">
        <v>57926</v>
      </c>
      <c r="G22" s="152">
        <v>57600</v>
      </c>
      <c r="H22" s="152">
        <v>57015</v>
      </c>
      <c r="I22" s="152">
        <v>56601</v>
      </c>
      <c r="J22" s="152">
        <v>56514</v>
      </c>
      <c r="M22" s="184" t="s">
        <v>169</v>
      </c>
      <c r="N22" s="184"/>
      <c r="O22" s="108"/>
      <c r="P22" s="108"/>
      <c r="Q22" s="108"/>
      <c r="R22" s="180"/>
      <c r="S22" s="5"/>
      <c r="T22" s="523"/>
      <c r="U22" s="523"/>
      <c r="V22" s="523"/>
    </row>
    <row r="23" spans="1:22" ht="15" customHeight="1" x14ac:dyDescent="0.3">
      <c r="A23" s="443"/>
      <c r="B23" s="523"/>
      <c r="C23" s="523"/>
      <c r="D23" s="52"/>
      <c r="E23" s="452" t="s">
        <v>122</v>
      </c>
      <c r="F23" s="152"/>
      <c r="G23" s="152"/>
      <c r="H23" s="152"/>
      <c r="I23" s="152"/>
      <c r="J23" s="152"/>
      <c r="K23" s="85"/>
      <c r="L23" s="85"/>
      <c r="M23" s="560" t="s">
        <v>318</v>
      </c>
      <c r="N23" s="560"/>
      <c r="O23" s="560"/>
      <c r="P23" s="560"/>
      <c r="Q23" s="560"/>
      <c r="R23" s="180"/>
      <c r="S23" s="5"/>
      <c r="T23" s="523"/>
      <c r="U23" s="523"/>
      <c r="V23" s="523"/>
    </row>
    <row r="24" spans="1:22" ht="14.1" customHeight="1" x14ac:dyDescent="0.3">
      <c r="A24" s="443"/>
      <c r="B24" s="523"/>
      <c r="C24" s="523"/>
      <c r="D24" s="52"/>
      <c r="E24" s="134" t="s">
        <v>46</v>
      </c>
      <c r="F24" s="177">
        <v>26.7</v>
      </c>
      <c r="G24" s="177">
        <v>26.331744679544741</v>
      </c>
      <c r="H24" s="177">
        <v>26.9</v>
      </c>
      <c r="I24" s="177">
        <v>25.8</v>
      </c>
      <c r="J24" s="177">
        <v>26.2</v>
      </c>
      <c r="K24" s="289"/>
      <c r="L24" s="289"/>
      <c r="M24" s="562" t="s">
        <v>46</v>
      </c>
      <c r="N24" s="562"/>
      <c r="O24" s="562"/>
      <c r="P24" s="108"/>
      <c r="Q24" s="108"/>
      <c r="R24" s="182"/>
      <c r="S24" s="5"/>
      <c r="T24" s="523"/>
      <c r="U24" s="523"/>
      <c r="V24" s="523"/>
    </row>
    <row r="25" spans="1:22" ht="14.1" customHeight="1" x14ac:dyDescent="0.3">
      <c r="A25" s="443"/>
      <c r="B25" s="523"/>
      <c r="C25" s="523"/>
      <c r="D25" s="52"/>
      <c r="E25" s="134" t="s">
        <v>47</v>
      </c>
      <c r="F25" s="177">
        <v>55.8</v>
      </c>
      <c r="G25" s="177">
        <v>57.204461802512661</v>
      </c>
      <c r="H25" s="177">
        <v>57.7</v>
      </c>
      <c r="I25" s="177">
        <v>58.3</v>
      </c>
      <c r="J25" s="177">
        <v>60</v>
      </c>
      <c r="K25" s="289"/>
      <c r="L25" s="289"/>
      <c r="M25" s="562" t="s">
        <v>47</v>
      </c>
      <c r="N25" s="562"/>
      <c r="O25" s="562"/>
      <c r="P25" s="562"/>
      <c r="Q25" s="108"/>
      <c r="R25" s="180"/>
      <c r="S25" s="5"/>
      <c r="T25" s="523"/>
      <c r="U25" s="523"/>
      <c r="V25" s="523"/>
    </row>
    <row r="26" spans="1:22" ht="14.1" customHeight="1" x14ac:dyDescent="0.3">
      <c r="A26" s="443"/>
      <c r="B26" s="523"/>
      <c r="C26" s="523"/>
      <c r="D26" s="52"/>
      <c r="E26" s="147" t="s">
        <v>48</v>
      </c>
      <c r="F26" s="177">
        <v>89.7</v>
      </c>
      <c r="G26" s="177">
        <v>90.338443890962978</v>
      </c>
      <c r="H26" s="177">
        <v>91.4</v>
      </c>
      <c r="I26" s="177">
        <v>94.9</v>
      </c>
      <c r="J26" s="177">
        <v>97.1</v>
      </c>
      <c r="K26" s="289"/>
      <c r="L26" s="289"/>
      <c r="M26" s="184" t="s">
        <v>48</v>
      </c>
      <c r="N26" s="108"/>
      <c r="O26" s="108"/>
      <c r="P26" s="108"/>
      <c r="Q26" s="108"/>
      <c r="R26" s="180"/>
      <c r="S26" s="5"/>
      <c r="T26" s="523"/>
      <c r="U26" s="523"/>
      <c r="V26" s="523"/>
    </row>
    <row r="27" spans="1:22" ht="14.1" customHeight="1" x14ac:dyDescent="0.3">
      <c r="A27" s="443"/>
      <c r="B27" s="523"/>
      <c r="C27" s="523"/>
      <c r="D27" s="52"/>
      <c r="E27" s="147" t="s">
        <v>49</v>
      </c>
      <c r="F27" s="177">
        <v>86.4</v>
      </c>
      <c r="G27" s="177">
        <v>87.490544012335675</v>
      </c>
      <c r="H27" s="177">
        <v>87.8</v>
      </c>
      <c r="I27" s="177">
        <v>89</v>
      </c>
      <c r="J27" s="177">
        <v>92.5</v>
      </c>
      <c r="K27" s="289"/>
      <c r="L27" s="289"/>
      <c r="M27" s="184" t="s">
        <v>49</v>
      </c>
      <c r="N27" s="108"/>
      <c r="O27" s="108"/>
      <c r="P27" s="108"/>
      <c r="Q27" s="108"/>
      <c r="R27" s="180"/>
      <c r="S27" s="5"/>
      <c r="T27" s="523"/>
      <c r="U27" s="523"/>
      <c r="V27" s="523"/>
    </row>
    <row r="28" spans="1:22" ht="14.1" customHeight="1" x14ac:dyDescent="0.3">
      <c r="A28" s="443"/>
      <c r="B28" s="523"/>
      <c r="C28" s="523"/>
      <c r="D28" s="52"/>
      <c r="E28" s="135" t="s">
        <v>50</v>
      </c>
      <c r="F28" s="177">
        <v>39</v>
      </c>
      <c r="G28" s="177">
        <v>40.240992299448898</v>
      </c>
      <c r="H28" s="177">
        <v>41.2</v>
      </c>
      <c r="I28" s="177">
        <v>41.3</v>
      </c>
      <c r="J28" s="177">
        <v>43.3</v>
      </c>
      <c r="K28" s="289"/>
      <c r="L28" s="289"/>
      <c r="M28" s="146" t="s">
        <v>50</v>
      </c>
      <c r="N28" s="108"/>
      <c r="O28" s="108"/>
      <c r="P28" s="108"/>
      <c r="Q28" s="108"/>
      <c r="R28" s="180"/>
      <c r="S28" s="5"/>
      <c r="T28" s="523"/>
      <c r="U28" s="523"/>
      <c r="V28" s="523"/>
    </row>
    <row r="29" spans="1:22" ht="14.1" customHeight="1" x14ac:dyDescent="0.3">
      <c r="A29" s="443"/>
      <c r="B29" s="523"/>
      <c r="C29" s="523"/>
      <c r="D29" s="52"/>
      <c r="E29" s="147" t="s">
        <v>51</v>
      </c>
      <c r="F29" s="177">
        <v>7.4</v>
      </c>
      <c r="G29" s="177">
        <v>7.5803003739797949</v>
      </c>
      <c r="H29" s="177">
        <v>7.9</v>
      </c>
      <c r="I29" s="177">
        <v>8.4</v>
      </c>
      <c r="J29" s="177">
        <v>8.5</v>
      </c>
      <c r="K29" s="289"/>
      <c r="L29" s="289"/>
      <c r="M29" s="184" t="s">
        <v>51</v>
      </c>
      <c r="N29" s="108"/>
      <c r="O29" s="108"/>
      <c r="P29" s="108"/>
      <c r="Q29" s="108"/>
      <c r="R29" s="180"/>
      <c r="S29" s="5"/>
      <c r="T29" s="523"/>
      <c r="U29" s="523"/>
      <c r="V29" s="523"/>
    </row>
    <row r="30" spans="1:22" ht="14.1" customHeight="1" x14ac:dyDescent="0.3">
      <c r="A30" s="443"/>
      <c r="B30" s="523"/>
      <c r="C30" s="523"/>
      <c r="D30" s="52"/>
      <c r="E30" s="147" t="s">
        <v>52</v>
      </c>
      <c r="F30" s="177">
        <v>0.2</v>
      </c>
      <c r="G30" s="177">
        <v>0.32497691309846533</v>
      </c>
      <c r="H30" s="177">
        <v>0.4</v>
      </c>
      <c r="I30" s="177">
        <v>0.5</v>
      </c>
      <c r="J30" s="177">
        <v>0.4</v>
      </c>
      <c r="K30" s="289"/>
      <c r="L30" s="289"/>
      <c r="M30" s="184" t="s">
        <v>52</v>
      </c>
      <c r="N30" s="108"/>
      <c r="O30" s="108"/>
      <c r="P30" s="108"/>
      <c r="Q30" s="102"/>
      <c r="R30" s="180"/>
      <c r="S30" s="5"/>
      <c r="T30" s="523"/>
      <c r="U30" s="523"/>
      <c r="V30" s="523"/>
    </row>
    <row r="31" spans="1:22" ht="14.1" customHeight="1" x14ac:dyDescent="0.3">
      <c r="A31" s="443"/>
      <c r="B31" s="523"/>
      <c r="C31" s="523"/>
      <c r="D31" s="52"/>
      <c r="E31" s="134" t="s">
        <v>169</v>
      </c>
      <c r="F31" s="177">
        <v>44.4</v>
      </c>
      <c r="G31" s="177">
        <v>44.45168156235313</v>
      </c>
      <c r="H31" s="177">
        <v>44.3</v>
      </c>
      <c r="I31" s="177">
        <v>44.4</v>
      </c>
      <c r="J31" s="177">
        <v>45</v>
      </c>
      <c r="K31" s="85"/>
      <c r="L31" s="85"/>
      <c r="M31" s="562" t="s">
        <v>169</v>
      </c>
      <c r="N31" s="562"/>
      <c r="O31" s="562"/>
      <c r="P31" s="562"/>
      <c r="Q31" s="102"/>
      <c r="R31" s="180"/>
      <c r="S31" s="5"/>
      <c r="T31" s="523"/>
      <c r="U31" s="523"/>
      <c r="V31" s="523"/>
    </row>
    <row r="32" spans="1:22" ht="14.1" customHeight="1" x14ac:dyDescent="0.3">
      <c r="A32" s="443"/>
      <c r="B32" s="523"/>
      <c r="C32" s="523"/>
      <c r="D32" s="52"/>
      <c r="E32" s="116" t="s">
        <v>123</v>
      </c>
      <c r="F32" s="336">
        <v>0.74</v>
      </c>
      <c r="G32" s="336">
        <v>0.79</v>
      </c>
      <c r="H32" s="336">
        <v>0.77</v>
      </c>
      <c r="I32" s="336">
        <v>0.78</v>
      </c>
      <c r="J32" s="336">
        <v>0.81</v>
      </c>
      <c r="K32" s="85"/>
      <c r="L32" s="85"/>
      <c r="M32" s="135" t="s">
        <v>128</v>
      </c>
      <c r="N32" s="108"/>
      <c r="O32" s="108"/>
      <c r="P32" s="108"/>
      <c r="Q32" s="110"/>
      <c r="R32" s="180"/>
      <c r="S32" s="5"/>
      <c r="T32" s="523"/>
      <c r="U32" s="523"/>
      <c r="V32" s="523"/>
    </row>
    <row r="33" spans="1:22" ht="14.1" customHeight="1" x14ac:dyDescent="0.3">
      <c r="A33" s="443"/>
      <c r="B33" s="523"/>
      <c r="C33" s="523"/>
      <c r="D33" s="52"/>
      <c r="E33" s="116" t="s">
        <v>124</v>
      </c>
      <c r="F33" s="336">
        <v>0.73</v>
      </c>
      <c r="G33" s="336">
        <v>0.79</v>
      </c>
      <c r="H33" s="336">
        <v>0.76</v>
      </c>
      <c r="I33" s="336">
        <v>0.77</v>
      </c>
      <c r="J33" s="336">
        <v>0.8</v>
      </c>
      <c r="K33" s="85"/>
      <c r="L33" s="85"/>
      <c r="M33" s="538" t="s">
        <v>129</v>
      </c>
      <c r="N33" s="538"/>
      <c r="O33" s="538"/>
      <c r="P33" s="538"/>
      <c r="Q33" s="111"/>
      <c r="R33" s="111"/>
      <c r="S33" s="5"/>
      <c r="T33" s="523"/>
      <c r="U33" s="523"/>
      <c r="V33" s="523"/>
    </row>
    <row r="34" spans="1:22" ht="14.1" customHeight="1" x14ac:dyDescent="0.3">
      <c r="A34" s="443"/>
      <c r="B34" s="523"/>
      <c r="C34" s="523"/>
      <c r="D34" s="52"/>
      <c r="E34" s="116" t="s">
        <v>125</v>
      </c>
      <c r="F34" s="126">
        <v>1.52</v>
      </c>
      <c r="G34" s="126">
        <v>1.54</v>
      </c>
      <c r="H34" s="336">
        <v>1.56</v>
      </c>
      <c r="I34" s="336">
        <v>1.59</v>
      </c>
      <c r="J34" s="336">
        <v>1.64</v>
      </c>
      <c r="K34" s="85"/>
      <c r="L34" s="85"/>
      <c r="M34" s="135" t="s">
        <v>130</v>
      </c>
      <c r="N34" s="111"/>
      <c r="O34" s="111"/>
      <c r="P34" s="111"/>
      <c r="Q34" s="111"/>
      <c r="R34" s="111"/>
      <c r="S34" s="5"/>
      <c r="T34" s="523"/>
      <c r="U34" s="523"/>
      <c r="V34" s="523"/>
    </row>
    <row r="35" spans="1:22" ht="14.1" customHeight="1" x14ac:dyDescent="0.3">
      <c r="A35" s="443"/>
      <c r="B35" s="523"/>
      <c r="C35" s="523"/>
      <c r="D35" s="52"/>
      <c r="E35" s="116" t="s">
        <v>126</v>
      </c>
      <c r="F35" s="360">
        <v>29.56</v>
      </c>
      <c r="G35" s="360">
        <v>29.68</v>
      </c>
      <c r="H35" s="360">
        <v>29.73</v>
      </c>
      <c r="I35" s="360">
        <v>29.81</v>
      </c>
      <c r="J35" s="360">
        <v>29.88</v>
      </c>
      <c r="K35" s="85"/>
      <c r="L35" s="85"/>
      <c r="M35" s="538" t="s">
        <v>228</v>
      </c>
      <c r="N35" s="538"/>
      <c r="O35" s="538"/>
      <c r="P35" s="538"/>
      <c r="Q35" s="538"/>
      <c r="R35" s="538"/>
      <c r="S35" s="5"/>
      <c r="T35" s="523"/>
      <c r="U35" s="523"/>
      <c r="V35" s="523"/>
    </row>
    <row r="36" spans="1:22" ht="103.5" customHeight="1" x14ac:dyDescent="0.3">
      <c r="A36" s="443"/>
      <c r="B36" s="523"/>
      <c r="C36" s="523"/>
      <c r="D36" s="52"/>
      <c r="E36" s="193" t="s">
        <v>127</v>
      </c>
      <c r="F36" s="361">
        <v>27.84</v>
      </c>
      <c r="G36" s="361">
        <v>27.98</v>
      </c>
      <c r="H36" s="361">
        <v>28.09</v>
      </c>
      <c r="I36" s="361">
        <v>28.16</v>
      </c>
      <c r="J36" s="361">
        <v>28.26</v>
      </c>
      <c r="K36" s="193"/>
      <c r="L36" s="85"/>
      <c r="M36" s="565" t="s">
        <v>229</v>
      </c>
      <c r="N36" s="565"/>
      <c r="O36" s="565"/>
      <c r="P36" s="565"/>
      <c r="Q36" s="565"/>
      <c r="R36" s="565"/>
      <c r="S36" s="5"/>
      <c r="T36" s="523"/>
      <c r="U36" s="523"/>
      <c r="V36" s="523"/>
    </row>
    <row r="37" spans="1:22" ht="15" customHeight="1" x14ac:dyDescent="0.3">
      <c r="D37" s="4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87"/>
      <c r="R37" s="87"/>
    </row>
    <row r="38" spans="1:22" ht="15" customHeight="1" x14ac:dyDescent="0.3">
      <c r="C38" s="253"/>
      <c r="D38" s="514"/>
      <c r="E38" s="566"/>
      <c r="F38" s="515"/>
      <c r="G38" s="515"/>
      <c r="H38" s="515"/>
      <c r="I38" s="515"/>
      <c r="J38" s="515"/>
      <c r="K38" s="515"/>
      <c r="L38" s="515"/>
      <c r="M38" s="17"/>
      <c r="N38" s="17"/>
      <c r="O38" s="17"/>
      <c r="P38" s="17"/>
    </row>
    <row r="39" spans="1:22" ht="15" customHeight="1" x14ac:dyDescent="0.3">
      <c r="C39" s="253"/>
      <c r="D39" s="514"/>
      <c r="E39" s="566"/>
      <c r="F39" s="516"/>
      <c r="G39" s="516"/>
      <c r="H39" s="516"/>
      <c r="I39" s="516"/>
      <c r="J39" s="516"/>
      <c r="K39" s="516"/>
      <c r="L39" s="516"/>
      <c r="M39" s="370"/>
      <c r="N39" s="370"/>
      <c r="O39" s="370"/>
      <c r="P39" s="370"/>
      <c r="Q39" s="370"/>
    </row>
    <row r="40" spans="1:22" ht="49.5" customHeight="1" x14ac:dyDescent="0.3">
      <c r="C40" s="294"/>
      <c r="D40" s="517"/>
      <c r="E40" s="518"/>
      <c r="F40" s="519"/>
      <c r="G40" s="519"/>
      <c r="H40" s="367"/>
      <c r="I40" s="368"/>
      <c r="J40" s="519"/>
      <c r="K40" s="518"/>
      <c r="L40" s="518"/>
      <c r="M40" s="520"/>
      <c r="N40" s="17"/>
      <c r="O40" s="17"/>
      <c r="P40" s="17"/>
    </row>
    <row r="41" spans="1:22" ht="15" customHeight="1" x14ac:dyDescent="0.3">
      <c r="D41" s="40"/>
      <c r="E41" s="521"/>
      <c r="F41" s="369"/>
      <c r="G41" s="369"/>
      <c r="H41" s="369"/>
      <c r="I41" s="369"/>
      <c r="J41" s="369"/>
      <c r="K41" s="369"/>
      <c r="L41" s="369"/>
      <c r="M41" s="369"/>
      <c r="N41" s="17"/>
      <c r="O41" s="17"/>
      <c r="P41" s="17"/>
    </row>
    <row r="42" spans="1:22" ht="15" customHeight="1" x14ac:dyDescent="0.3">
      <c r="D42" s="40"/>
      <c r="E42" s="71"/>
      <c r="F42" s="72"/>
      <c r="G42" s="17"/>
      <c r="H42" s="40"/>
      <c r="I42" s="40"/>
      <c r="J42" s="38"/>
      <c r="K42" s="38"/>
      <c r="L42" s="40"/>
      <c r="M42" s="17"/>
      <c r="N42" s="17"/>
      <c r="O42" s="17"/>
      <c r="P42" s="17"/>
    </row>
    <row r="43" spans="1:22" ht="15" customHeight="1" x14ac:dyDescent="0.3">
      <c r="D43" s="40"/>
      <c r="E43" s="292"/>
      <c r="F43" s="293"/>
      <c r="G43" s="298"/>
      <c r="H43" s="40"/>
      <c r="I43" s="40"/>
      <c r="J43" s="493"/>
      <c r="K43" s="38"/>
      <c r="L43" s="40"/>
      <c r="M43" s="17"/>
      <c r="N43" s="17"/>
      <c r="O43" s="17"/>
      <c r="P43" s="17"/>
    </row>
    <row r="44" spans="1:22" ht="15" customHeight="1" x14ac:dyDescent="0.3">
      <c r="D44" s="40"/>
      <c r="E44" s="291"/>
      <c r="F44" s="297"/>
      <c r="G44" s="299"/>
      <c r="H44" s="74"/>
      <c r="I44" s="57"/>
      <c r="J44" s="69"/>
      <c r="K44" s="493"/>
      <c r="L44" s="40"/>
      <c r="M44" s="17"/>
      <c r="N44" s="17"/>
      <c r="O44" s="17"/>
      <c r="P44" s="17"/>
    </row>
    <row r="45" spans="1:22" ht="15" customHeight="1" x14ac:dyDescent="0.3">
      <c r="D45" s="40"/>
      <c r="E45" s="371"/>
      <c r="F45" s="295"/>
      <c r="G45" s="57"/>
      <c r="H45" s="74"/>
      <c r="I45" s="57"/>
      <c r="J45" s="69"/>
      <c r="K45" s="40"/>
      <c r="L45" s="40"/>
      <c r="M45" s="17"/>
      <c r="N45" s="17"/>
      <c r="O45" s="17"/>
      <c r="P45" s="17"/>
    </row>
    <row r="46" spans="1:22" ht="15" customHeight="1" x14ac:dyDescent="0.3">
      <c r="D46" s="40"/>
      <c r="E46" s="75"/>
      <c r="F46" s="72"/>
      <c r="G46" s="57"/>
      <c r="H46" s="74"/>
      <c r="I46" s="57"/>
      <c r="J46" s="69"/>
      <c r="K46" s="40"/>
      <c r="L46" s="40"/>
      <c r="M46" s="17"/>
      <c r="N46" s="17"/>
      <c r="O46" s="17"/>
      <c r="P46" s="17"/>
    </row>
    <row r="47" spans="1:22" ht="15" customHeight="1" x14ac:dyDescent="0.3">
      <c r="D47" s="40"/>
      <c r="E47" s="522"/>
      <c r="F47" s="567"/>
      <c r="G47" s="567"/>
      <c r="H47" s="567"/>
      <c r="I47" s="567"/>
      <c r="J47" s="567"/>
      <c r="K47" s="567"/>
      <c r="L47" s="40"/>
      <c r="M47" s="17"/>
      <c r="N47" s="17"/>
      <c r="O47" s="17"/>
      <c r="P47" s="17"/>
    </row>
    <row r="48" spans="1:22" ht="15" customHeight="1" x14ac:dyDescent="0.3">
      <c r="D48" s="40"/>
      <c r="E48" s="73"/>
      <c r="F48" s="76"/>
      <c r="G48" s="57"/>
      <c r="H48" s="74"/>
      <c r="I48" s="57"/>
      <c r="J48" s="69"/>
      <c r="K48" s="40"/>
      <c r="L48" s="40"/>
      <c r="M48" s="17"/>
      <c r="N48" s="17"/>
      <c r="O48" s="17"/>
      <c r="P48" s="17"/>
    </row>
    <row r="49" spans="4:17" ht="15" customHeight="1" x14ac:dyDescent="0.3">
      <c r="D49" s="40"/>
      <c r="E49" s="17"/>
      <c r="F49" s="72"/>
      <c r="G49" s="57"/>
      <c r="H49" s="74"/>
      <c r="I49" s="57"/>
      <c r="J49" s="69"/>
      <c r="K49" s="40"/>
      <c r="L49" s="40"/>
      <c r="M49" s="17"/>
      <c r="N49" s="17"/>
      <c r="O49" s="17"/>
      <c r="P49" s="17"/>
    </row>
    <row r="50" spans="4:17" ht="15" customHeight="1" x14ac:dyDescent="0.3">
      <c r="D50" s="40"/>
      <c r="E50" s="321"/>
      <c r="F50" s="72"/>
      <c r="G50" s="57"/>
      <c r="H50" s="74"/>
      <c r="I50" s="57"/>
      <c r="J50" s="69"/>
      <c r="K50" s="40"/>
      <c r="L50" s="40"/>
      <c r="M50" s="17"/>
      <c r="N50" s="17"/>
      <c r="O50" s="17"/>
      <c r="P50" s="17"/>
    </row>
    <row r="51" spans="4:17" ht="15" customHeight="1" x14ac:dyDescent="0.3">
      <c r="D51" s="36"/>
      <c r="E51" s="55"/>
      <c r="F51" s="55"/>
      <c r="G51" s="55"/>
      <c r="H51" s="55"/>
      <c r="I51" s="55"/>
      <c r="J51" s="55"/>
      <c r="K51" s="337"/>
      <c r="L51" s="337"/>
      <c r="M51" s="337"/>
      <c r="N51" s="337"/>
      <c r="O51" s="337"/>
      <c r="P51" s="337"/>
      <c r="Q51" s="337"/>
    </row>
    <row r="52" spans="4:17" ht="15" customHeight="1" x14ac:dyDescent="0.3">
      <c r="D52" s="36"/>
      <c r="E52" s="362"/>
      <c r="F52" s="362"/>
      <c r="G52" s="362"/>
      <c r="H52" s="362"/>
      <c r="I52" s="90"/>
      <c r="J52" s="90"/>
      <c r="K52" s="90"/>
      <c r="L52" s="90"/>
      <c r="M52" s="90"/>
      <c r="N52" s="90"/>
      <c r="O52" s="90"/>
      <c r="P52" s="90"/>
      <c r="Q52" s="90"/>
    </row>
    <row r="53" spans="4:17" ht="15" customHeight="1" x14ac:dyDescent="0.3">
      <c r="E53" s="40"/>
      <c r="F53" s="40"/>
      <c r="G53" s="40"/>
      <c r="H53" s="40"/>
      <c r="I53" s="40"/>
      <c r="J53" s="40"/>
      <c r="K53" s="40"/>
      <c r="L53" s="40"/>
    </row>
    <row r="54" spans="4:17" ht="15" customHeight="1" x14ac:dyDescent="0.3">
      <c r="E54" s="40"/>
      <c r="F54" s="40"/>
      <c r="G54" s="40"/>
      <c r="H54" s="40"/>
      <c r="I54" s="40"/>
      <c r="J54" s="40"/>
      <c r="K54" s="40"/>
      <c r="L54" s="40"/>
    </row>
    <row r="55" spans="4:17" ht="15" customHeight="1" x14ac:dyDescent="0.3">
      <c r="E55" s="70"/>
      <c r="F55" s="70"/>
      <c r="G55" s="70"/>
      <c r="H55" s="70"/>
      <c r="I55" s="40"/>
      <c r="J55" s="40"/>
      <c r="K55" s="40"/>
      <c r="L55" s="40"/>
    </row>
    <row r="56" spans="4:17" ht="15" customHeight="1" x14ac:dyDescent="0.3">
      <c r="E56" s="70"/>
      <c r="F56" s="70"/>
      <c r="G56" s="70"/>
      <c r="H56" s="70"/>
      <c r="I56" s="40"/>
      <c r="J56" s="40"/>
      <c r="K56" s="40"/>
      <c r="L56" s="40"/>
    </row>
    <row r="57" spans="4:17" ht="15" customHeight="1" x14ac:dyDescent="0.3">
      <c r="E57" s="60"/>
      <c r="F57" s="563"/>
      <c r="G57" s="563"/>
      <c r="H57" s="563"/>
      <c r="I57" s="40"/>
      <c r="J57" s="40"/>
      <c r="K57" s="40"/>
      <c r="L57" s="40"/>
    </row>
    <row r="58" spans="4:17" ht="15" customHeight="1" x14ac:dyDescent="0.3">
      <c r="E58" s="78"/>
      <c r="F58" s="564"/>
      <c r="G58" s="564"/>
      <c r="H58" s="564"/>
      <c r="I58" s="40"/>
      <c r="J58" s="40"/>
      <c r="K58" s="40"/>
      <c r="L58" s="40"/>
    </row>
    <row r="59" spans="4:17" ht="15" customHeight="1" x14ac:dyDescent="0.3">
      <c r="E59" s="79"/>
      <c r="F59" s="80"/>
      <c r="G59" s="80"/>
      <c r="H59" s="81"/>
      <c r="I59" s="40"/>
      <c r="J59" s="40"/>
      <c r="K59" s="40"/>
      <c r="L59" s="40"/>
    </row>
    <row r="60" spans="4:17" ht="15" customHeight="1" x14ac:dyDescent="0.3">
      <c r="E60" s="77"/>
      <c r="F60" s="57"/>
      <c r="G60" s="57"/>
      <c r="H60" s="57"/>
      <c r="I60" s="40"/>
      <c r="J60" s="40"/>
      <c r="K60" s="40"/>
      <c r="L60" s="40"/>
    </row>
    <row r="61" spans="4:17" ht="15" customHeight="1" x14ac:dyDescent="0.3">
      <c r="E61" s="77"/>
      <c r="F61" s="57"/>
      <c r="G61" s="57"/>
      <c r="H61" s="57"/>
      <c r="I61" s="40"/>
      <c r="J61" s="40"/>
      <c r="K61" s="40"/>
      <c r="L61" s="40"/>
    </row>
    <row r="62" spans="4:17" ht="15" customHeight="1" x14ac:dyDescent="0.3">
      <c r="E62" s="77"/>
      <c r="F62" s="57"/>
      <c r="G62" s="57"/>
      <c r="H62" s="57"/>
      <c r="I62" s="40"/>
      <c r="J62" s="40"/>
      <c r="K62" s="40"/>
      <c r="L62" s="40"/>
    </row>
    <row r="63" spans="4:17" ht="15" customHeight="1" x14ac:dyDescent="0.3">
      <c r="E63" s="77"/>
      <c r="F63" s="57"/>
      <c r="G63" s="57"/>
      <c r="H63" s="57"/>
      <c r="I63" s="40"/>
      <c r="J63" s="40"/>
      <c r="K63" s="40"/>
      <c r="L63" s="40"/>
    </row>
    <row r="64" spans="4:17" ht="15" customHeight="1" x14ac:dyDescent="0.3">
      <c r="E64" s="77"/>
      <c r="F64" s="57"/>
      <c r="G64" s="40"/>
      <c r="H64" s="57"/>
      <c r="I64" s="40"/>
      <c r="J64" s="40"/>
      <c r="K64" s="40"/>
      <c r="L64" s="40"/>
    </row>
    <row r="65" spans="5:12" ht="15" customHeight="1" x14ac:dyDescent="0.3">
      <c r="E65" s="77"/>
      <c r="F65" s="57"/>
      <c r="G65" s="40"/>
      <c r="H65" s="57"/>
      <c r="I65" s="40"/>
      <c r="J65" s="40"/>
      <c r="K65" s="40"/>
      <c r="L65" s="40"/>
    </row>
    <row r="66" spans="5:12" ht="15" customHeight="1" x14ac:dyDescent="0.3">
      <c r="E66" s="77"/>
      <c r="F66" s="57"/>
      <c r="G66" s="40"/>
      <c r="H66" s="57"/>
      <c r="I66" s="40"/>
      <c r="J66" s="40"/>
      <c r="K66" s="40"/>
      <c r="L66" s="40"/>
    </row>
    <row r="67" spans="5:12" ht="15" customHeight="1" x14ac:dyDescent="0.3">
      <c r="E67" s="77"/>
      <c r="F67" s="57"/>
      <c r="G67" s="40"/>
      <c r="H67" s="57"/>
      <c r="I67" s="40"/>
      <c r="J67" s="40"/>
      <c r="K67" s="40"/>
      <c r="L67" s="40"/>
    </row>
    <row r="68" spans="5:12" ht="15" customHeight="1" x14ac:dyDescent="0.3">
      <c r="E68" s="77"/>
      <c r="F68" s="57"/>
      <c r="G68" s="40"/>
      <c r="H68" s="57"/>
      <c r="I68" s="40"/>
      <c r="J68" s="40"/>
      <c r="K68" s="40"/>
      <c r="L68" s="40"/>
    </row>
    <row r="69" spans="5:12" ht="15" customHeight="1" x14ac:dyDescent="0.3">
      <c r="E69" s="77"/>
      <c r="F69" s="57"/>
      <c r="G69" s="40"/>
      <c r="H69" s="57"/>
      <c r="I69" s="40"/>
      <c r="J69" s="40"/>
      <c r="K69" s="40"/>
      <c r="L69" s="40"/>
    </row>
    <row r="70" spans="5:12" ht="15" customHeight="1" x14ac:dyDescent="0.3">
      <c r="E70" s="77"/>
      <c r="F70" s="57"/>
      <c r="G70" s="40"/>
      <c r="H70" s="57"/>
      <c r="I70" s="40"/>
      <c r="J70" s="40"/>
      <c r="K70" s="40"/>
      <c r="L70" s="40"/>
    </row>
    <row r="71" spans="5:12" ht="15" customHeight="1" x14ac:dyDescent="0.3">
      <c r="E71" s="77"/>
      <c r="F71" s="57"/>
      <c r="G71" s="57"/>
      <c r="H71" s="57"/>
      <c r="I71" s="40"/>
      <c r="J71" s="40"/>
      <c r="K71" s="40"/>
      <c r="L71" s="40"/>
    </row>
    <row r="72" spans="5:12" ht="15" customHeight="1" x14ac:dyDescent="0.3">
      <c r="E72" s="77"/>
      <c r="F72" s="57"/>
      <c r="G72" s="57"/>
      <c r="H72" s="57"/>
      <c r="I72" s="40"/>
      <c r="J72" s="40"/>
      <c r="K72" s="40"/>
      <c r="L72" s="40"/>
    </row>
    <row r="73" spans="5:12" ht="15" customHeight="1" x14ac:dyDescent="0.3">
      <c r="E73" s="77"/>
      <c r="F73" s="57"/>
      <c r="G73" s="57"/>
      <c r="H73" s="57"/>
      <c r="I73" s="40"/>
      <c r="J73" s="40"/>
      <c r="K73" s="40"/>
      <c r="L73" s="40"/>
    </row>
    <row r="74" spans="5:12" ht="15" customHeight="1" x14ac:dyDescent="0.3">
      <c r="E74" s="77"/>
      <c r="F74" s="57"/>
      <c r="G74" s="57"/>
      <c r="H74" s="57"/>
      <c r="I74" s="40"/>
      <c r="J74" s="40"/>
      <c r="K74" s="40"/>
      <c r="L74" s="40"/>
    </row>
    <row r="75" spans="5:12" ht="15" customHeight="1" x14ac:dyDescent="0.3">
      <c r="E75" s="77"/>
      <c r="F75" s="57"/>
      <c r="G75" s="57"/>
      <c r="H75" s="57"/>
      <c r="I75" s="40"/>
      <c r="J75" s="40"/>
      <c r="K75" s="40"/>
      <c r="L75" s="40"/>
    </row>
    <row r="76" spans="5:12" ht="15" customHeight="1" x14ac:dyDescent="0.3">
      <c r="E76" s="77"/>
      <c r="F76" s="57"/>
      <c r="G76" s="57"/>
      <c r="H76" s="57"/>
      <c r="I76" s="40"/>
      <c r="J76" s="40"/>
      <c r="K76" s="40"/>
      <c r="L76" s="40"/>
    </row>
    <row r="77" spans="5:12" ht="15" customHeight="1" x14ac:dyDescent="0.3">
      <c r="E77" s="77"/>
      <c r="F77" s="57"/>
      <c r="G77" s="57"/>
      <c r="H77" s="57"/>
      <c r="I77" s="40"/>
      <c r="J77" s="40"/>
      <c r="K77" s="40"/>
      <c r="L77" s="40"/>
    </row>
    <row r="78" spans="5:12" ht="15" customHeight="1" x14ac:dyDescent="0.3">
      <c r="E78" s="77"/>
      <c r="F78" s="57"/>
      <c r="G78" s="57"/>
      <c r="H78" s="57"/>
      <c r="I78" s="40"/>
      <c r="J78" s="40"/>
      <c r="K78" s="40"/>
      <c r="L78" s="40"/>
    </row>
    <row r="79" spans="5:12" ht="15" customHeight="1" x14ac:dyDescent="0.3">
      <c r="E79" s="78"/>
      <c r="F79" s="78"/>
      <c r="G79" s="78"/>
      <c r="H79" s="78"/>
      <c r="I79" s="40"/>
      <c r="J79" s="40"/>
      <c r="K79" s="40"/>
      <c r="L79" s="40"/>
    </row>
    <row r="80" spans="5:12" ht="15" customHeight="1" x14ac:dyDescent="0.3">
      <c r="E80" s="78"/>
      <c r="F80" s="57"/>
      <c r="G80" s="57"/>
      <c r="H80" s="57"/>
      <c r="I80" s="40"/>
      <c r="J80" s="40"/>
      <c r="K80" s="40"/>
      <c r="L80" s="40"/>
    </row>
    <row r="81" spans="5:12" ht="15" customHeight="1" x14ac:dyDescent="0.3">
      <c r="E81" s="78"/>
      <c r="F81" s="78"/>
      <c r="G81" s="78"/>
      <c r="H81" s="78"/>
      <c r="I81" s="40"/>
      <c r="J81" s="40"/>
      <c r="K81" s="40"/>
      <c r="L81" s="40"/>
    </row>
    <row r="82" spans="5:12" ht="15" customHeight="1" x14ac:dyDescent="0.3">
      <c r="E82" s="78"/>
      <c r="F82" s="78"/>
      <c r="G82" s="78"/>
      <c r="H82" s="78"/>
      <c r="I82" s="40"/>
      <c r="J82" s="40"/>
      <c r="K82" s="40"/>
      <c r="L82" s="40"/>
    </row>
    <row r="83" spans="5:12" ht="15" customHeight="1" x14ac:dyDescent="0.3">
      <c r="E83" s="40"/>
      <c r="F83" s="57"/>
      <c r="G83" s="40"/>
      <c r="H83" s="78"/>
      <c r="I83" s="40"/>
      <c r="J83" s="40"/>
      <c r="K83" s="40"/>
      <c r="L83" s="40"/>
    </row>
    <row r="84" spans="5:12" ht="15" customHeight="1" x14ac:dyDescent="0.3">
      <c r="E84" s="78"/>
      <c r="F84" s="78"/>
      <c r="G84" s="78"/>
      <c r="H84" s="78"/>
      <c r="I84" s="40"/>
      <c r="J84" s="40"/>
      <c r="K84" s="40"/>
      <c r="L84" s="40"/>
    </row>
  </sheetData>
  <mergeCells count="22">
    <mergeCell ref="B2:C36"/>
    <mergeCell ref="F57:F58"/>
    <mergeCell ref="G57:G58"/>
    <mergeCell ref="H57:H58"/>
    <mergeCell ref="M15:P15"/>
    <mergeCell ref="M25:P25"/>
    <mergeCell ref="M24:O24"/>
    <mergeCell ref="M31:P31"/>
    <mergeCell ref="M33:P33"/>
    <mergeCell ref="M35:R35"/>
    <mergeCell ref="M36:R36"/>
    <mergeCell ref="E38:E39"/>
    <mergeCell ref="E3:E4"/>
    <mergeCell ref="E7:K8"/>
    <mergeCell ref="M7:R8"/>
    <mergeCell ref="F47:K47"/>
    <mergeCell ref="T1:V36"/>
    <mergeCell ref="M10:Q10"/>
    <mergeCell ref="R3:R4"/>
    <mergeCell ref="M23:Q23"/>
    <mergeCell ref="M12:Q12"/>
    <mergeCell ref="M14:P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6" max="16383" man="1"/>
  </rowBreaks>
  <colBreaks count="1" manualBreakCount="1">
    <brk id="11" max="34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view="pageBreakPreview" zoomScale="80" zoomScaleNormal="80" zoomScaleSheetLayoutView="80" workbookViewId="0">
      <selection activeCell="Q37" sqref="Q37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50.6640625" customWidth="1"/>
    <col min="6" max="10" width="9.33203125" customWidth="1"/>
    <col min="11" max="12" width="13.33203125" customWidth="1"/>
    <col min="13" max="17" width="9.33203125" customWidth="1"/>
    <col min="18" max="18" width="5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4">
      <c r="A1" s="443"/>
      <c r="B1" s="443"/>
      <c r="C1" s="443"/>
      <c r="D1" s="388"/>
      <c r="E1" s="396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443"/>
      <c r="U1" s="443"/>
      <c r="V1" s="443"/>
    </row>
    <row r="2" spans="1:22" ht="15" customHeight="1" x14ac:dyDescent="0.4">
      <c r="A2" s="443"/>
      <c r="B2" s="523" t="s">
        <v>264</v>
      </c>
      <c r="C2" s="523"/>
      <c r="D2" s="388"/>
      <c r="E2" s="396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523" t="s">
        <v>3</v>
      </c>
      <c r="U2" s="523"/>
      <c r="V2" s="443"/>
    </row>
    <row r="3" spans="1:22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388"/>
      <c r="R3" s="559" t="s">
        <v>314</v>
      </c>
      <c r="S3" s="40"/>
      <c r="T3" s="523"/>
      <c r="U3" s="523"/>
      <c r="V3" s="443"/>
    </row>
    <row r="4" spans="1:22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388"/>
      <c r="R4" s="559"/>
      <c r="S4" s="40"/>
      <c r="T4" s="523"/>
      <c r="U4" s="523"/>
      <c r="V4" s="443"/>
    </row>
    <row r="5" spans="1:22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23"/>
      <c r="U5" s="523"/>
      <c r="V5" s="443"/>
    </row>
    <row r="6" spans="1:22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22" ht="15" customHeight="1" thickTop="1" x14ac:dyDescent="0.3">
      <c r="A7" s="443"/>
      <c r="B7" s="523"/>
      <c r="C7" s="523"/>
      <c r="D7" s="52"/>
      <c r="E7" s="547" t="s">
        <v>131</v>
      </c>
      <c r="F7" s="547"/>
      <c r="G7" s="547"/>
      <c r="H7" s="547"/>
      <c r="I7" s="547"/>
      <c r="J7" s="547"/>
      <c r="K7" s="547"/>
      <c r="L7" s="375"/>
      <c r="M7" s="534" t="s">
        <v>132</v>
      </c>
      <c r="N7" s="534"/>
      <c r="O7" s="534"/>
      <c r="P7" s="534"/>
      <c r="Q7" s="534"/>
      <c r="R7" s="534"/>
      <c r="T7" s="523"/>
      <c r="U7" s="523"/>
      <c r="V7" s="443"/>
    </row>
    <row r="8" spans="1:22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376"/>
      <c r="M8" s="534"/>
      <c r="N8" s="534"/>
      <c r="O8" s="534"/>
      <c r="P8" s="534"/>
      <c r="Q8" s="534"/>
      <c r="R8" s="534"/>
      <c r="T8" s="523"/>
      <c r="U8" s="523"/>
      <c r="V8" s="443"/>
    </row>
    <row r="9" spans="1:22" ht="15" customHeight="1" x14ac:dyDescent="0.3">
      <c r="A9" s="443"/>
      <c r="B9" s="523"/>
      <c r="C9" s="523"/>
      <c r="D9" s="52"/>
      <c r="E9" s="1"/>
      <c r="M9" s="571"/>
      <c r="N9" s="571"/>
      <c r="O9" s="571"/>
      <c r="P9" s="571"/>
      <c r="Q9" s="571"/>
      <c r="T9" s="523"/>
      <c r="U9" s="523"/>
      <c r="V9" s="443"/>
    </row>
    <row r="10" spans="1:22" ht="15" customHeight="1" x14ac:dyDescent="0.3">
      <c r="A10" s="443"/>
      <c r="B10" s="523"/>
      <c r="C10" s="523"/>
      <c r="D10" s="52"/>
      <c r="E10" s="1"/>
      <c r="F10" s="449">
        <v>2017</v>
      </c>
      <c r="G10" s="449">
        <v>2018</v>
      </c>
      <c r="H10" s="449">
        <v>2019</v>
      </c>
      <c r="I10" s="449">
        <v>2020</v>
      </c>
      <c r="J10" s="449">
        <v>2021</v>
      </c>
      <c r="K10" s="8"/>
      <c r="M10" s="6"/>
      <c r="N10" s="7"/>
      <c r="O10" s="6"/>
      <c r="P10" s="7"/>
      <c r="Q10" s="6"/>
      <c r="T10" s="523"/>
      <c r="U10" s="523"/>
      <c r="V10" s="443"/>
    </row>
    <row r="11" spans="1:22" ht="15.75" customHeight="1" x14ac:dyDescent="0.3">
      <c r="A11" s="443"/>
      <c r="B11" s="523"/>
      <c r="C11" s="523"/>
      <c r="D11" s="52"/>
      <c r="E11" s="29"/>
      <c r="F11" s="30"/>
      <c r="G11" s="30"/>
      <c r="H11" s="30"/>
      <c r="I11" s="30"/>
      <c r="J11" s="30"/>
      <c r="K11" s="2"/>
      <c r="L11" s="2"/>
      <c r="M11" s="32"/>
      <c r="N11" s="136"/>
      <c r="O11" s="136"/>
      <c r="P11" s="136"/>
      <c r="Q11" s="136"/>
      <c r="R11" s="17"/>
      <c r="T11" s="523"/>
      <c r="U11" s="523"/>
      <c r="V11" s="443"/>
    </row>
    <row r="12" spans="1:22" ht="14.4" x14ac:dyDescent="0.3">
      <c r="A12" s="443"/>
      <c r="B12" s="523"/>
      <c r="C12" s="523"/>
      <c r="D12" s="52"/>
      <c r="E12" s="462" t="s">
        <v>370</v>
      </c>
      <c r="F12" s="152">
        <v>14521</v>
      </c>
      <c r="G12" s="152">
        <v>13924</v>
      </c>
      <c r="H12" s="152">
        <v>13760</v>
      </c>
      <c r="I12" s="152">
        <v>12737</v>
      </c>
      <c r="J12" s="152">
        <v>11719</v>
      </c>
      <c r="K12" s="85"/>
      <c r="L12" s="85"/>
      <c r="M12" s="573" t="s">
        <v>371</v>
      </c>
      <c r="N12" s="573"/>
      <c r="O12" s="573"/>
      <c r="P12" s="573"/>
      <c r="Q12" s="19"/>
      <c r="R12" s="137"/>
      <c r="S12" s="5"/>
      <c r="T12" s="523"/>
      <c r="U12" s="523"/>
      <c r="V12" s="443"/>
    </row>
    <row r="13" spans="1:22" ht="15" customHeight="1" x14ac:dyDescent="0.3">
      <c r="A13" s="443"/>
      <c r="B13" s="523"/>
      <c r="C13" s="523"/>
      <c r="D13" s="52"/>
      <c r="E13" s="116" t="s">
        <v>39</v>
      </c>
      <c r="F13" s="152"/>
      <c r="G13" s="152"/>
      <c r="H13" s="152"/>
      <c r="I13" s="152"/>
      <c r="J13" s="152"/>
      <c r="K13" s="85"/>
      <c r="L13" s="85"/>
      <c r="M13" s="475" t="s">
        <v>41</v>
      </c>
      <c r="N13" s="481"/>
      <c r="O13" s="481"/>
      <c r="P13" s="481"/>
      <c r="Q13" s="15"/>
      <c r="R13" s="137"/>
      <c r="S13" s="5"/>
      <c r="T13" s="523"/>
      <c r="U13" s="523"/>
      <c r="V13" s="443"/>
    </row>
    <row r="14" spans="1:22" ht="15" customHeight="1" x14ac:dyDescent="0.3">
      <c r="A14" s="443"/>
      <c r="B14" s="523"/>
      <c r="C14" s="523"/>
      <c r="D14" s="52"/>
      <c r="E14" s="134" t="s">
        <v>170</v>
      </c>
      <c r="F14" s="185">
        <v>5438</v>
      </c>
      <c r="G14" s="185">
        <v>4885</v>
      </c>
      <c r="H14" s="185">
        <v>7078</v>
      </c>
      <c r="I14" s="185">
        <v>6557</v>
      </c>
      <c r="J14" s="185">
        <v>6167</v>
      </c>
      <c r="K14" s="290"/>
      <c r="L14" s="85"/>
      <c r="M14" s="476" t="s">
        <v>172</v>
      </c>
      <c r="N14" s="486"/>
      <c r="O14" s="486"/>
      <c r="P14" s="486"/>
      <c r="Q14" s="15"/>
      <c r="R14" s="138"/>
      <c r="S14" s="5"/>
      <c r="T14" s="523"/>
      <c r="U14" s="523"/>
      <c r="V14" s="443"/>
    </row>
    <row r="15" spans="1:22" ht="15" customHeight="1" x14ac:dyDescent="0.3">
      <c r="A15" s="443"/>
      <c r="B15" s="523"/>
      <c r="C15" s="523"/>
      <c r="D15" s="52"/>
      <c r="E15" s="135" t="s">
        <v>171</v>
      </c>
      <c r="F15" s="130">
        <v>37.4</v>
      </c>
      <c r="G15" s="130">
        <f>G14/G12*100</f>
        <v>35.083309393852339</v>
      </c>
      <c r="H15" s="130">
        <f>H14/H12*100</f>
        <v>51.4389534883721</v>
      </c>
      <c r="I15" s="130">
        <f>I14/I12*100</f>
        <v>51.479940331318211</v>
      </c>
      <c r="J15" s="130">
        <v>52.6</v>
      </c>
      <c r="K15" s="300"/>
      <c r="L15" s="86"/>
      <c r="M15" s="476" t="s">
        <v>173</v>
      </c>
      <c r="N15" s="487"/>
      <c r="O15" s="487"/>
      <c r="P15" s="487"/>
      <c r="Q15" s="15"/>
      <c r="R15" s="17"/>
      <c r="S15" s="5"/>
      <c r="T15" s="523"/>
      <c r="U15" s="523"/>
      <c r="V15" s="443"/>
    </row>
    <row r="16" spans="1:22" ht="15" customHeight="1" x14ac:dyDescent="0.3">
      <c r="A16" s="443"/>
      <c r="B16" s="523"/>
      <c r="C16" s="523"/>
      <c r="D16" s="52"/>
      <c r="E16" s="147" t="s">
        <v>254</v>
      </c>
      <c r="F16" s="152">
        <v>9083</v>
      </c>
      <c r="G16" s="152">
        <v>9039</v>
      </c>
      <c r="H16" s="152">
        <v>6682</v>
      </c>
      <c r="I16" s="152">
        <v>6180</v>
      </c>
      <c r="J16" s="152">
        <v>5552</v>
      </c>
      <c r="K16" s="290"/>
      <c r="L16" s="85"/>
      <c r="M16" s="570" t="s">
        <v>209</v>
      </c>
      <c r="N16" s="570"/>
      <c r="O16" s="570"/>
      <c r="P16" s="570"/>
      <c r="Q16" s="16"/>
      <c r="R16" s="139"/>
      <c r="S16" s="5"/>
      <c r="T16" s="523"/>
      <c r="U16" s="523"/>
      <c r="V16" s="443"/>
    </row>
    <row r="17" spans="1:22" ht="15" customHeight="1" x14ac:dyDescent="0.3">
      <c r="A17" s="443"/>
      <c r="B17" s="523"/>
      <c r="C17" s="523"/>
      <c r="D17" s="52"/>
      <c r="E17" s="135" t="s">
        <v>171</v>
      </c>
      <c r="F17" s="130">
        <v>62.6</v>
      </c>
      <c r="G17" s="130">
        <f>G16/G12*100</f>
        <v>64.916690606147654</v>
      </c>
      <c r="H17" s="130">
        <f>H16/H12*100</f>
        <v>48.561046511627907</v>
      </c>
      <c r="I17" s="130">
        <f>I16/I12*100</f>
        <v>48.520059668681789</v>
      </c>
      <c r="J17" s="130">
        <v>47.4</v>
      </c>
      <c r="K17" s="300"/>
      <c r="L17" s="86"/>
      <c r="M17" s="476" t="s">
        <v>173</v>
      </c>
      <c r="N17" s="486"/>
      <c r="O17" s="486"/>
      <c r="P17" s="486"/>
      <c r="Q17" s="15"/>
      <c r="R17" s="138"/>
      <c r="S17" s="5"/>
      <c r="T17" s="523"/>
      <c r="U17" s="523"/>
      <c r="V17" s="443"/>
    </row>
    <row r="18" spans="1:22" ht="15" customHeight="1" x14ac:dyDescent="0.3">
      <c r="A18" s="443"/>
      <c r="B18" s="523"/>
      <c r="C18" s="523"/>
      <c r="D18" s="52"/>
      <c r="E18" s="127" t="s">
        <v>133</v>
      </c>
      <c r="F18" s="160">
        <v>2.67</v>
      </c>
      <c r="G18" s="160">
        <v>2.56</v>
      </c>
      <c r="H18" s="160">
        <v>2.52</v>
      </c>
      <c r="I18" s="160">
        <v>2.33</v>
      </c>
      <c r="J18" s="160">
        <v>2.1549999999999998</v>
      </c>
      <c r="K18" s="288"/>
      <c r="L18" s="85"/>
      <c r="M18" s="475" t="s">
        <v>137</v>
      </c>
      <c r="N18" s="481"/>
      <c r="O18" s="481"/>
      <c r="P18" s="481"/>
      <c r="Q18" s="16"/>
      <c r="R18" s="137"/>
      <c r="S18" s="5"/>
      <c r="T18" s="523"/>
      <c r="U18" s="523"/>
      <c r="V18" s="443"/>
    </row>
    <row r="19" spans="1:22" ht="15.75" customHeight="1" x14ac:dyDescent="0.3">
      <c r="A19" s="443"/>
      <c r="B19" s="523"/>
      <c r="C19" s="523"/>
      <c r="D19" s="52"/>
      <c r="E19" s="116" t="s">
        <v>134</v>
      </c>
      <c r="F19" s="126">
        <v>11.16</v>
      </c>
      <c r="G19" s="126">
        <v>10.73</v>
      </c>
      <c r="H19" s="126">
        <v>10.69</v>
      </c>
      <c r="I19" s="126">
        <v>10</v>
      </c>
      <c r="J19" s="336">
        <v>9.36</v>
      </c>
      <c r="K19" s="288"/>
      <c r="L19" s="85"/>
      <c r="M19" s="475" t="s">
        <v>319</v>
      </c>
      <c r="N19" s="481"/>
      <c r="O19" s="481"/>
      <c r="P19" s="481"/>
      <c r="Q19" s="16"/>
      <c r="R19" s="139"/>
      <c r="S19" s="5"/>
      <c r="T19" s="523"/>
      <c r="U19" s="523"/>
      <c r="V19" s="443"/>
    </row>
    <row r="20" spans="1:22" ht="15" customHeight="1" x14ac:dyDescent="0.3">
      <c r="A20" s="443"/>
      <c r="B20" s="523"/>
      <c r="C20" s="523"/>
      <c r="D20" s="52"/>
      <c r="E20" s="127" t="s">
        <v>135</v>
      </c>
      <c r="F20" s="171">
        <v>24.98</v>
      </c>
      <c r="G20" s="171">
        <v>24.09</v>
      </c>
      <c r="H20" s="171">
        <v>24.05</v>
      </c>
      <c r="I20" s="171">
        <v>22.41</v>
      </c>
      <c r="J20" s="171">
        <v>20.649000000000001</v>
      </c>
      <c r="K20" s="288"/>
      <c r="L20" s="85"/>
      <c r="M20" s="569" t="s">
        <v>138</v>
      </c>
      <c r="N20" s="569"/>
      <c r="O20" s="569"/>
      <c r="P20" s="569"/>
      <c r="Q20" s="16"/>
      <c r="R20" s="139"/>
      <c r="S20" s="5"/>
      <c r="T20" s="523"/>
      <c r="U20" s="523"/>
      <c r="V20" s="443"/>
    </row>
    <row r="21" spans="1:22" ht="15" customHeight="1" x14ac:dyDescent="0.3">
      <c r="A21" s="443"/>
      <c r="B21" s="523"/>
      <c r="C21" s="523"/>
      <c r="D21" s="52"/>
      <c r="E21" s="445" t="s">
        <v>136</v>
      </c>
      <c r="F21" s="152"/>
      <c r="G21" s="152"/>
      <c r="H21" s="152"/>
      <c r="I21" s="152"/>
      <c r="J21" s="152"/>
      <c r="K21" s="290"/>
      <c r="L21" s="85"/>
      <c r="M21" s="482" t="s">
        <v>139</v>
      </c>
      <c r="N21" s="483"/>
      <c r="O21" s="484"/>
      <c r="P21" s="481"/>
      <c r="Q21" s="16"/>
      <c r="R21" s="140"/>
      <c r="S21" s="5"/>
      <c r="T21" s="523"/>
      <c r="U21" s="523"/>
      <c r="V21" s="443"/>
    </row>
    <row r="22" spans="1:22" ht="15" customHeight="1" x14ac:dyDescent="0.3">
      <c r="A22" s="443"/>
      <c r="B22" s="523"/>
      <c r="C22" s="523"/>
      <c r="D22" s="52"/>
      <c r="E22" s="135" t="s">
        <v>168</v>
      </c>
      <c r="F22" s="152">
        <v>23</v>
      </c>
      <c r="G22" s="152">
        <v>20</v>
      </c>
      <c r="H22" s="152">
        <v>13</v>
      </c>
      <c r="I22" s="152">
        <v>25</v>
      </c>
      <c r="J22" s="152">
        <v>24</v>
      </c>
      <c r="K22" s="85"/>
      <c r="L22" s="85"/>
      <c r="M22" s="488" t="s">
        <v>197</v>
      </c>
      <c r="N22" s="486"/>
      <c r="O22" s="486"/>
      <c r="P22" s="481"/>
      <c r="Q22" s="16"/>
      <c r="R22" s="139"/>
      <c r="S22" s="5"/>
      <c r="T22" s="523"/>
      <c r="U22" s="523"/>
      <c r="V22" s="443"/>
    </row>
    <row r="23" spans="1:22" ht="15" customHeight="1" x14ac:dyDescent="0.3">
      <c r="A23" s="443"/>
      <c r="B23" s="523"/>
      <c r="C23" s="523"/>
      <c r="D23" s="52"/>
      <c r="E23" s="134" t="s">
        <v>46</v>
      </c>
      <c r="F23" s="152">
        <v>884</v>
      </c>
      <c r="G23" s="152">
        <v>870</v>
      </c>
      <c r="H23" s="152">
        <v>856</v>
      </c>
      <c r="I23" s="152">
        <v>759</v>
      </c>
      <c r="J23" s="152">
        <v>705</v>
      </c>
      <c r="K23" s="85"/>
      <c r="L23" s="85"/>
      <c r="M23" s="572" t="s">
        <v>46</v>
      </c>
      <c r="N23" s="572"/>
      <c r="O23" s="572"/>
      <c r="P23" s="481"/>
      <c r="Q23" s="16"/>
      <c r="R23" s="139"/>
      <c r="S23" s="5"/>
      <c r="T23" s="523"/>
      <c r="U23" s="523"/>
      <c r="V23" s="443"/>
    </row>
    <row r="24" spans="1:22" ht="15" customHeight="1" x14ac:dyDescent="0.3">
      <c r="A24" s="443"/>
      <c r="B24" s="523"/>
      <c r="C24" s="523"/>
      <c r="D24" s="52"/>
      <c r="E24" s="134" t="s">
        <v>47</v>
      </c>
      <c r="F24" s="152">
        <v>2077</v>
      </c>
      <c r="G24" s="152">
        <v>1974</v>
      </c>
      <c r="H24" s="152">
        <v>2015</v>
      </c>
      <c r="I24" s="152">
        <v>1825</v>
      </c>
      <c r="J24" s="152">
        <v>1694</v>
      </c>
      <c r="K24" s="85"/>
      <c r="L24" s="85"/>
      <c r="M24" s="572" t="s">
        <v>47</v>
      </c>
      <c r="N24" s="572"/>
      <c r="O24" s="572"/>
      <c r="P24" s="481"/>
      <c r="Q24" s="16"/>
      <c r="R24" s="139"/>
      <c r="S24" s="5"/>
      <c r="T24" s="523"/>
      <c r="U24" s="523"/>
      <c r="V24" s="443"/>
    </row>
    <row r="25" spans="1:22" ht="15" customHeight="1" x14ac:dyDescent="0.3">
      <c r="A25" s="443"/>
      <c r="B25" s="523"/>
      <c r="C25" s="523"/>
      <c r="D25" s="52"/>
      <c r="E25" s="147" t="s">
        <v>48</v>
      </c>
      <c r="F25" s="152">
        <v>3216</v>
      </c>
      <c r="G25" s="152">
        <v>3218</v>
      </c>
      <c r="H25" s="152">
        <v>3046</v>
      </c>
      <c r="I25" s="152">
        <v>2867</v>
      </c>
      <c r="J25" s="152">
        <v>2534</v>
      </c>
      <c r="K25" s="85"/>
      <c r="L25" s="85"/>
      <c r="M25" s="489" t="s">
        <v>48</v>
      </c>
      <c r="N25" s="486"/>
      <c r="O25" s="486"/>
      <c r="P25" s="481"/>
      <c r="Q25" s="16"/>
      <c r="R25" s="139"/>
      <c r="S25" s="5"/>
      <c r="T25" s="523"/>
      <c r="U25" s="523"/>
      <c r="V25" s="443"/>
    </row>
    <row r="26" spans="1:22" ht="15" customHeight="1" x14ac:dyDescent="0.3">
      <c r="A26" s="443"/>
      <c r="B26" s="523"/>
      <c r="C26" s="523"/>
      <c r="D26" s="52"/>
      <c r="E26" s="147" t="s">
        <v>49</v>
      </c>
      <c r="F26" s="152">
        <v>3738</v>
      </c>
      <c r="G26" s="152">
        <v>3428</v>
      </c>
      <c r="H26" s="152">
        <v>3513</v>
      </c>
      <c r="I26" s="152">
        <v>3166</v>
      </c>
      <c r="J26" s="152">
        <v>2993</v>
      </c>
      <c r="K26" s="85"/>
      <c r="L26" s="85"/>
      <c r="M26" s="489" t="s">
        <v>49</v>
      </c>
      <c r="N26" s="486"/>
      <c r="O26" s="486"/>
      <c r="P26" s="481"/>
      <c r="Q26" s="16"/>
      <c r="R26" s="139"/>
      <c r="S26" s="5"/>
      <c r="T26" s="523"/>
      <c r="U26" s="523"/>
      <c r="V26" s="443"/>
    </row>
    <row r="27" spans="1:22" ht="15" customHeight="1" x14ac:dyDescent="0.3">
      <c r="A27" s="443"/>
      <c r="B27" s="523"/>
      <c r="C27" s="523"/>
      <c r="D27" s="52"/>
      <c r="E27" s="135" t="s">
        <v>50</v>
      </c>
      <c r="F27" s="152">
        <v>3065</v>
      </c>
      <c r="G27" s="152">
        <v>2938</v>
      </c>
      <c r="H27" s="152">
        <v>2834</v>
      </c>
      <c r="I27" s="152">
        <v>2676</v>
      </c>
      <c r="J27" s="152">
        <v>2487</v>
      </c>
      <c r="K27" s="85"/>
      <c r="L27" s="85"/>
      <c r="M27" s="476" t="s">
        <v>50</v>
      </c>
      <c r="N27" s="486"/>
      <c r="O27" s="486"/>
      <c r="P27" s="481"/>
      <c r="Q27" s="15"/>
      <c r="R27" s="139"/>
      <c r="S27" s="5"/>
      <c r="T27" s="523"/>
      <c r="U27" s="523"/>
      <c r="V27" s="443"/>
    </row>
    <row r="28" spans="1:22" ht="15" customHeight="1" x14ac:dyDescent="0.3">
      <c r="A28" s="443"/>
      <c r="B28" s="523"/>
      <c r="C28" s="523"/>
      <c r="D28" s="52"/>
      <c r="E28" s="147" t="s">
        <v>51</v>
      </c>
      <c r="F28" s="152">
        <v>1413</v>
      </c>
      <c r="G28" s="152">
        <v>1380</v>
      </c>
      <c r="H28" s="152">
        <v>1359</v>
      </c>
      <c r="I28" s="152">
        <v>1305</v>
      </c>
      <c r="J28" s="152">
        <v>1163</v>
      </c>
      <c r="K28" s="85"/>
      <c r="L28" s="85"/>
      <c r="M28" s="489" t="s">
        <v>51</v>
      </c>
      <c r="N28" s="486"/>
      <c r="O28" s="486"/>
      <c r="P28" s="481"/>
      <c r="Q28" s="15"/>
      <c r="R28" s="139"/>
      <c r="S28" s="5"/>
      <c r="T28" s="523"/>
      <c r="U28" s="523"/>
      <c r="V28" s="443"/>
    </row>
    <row r="29" spans="1:22" ht="15" customHeight="1" x14ac:dyDescent="0.3">
      <c r="A29" s="443"/>
      <c r="B29" s="523"/>
      <c r="C29" s="523"/>
      <c r="D29" s="52"/>
      <c r="E29" s="147" t="s">
        <v>52</v>
      </c>
      <c r="F29" s="152">
        <v>97</v>
      </c>
      <c r="G29" s="152">
        <v>93</v>
      </c>
      <c r="H29" s="152">
        <v>124</v>
      </c>
      <c r="I29" s="152">
        <v>108</v>
      </c>
      <c r="J29" s="152">
        <v>118</v>
      </c>
      <c r="K29" s="85"/>
      <c r="L29" s="85"/>
      <c r="M29" s="489" t="s">
        <v>52</v>
      </c>
      <c r="N29" s="486"/>
      <c r="O29" s="486"/>
      <c r="P29" s="481"/>
      <c r="Q29" s="18"/>
      <c r="R29" s="139"/>
      <c r="S29" s="5"/>
      <c r="T29" s="523"/>
      <c r="U29" s="523"/>
      <c r="V29" s="443"/>
    </row>
    <row r="30" spans="1:22" ht="15" customHeight="1" x14ac:dyDescent="0.3">
      <c r="A30" s="443"/>
      <c r="B30" s="523"/>
      <c r="C30" s="523"/>
      <c r="D30" s="52"/>
      <c r="E30" s="147" t="s">
        <v>227</v>
      </c>
      <c r="F30" s="116">
        <v>8</v>
      </c>
      <c r="G30" s="116">
        <v>3</v>
      </c>
      <c r="H30" s="158" t="s">
        <v>266</v>
      </c>
      <c r="I30" s="158">
        <v>6</v>
      </c>
      <c r="J30" s="158">
        <v>1</v>
      </c>
      <c r="K30" s="87"/>
      <c r="L30" s="86"/>
      <c r="M30" s="489" t="s">
        <v>227</v>
      </c>
      <c r="N30" s="487"/>
      <c r="O30" s="490"/>
      <c r="P30" s="485"/>
      <c r="Q30" s="20"/>
      <c r="R30" s="20"/>
      <c r="S30" s="5"/>
      <c r="T30" s="523"/>
      <c r="U30" s="523"/>
      <c r="V30" s="443"/>
    </row>
    <row r="31" spans="1:22" ht="15" customHeight="1" x14ac:dyDescent="0.3">
      <c r="A31" s="443"/>
      <c r="B31" s="523"/>
      <c r="C31" s="523"/>
      <c r="D31" s="52"/>
      <c r="E31" s="119" t="s">
        <v>198</v>
      </c>
      <c r="F31" s="280">
        <v>31.17</v>
      </c>
      <c r="G31" s="280">
        <v>31.11</v>
      </c>
      <c r="H31" s="280">
        <v>31.13</v>
      </c>
      <c r="I31" s="280">
        <v>31.2</v>
      </c>
      <c r="J31" s="280">
        <v>31.26</v>
      </c>
      <c r="K31" s="90"/>
      <c r="L31" s="85"/>
      <c r="M31" s="475" t="s">
        <v>199</v>
      </c>
      <c r="N31" s="485"/>
      <c r="O31" s="485"/>
      <c r="P31" s="485"/>
      <c r="Q31" s="20"/>
      <c r="R31" s="20"/>
      <c r="S31" s="5"/>
      <c r="T31" s="523"/>
      <c r="U31" s="523"/>
      <c r="V31" s="443"/>
    </row>
    <row r="32" spans="1:22" ht="15" customHeight="1" x14ac:dyDescent="0.3">
      <c r="A32" s="443"/>
      <c r="B32" s="523"/>
      <c r="C32" s="523"/>
      <c r="D32" s="52"/>
      <c r="E32" s="85"/>
      <c r="F32" s="97"/>
      <c r="G32" s="97"/>
      <c r="H32" s="97"/>
      <c r="I32" s="97"/>
      <c r="J32" s="97"/>
      <c r="K32" s="85"/>
      <c r="L32" s="85"/>
      <c r="M32" s="87"/>
      <c r="N32" s="539"/>
      <c r="O32" s="539"/>
      <c r="P32" s="539"/>
      <c r="Q32" s="539"/>
      <c r="R32" s="539"/>
      <c r="S32" s="5"/>
      <c r="T32" s="523"/>
      <c r="U32" s="523"/>
      <c r="V32" s="443"/>
    </row>
    <row r="33" spans="1:23" ht="94.5" customHeight="1" x14ac:dyDescent="0.3">
      <c r="A33" s="443"/>
      <c r="B33" s="523"/>
      <c r="C33" s="523"/>
      <c r="D33" s="52"/>
      <c r="E33" s="574" t="s">
        <v>308</v>
      </c>
      <c r="F33" s="574"/>
      <c r="G33" s="574"/>
      <c r="H33" s="574"/>
      <c r="I33" s="574"/>
      <c r="J33" s="574"/>
      <c r="K33" s="386"/>
      <c r="M33" s="568" t="s">
        <v>307</v>
      </c>
      <c r="N33" s="568"/>
      <c r="O33" s="568"/>
      <c r="P33" s="568"/>
      <c r="Q33" s="568"/>
      <c r="R33" s="568"/>
      <c r="S33" s="5"/>
      <c r="T33" s="523"/>
      <c r="U33" s="523"/>
      <c r="V33" s="443"/>
    </row>
    <row r="34" spans="1:23" ht="15" customHeight="1" x14ac:dyDescent="0.3">
      <c r="D34" s="36"/>
      <c r="F34" s="41"/>
      <c r="G34" s="34"/>
      <c r="H34" s="34"/>
      <c r="I34" s="50"/>
      <c r="J34" s="50"/>
      <c r="K34" s="34"/>
      <c r="L34" s="34"/>
      <c r="M34" s="34"/>
    </row>
    <row r="35" spans="1:23" ht="15" customHeight="1" x14ac:dyDescent="0.3">
      <c r="D35" s="36"/>
      <c r="E35" s="254"/>
      <c r="F35" s="255"/>
      <c r="G35" s="255"/>
      <c r="H35" s="255"/>
      <c r="I35" s="255"/>
      <c r="J35" s="115"/>
    </row>
    <row r="36" spans="1:23" ht="15" customHeight="1" x14ac:dyDescent="0.3">
      <c r="D36" s="36"/>
      <c r="E36" s="238"/>
      <c r="F36" s="256"/>
      <c r="G36" s="256"/>
      <c r="H36" s="257"/>
      <c r="I36" s="257"/>
      <c r="J36" s="257"/>
      <c r="K36" s="257"/>
      <c r="L36" s="23"/>
    </row>
    <row r="37" spans="1:23" ht="15" customHeight="1" x14ac:dyDescent="0.3">
      <c r="D37" s="36"/>
      <c r="E37" s="238"/>
      <c r="F37" s="257"/>
      <c r="G37" s="257"/>
      <c r="H37" s="257"/>
      <c r="I37" s="257"/>
      <c r="J37" s="257"/>
      <c r="K37" s="257"/>
      <c r="L37" s="257"/>
    </row>
    <row r="38" spans="1:23" ht="15" customHeight="1" x14ac:dyDescent="0.3">
      <c r="D38" s="36"/>
      <c r="K38" s="34"/>
      <c r="L38" s="34"/>
      <c r="M38" s="34"/>
      <c r="W38" t="s">
        <v>154</v>
      </c>
    </row>
    <row r="39" spans="1:23" ht="15" customHeight="1" x14ac:dyDescent="0.3">
      <c r="D39" s="36"/>
      <c r="J39" s="297"/>
      <c r="K39" s="34"/>
      <c r="L39" s="34"/>
      <c r="M39" s="34"/>
    </row>
    <row r="40" spans="1:23" ht="15" customHeight="1" x14ac:dyDescent="0.3">
      <c r="D40" s="36"/>
      <c r="E40" s="34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479"/>
    </row>
    <row r="41" spans="1:23" ht="15" customHeight="1" x14ac:dyDescent="0.3">
      <c r="D41" s="36"/>
      <c r="E41" s="352"/>
      <c r="F41" s="31"/>
      <c r="G41" s="33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480"/>
    </row>
    <row r="42" spans="1:23" ht="15" customHeight="1" x14ac:dyDescent="0.3">
      <c r="D42" s="36"/>
      <c r="E42" s="163"/>
      <c r="F42" s="31"/>
      <c r="G42" s="30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480"/>
    </row>
    <row r="43" spans="1:23" ht="15" customHeight="1" x14ac:dyDescent="0.3">
      <c r="D43" s="36"/>
    </row>
    <row r="44" spans="1:23" ht="15" customHeight="1" x14ac:dyDescent="0.3">
      <c r="D44" s="36"/>
      <c r="E44" s="42"/>
      <c r="F44" s="43"/>
    </row>
    <row r="45" spans="1:23" ht="15" customHeight="1" x14ac:dyDescent="0.3">
      <c r="D45" s="36"/>
      <c r="E45" s="42"/>
      <c r="F45" s="43"/>
    </row>
    <row r="46" spans="1:23" ht="15" customHeight="1" x14ac:dyDescent="0.3">
      <c r="D46" s="36"/>
      <c r="E46" s="44"/>
      <c r="F46" s="45"/>
    </row>
    <row r="47" spans="1:23" ht="15" customHeight="1" x14ac:dyDescent="0.3">
      <c r="D47" s="36"/>
      <c r="F47" s="46"/>
    </row>
    <row r="48" spans="1:23" ht="15" customHeight="1" x14ac:dyDescent="0.3">
      <c r="D48" s="36"/>
      <c r="F48" s="47"/>
    </row>
    <row r="49" spans="4:4" ht="15" customHeight="1" x14ac:dyDescent="0.3">
      <c r="D49" s="36"/>
    </row>
    <row r="50" spans="4:4" ht="15" customHeight="1" x14ac:dyDescent="0.3">
      <c r="D50" s="36"/>
    </row>
  </sheetData>
  <mergeCells count="15">
    <mergeCell ref="M33:R33"/>
    <mergeCell ref="M20:P20"/>
    <mergeCell ref="M16:P16"/>
    <mergeCell ref="B2:C33"/>
    <mergeCell ref="T2:U33"/>
    <mergeCell ref="E7:K8"/>
    <mergeCell ref="M7:R8"/>
    <mergeCell ref="M9:Q9"/>
    <mergeCell ref="N32:R32"/>
    <mergeCell ref="E3:E4"/>
    <mergeCell ref="R3:R4"/>
    <mergeCell ref="M23:O23"/>
    <mergeCell ref="M24:O24"/>
    <mergeCell ref="M12:P12"/>
    <mergeCell ref="E33:J3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3" max="16383" man="1"/>
  </rowBreaks>
  <colBreaks count="1" manualBreakCount="1">
    <brk id="11" max="32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view="pageBreakPreview" zoomScale="80" zoomScaleNormal="80" zoomScaleSheetLayoutView="80" workbookViewId="0">
      <selection activeCell="N43" sqref="N43"/>
    </sheetView>
  </sheetViews>
  <sheetFormatPr defaultRowHeight="15" customHeight="1" x14ac:dyDescent="0.3"/>
  <cols>
    <col min="1" max="1" width="2.6640625" customWidth="1"/>
    <col min="2" max="2" width="0.88671875" customWidth="1"/>
    <col min="3" max="3" width="6.6640625" customWidth="1"/>
    <col min="4" max="4" width="1.6640625" customWidth="1"/>
    <col min="5" max="5" width="40.6640625" customWidth="1"/>
    <col min="6" max="10" width="11.33203125" customWidth="1"/>
    <col min="11" max="12" width="13.33203125" customWidth="1"/>
    <col min="13" max="17" width="11.33203125" customWidth="1"/>
    <col min="18" max="18" width="40.6640625" customWidth="1"/>
    <col min="19" max="19" width="1.6640625" customWidth="1"/>
    <col min="20" max="20" width="6.6640625" customWidth="1"/>
    <col min="21" max="21" width="0.88671875" customWidth="1"/>
    <col min="22" max="22" width="2.6640625" customWidth="1"/>
  </cols>
  <sheetData>
    <row r="1" spans="1:22" ht="15" customHeight="1" x14ac:dyDescent="0.4">
      <c r="A1" s="443"/>
      <c r="B1" s="443"/>
      <c r="C1" s="443"/>
      <c r="D1" s="388"/>
      <c r="E1" s="396"/>
      <c r="F1" s="40"/>
      <c r="G1" s="40"/>
      <c r="H1" s="40"/>
      <c r="I1" s="40"/>
      <c r="J1" s="388"/>
      <c r="K1" s="40"/>
      <c r="L1" s="40"/>
      <c r="M1" s="40"/>
      <c r="N1" s="390"/>
      <c r="O1" s="40"/>
      <c r="P1" s="388"/>
      <c r="Q1" s="388"/>
      <c r="R1" s="389"/>
      <c r="S1" s="40"/>
      <c r="T1" s="443"/>
      <c r="U1" s="443"/>
      <c r="V1" s="443"/>
    </row>
    <row r="2" spans="1:22" ht="15" customHeight="1" x14ac:dyDescent="0.4">
      <c r="A2" s="443"/>
      <c r="B2" s="523" t="s">
        <v>264</v>
      </c>
      <c r="C2" s="523"/>
      <c r="D2" s="388"/>
      <c r="E2" s="396"/>
      <c r="F2" s="40"/>
      <c r="G2" s="40"/>
      <c r="H2" s="40"/>
      <c r="I2" s="40"/>
      <c r="J2" s="388"/>
      <c r="K2" s="40"/>
      <c r="L2" s="40"/>
      <c r="M2" s="40"/>
      <c r="N2" s="390"/>
      <c r="O2" s="40"/>
      <c r="P2" s="388"/>
      <c r="Q2" s="388"/>
      <c r="R2" s="389"/>
      <c r="S2" s="40"/>
      <c r="T2" s="523" t="s">
        <v>3</v>
      </c>
      <c r="U2" s="523"/>
      <c r="V2" s="443"/>
    </row>
    <row r="3" spans="1:22" ht="15" customHeight="1" x14ac:dyDescent="0.3">
      <c r="A3" s="443"/>
      <c r="B3" s="523"/>
      <c r="C3" s="523"/>
      <c r="D3" s="388"/>
      <c r="E3" s="524" t="s">
        <v>312</v>
      </c>
      <c r="F3" s="40"/>
      <c r="G3" s="40"/>
      <c r="H3" s="40"/>
      <c r="I3" s="40"/>
      <c r="J3" s="391"/>
      <c r="K3" s="391"/>
      <c r="L3" s="391"/>
      <c r="M3" s="391"/>
      <c r="N3" s="391"/>
      <c r="O3" s="391"/>
      <c r="P3" s="388"/>
      <c r="Q3" s="559" t="s">
        <v>315</v>
      </c>
      <c r="R3" s="559"/>
      <c r="S3" s="40"/>
      <c r="T3" s="523"/>
      <c r="U3" s="523"/>
      <c r="V3" s="443"/>
    </row>
    <row r="4" spans="1:22" ht="15" customHeight="1" x14ac:dyDescent="0.3">
      <c r="A4" s="443"/>
      <c r="B4" s="523"/>
      <c r="C4" s="523"/>
      <c r="D4" s="388"/>
      <c r="E4" s="524"/>
      <c r="F4" s="40"/>
      <c r="G4" s="40"/>
      <c r="H4" s="40"/>
      <c r="I4" s="40"/>
      <c r="J4" s="391"/>
      <c r="K4" s="391"/>
      <c r="L4" s="391"/>
      <c r="M4" s="391"/>
      <c r="N4" s="391"/>
      <c r="O4" s="391"/>
      <c r="P4" s="388"/>
      <c r="Q4" s="559"/>
      <c r="R4" s="559"/>
      <c r="S4" s="40"/>
      <c r="T4" s="523"/>
      <c r="U4" s="523"/>
      <c r="V4" s="443"/>
    </row>
    <row r="5" spans="1:22" ht="15" customHeight="1" thickBot="1" x14ac:dyDescent="0.35">
      <c r="A5" s="443"/>
      <c r="B5" s="523"/>
      <c r="C5" s="523"/>
      <c r="D5" s="388"/>
      <c r="E5" s="393"/>
      <c r="F5" s="393"/>
      <c r="G5" s="393"/>
      <c r="H5" s="393"/>
      <c r="I5" s="40"/>
      <c r="J5" s="388"/>
      <c r="K5" s="393"/>
      <c r="L5" s="393"/>
      <c r="M5" s="393"/>
      <c r="N5" s="394"/>
      <c r="O5" s="40"/>
      <c r="P5" s="388"/>
      <c r="Q5" s="388"/>
      <c r="R5" s="393"/>
      <c r="S5" s="393"/>
      <c r="T5" s="523"/>
      <c r="U5" s="523"/>
      <c r="V5" s="443"/>
    </row>
    <row r="6" spans="1:22" ht="3.75" customHeight="1" thickTop="1" thickBot="1" x14ac:dyDescent="0.35">
      <c r="A6" s="443"/>
      <c r="B6" s="523"/>
      <c r="C6" s="523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523"/>
      <c r="U6" s="523"/>
      <c r="V6" s="443"/>
    </row>
    <row r="7" spans="1:22" ht="15" customHeight="1" thickTop="1" x14ac:dyDescent="0.3">
      <c r="A7" s="443"/>
      <c r="B7" s="523"/>
      <c r="C7" s="523"/>
      <c r="D7" s="52"/>
      <c r="E7" s="547" t="s">
        <v>253</v>
      </c>
      <c r="F7" s="547"/>
      <c r="G7" s="547"/>
      <c r="H7" s="547"/>
      <c r="I7" s="547"/>
      <c r="J7" s="547"/>
      <c r="K7" s="547"/>
      <c r="L7" s="375"/>
      <c r="M7" s="534" t="s">
        <v>320</v>
      </c>
      <c r="N7" s="534"/>
      <c r="O7" s="534"/>
      <c r="P7" s="534"/>
      <c r="Q7" s="534"/>
      <c r="R7" s="534"/>
      <c r="T7" s="523"/>
      <c r="U7" s="523"/>
      <c r="V7" s="443"/>
    </row>
    <row r="8" spans="1:22" ht="15" customHeight="1" x14ac:dyDescent="0.3">
      <c r="A8" s="443"/>
      <c r="B8" s="523"/>
      <c r="C8" s="523"/>
      <c r="D8" s="52"/>
      <c r="E8" s="547"/>
      <c r="F8" s="547"/>
      <c r="G8" s="547"/>
      <c r="H8" s="547"/>
      <c r="I8" s="547"/>
      <c r="J8" s="547"/>
      <c r="K8" s="547"/>
      <c r="L8" s="376"/>
      <c r="M8" s="534"/>
      <c r="N8" s="534"/>
      <c r="O8" s="534"/>
      <c r="P8" s="534"/>
      <c r="Q8" s="534"/>
      <c r="R8" s="534"/>
      <c r="T8" s="523"/>
      <c r="U8" s="523"/>
      <c r="V8" s="443"/>
    </row>
    <row r="9" spans="1:22" ht="15" customHeight="1" x14ac:dyDescent="0.3">
      <c r="A9" s="443"/>
      <c r="B9" s="523"/>
      <c r="C9" s="523"/>
      <c r="D9" s="52"/>
      <c r="E9" s="1"/>
      <c r="M9" s="571"/>
      <c r="N9" s="571"/>
      <c r="O9" s="571"/>
      <c r="P9" s="571"/>
      <c r="Q9" s="571"/>
      <c r="T9" s="523"/>
      <c r="U9" s="523"/>
      <c r="V9" s="443"/>
    </row>
    <row r="10" spans="1:22" ht="15" customHeight="1" x14ac:dyDescent="0.3">
      <c r="A10" s="443"/>
      <c r="B10" s="523"/>
      <c r="C10" s="523"/>
      <c r="D10" s="52"/>
      <c r="E10" s="1"/>
      <c r="F10" s="575" t="s">
        <v>372</v>
      </c>
      <c r="G10" s="575"/>
      <c r="H10" s="575"/>
      <c r="I10" s="575"/>
      <c r="J10" s="575"/>
      <c r="K10" s="8"/>
      <c r="M10" s="6"/>
      <c r="N10" s="7"/>
      <c r="O10" s="6"/>
      <c r="P10" s="7"/>
      <c r="Q10" s="6"/>
      <c r="T10" s="523"/>
      <c r="U10" s="523"/>
      <c r="V10" s="443"/>
    </row>
    <row r="11" spans="1:22" ht="15.75" customHeight="1" x14ac:dyDescent="0.3">
      <c r="A11" s="443"/>
      <c r="B11" s="523"/>
      <c r="C11" s="523"/>
      <c r="D11" s="52"/>
      <c r="E11" s="29"/>
      <c r="F11" s="464" t="s">
        <v>245</v>
      </c>
      <c r="G11" s="465" t="s">
        <v>247</v>
      </c>
      <c r="H11" s="576" t="s">
        <v>373</v>
      </c>
      <c r="I11" s="576"/>
      <c r="J11" s="576"/>
      <c r="K11" s="2"/>
      <c r="L11" s="152"/>
      <c r="M11" s="32"/>
      <c r="N11" s="136"/>
      <c r="O11" s="136"/>
      <c r="P11" s="136"/>
      <c r="Q11" s="136"/>
      <c r="R11" s="17"/>
      <c r="T11" s="523"/>
      <c r="U11" s="523"/>
      <c r="V11" s="443"/>
    </row>
    <row r="12" spans="1:22" ht="15.75" customHeight="1" x14ac:dyDescent="0.3">
      <c r="A12" s="443"/>
      <c r="B12" s="523"/>
      <c r="C12" s="523"/>
      <c r="D12" s="52"/>
      <c r="E12" s="29"/>
      <c r="F12" s="464"/>
      <c r="G12" s="465" t="s">
        <v>248</v>
      </c>
      <c r="H12" s="465" t="s">
        <v>244</v>
      </c>
      <c r="I12" s="465" t="s">
        <v>246</v>
      </c>
      <c r="J12" s="465" t="s">
        <v>262</v>
      </c>
      <c r="K12" s="2"/>
      <c r="L12" s="152"/>
      <c r="M12" s="32"/>
      <c r="N12" s="136"/>
      <c r="O12" s="136"/>
      <c r="P12" s="136"/>
      <c r="Q12" s="136"/>
      <c r="R12" s="17"/>
      <c r="T12" s="523"/>
      <c r="U12" s="523"/>
      <c r="V12" s="443"/>
    </row>
    <row r="13" spans="1:22" ht="15.75" customHeight="1" x14ac:dyDescent="0.3">
      <c r="A13" s="443"/>
      <c r="B13" s="523"/>
      <c r="C13" s="523"/>
      <c r="D13" s="52"/>
      <c r="E13" s="29"/>
      <c r="F13" s="466" t="s">
        <v>249</v>
      </c>
      <c r="G13" s="467" t="s">
        <v>250</v>
      </c>
      <c r="H13" s="467" t="s">
        <v>251</v>
      </c>
      <c r="I13" s="467" t="s">
        <v>252</v>
      </c>
      <c r="J13" s="467" t="s">
        <v>259</v>
      </c>
      <c r="K13" s="2"/>
      <c r="L13" s="152"/>
      <c r="M13" s="32"/>
      <c r="N13" s="136"/>
      <c r="O13" s="136"/>
      <c r="P13" s="136"/>
      <c r="Q13" s="136"/>
      <c r="R13" s="17"/>
      <c r="T13" s="523"/>
      <c r="U13" s="523"/>
      <c r="V13" s="443"/>
    </row>
    <row r="14" spans="1:22" ht="15" customHeight="1" x14ac:dyDescent="0.3">
      <c r="A14" s="443"/>
      <c r="B14" s="523"/>
      <c r="C14" s="523"/>
      <c r="D14" s="52"/>
      <c r="E14" s="462" t="s">
        <v>375</v>
      </c>
      <c r="F14" s="152">
        <v>5098</v>
      </c>
      <c r="G14" s="152">
        <v>6621</v>
      </c>
      <c r="H14" s="152">
        <v>5890</v>
      </c>
      <c r="I14" s="152">
        <v>697</v>
      </c>
      <c r="J14" s="152">
        <v>34</v>
      </c>
      <c r="K14" s="290"/>
      <c r="L14" s="152"/>
      <c r="M14" s="577" t="s">
        <v>374</v>
      </c>
      <c r="N14" s="577"/>
      <c r="O14" s="577"/>
      <c r="P14" s="340"/>
      <c r="Q14" s="19"/>
      <c r="R14" s="137"/>
      <c r="S14" s="5"/>
      <c r="T14" s="523"/>
      <c r="U14" s="523"/>
      <c r="V14" s="443"/>
    </row>
    <row r="15" spans="1:22" ht="15" customHeight="1" x14ac:dyDescent="0.3">
      <c r="A15" s="443"/>
      <c r="B15" s="523"/>
      <c r="C15" s="523"/>
      <c r="D15" s="52"/>
      <c r="E15" s="116" t="s">
        <v>39</v>
      </c>
      <c r="F15" s="152"/>
      <c r="G15" s="152"/>
      <c r="H15" s="152"/>
      <c r="I15" s="152"/>
      <c r="J15" s="152"/>
      <c r="K15" s="290"/>
      <c r="L15" s="152"/>
      <c r="M15" s="338" t="s">
        <v>41</v>
      </c>
      <c r="N15" s="16"/>
      <c r="O15" s="16"/>
      <c r="P15" s="16"/>
      <c r="Q15" s="15"/>
      <c r="R15" s="137"/>
      <c r="S15" s="5"/>
      <c r="T15" s="523"/>
      <c r="U15" s="523"/>
      <c r="V15" s="443"/>
    </row>
    <row r="16" spans="1:22" ht="15" customHeight="1" x14ac:dyDescent="0.3">
      <c r="A16" s="443"/>
      <c r="B16" s="523"/>
      <c r="C16" s="523"/>
      <c r="D16" s="52"/>
      <c r="E16" s="134" t="s">
        <v>170</v>
      </c>
      <c r="F16" s="185">
        <v>3088</v>
      </c>
      <c r="G16" s="185">
        <v>3079</v>
      </c>
      <c r="H16" s="185">
        <v>2787</v>
      </c>
      <c r="I16" s="185">
        <v>278</v>
      </c>
      <c r="J16" s="185">
        <v>14</v>
      </c>
      <c r="K16" s="290"/>
      <c r="L16" s="152"/>
      <c r="M16" s="339" t="s">
        <v>172</v>
      </c>
      <c r="N16" s="16"/>
      <c r="O16" s="16"/>
      <c r="P16" s="16"/>
      <c r="Q16" s="15"/>
      <c r="R16" s="138"/>
      <c r="S16" s="5"/>
      <c r="T16" s="523"/>
      <c r="U16" s="523"/>
      <c r="V16" s="443"/>
    </row>
    <row r="17" spans="1:22" ht="15" customHeight="1" x14ac:dyDescent="0.3">
      <c r="A17" s="443"/>
      <c r="B17" s="523"/>
      <c r="C17" s="523"/>
      <c r="D17" s="52"/>
      <c r="E17" s="338" t="s">
        <v>171</v>
      </c>
      <c r="F17" s="130">
        <f>F16/F14*100</f>
        <v>60.572773636720278</v>
      </c>
      <c r="G17" s="130">
        <f t="shared" ref="G17:J17" si="0">G16/G14*100</f>
        <v>46.503549312792629</v>
      </c>
      <c r="H17" s="130">
        <f t="shared" si="0"/>
        <v>47.317487266553485</v>
      </c>
      <c r="I17" s="130">
        <f t="shared" si="0"/>
        <v>39.885222381635579</v>
      </c>
      <c r="J17" s="130">
        <f t="shared" si="0"/>
        <v>41.17647058823529</v>
      </c>
      <c r="K17" s="290"/>
      <c r="L17" s="152"/>
      <c r="M17" s="339" t="s">
        <v>173</v>
      </c>
      <c r="N17" s="17"/>
      <c r="O17" s="17"/>
      <c r="P17" s="17"/>
      <c r="Q17" s="15"/>
      <c r="R17" s="17"/>
      <c r="S17" s="5"/>
      <c r="T17" s="523"/>
      <c r="U17" s="523"/>
      <c r="V17" s="443"/>
    </row>
    <row r="18" spans="1:22" ht="15" customHeight="1" x14ac:dyDescent="0.3">
      <c r="A18" s="443"/>
      <c r="B18" s="523"/>
      <c r="C18" s="523"/>
      <c r="D18" s="52"/>
      <c r="E18" s="147" t="s">
        <v>254</v>
      </c>
      <c r="F18" s="152">
        <v>2010</v>
      </c>
      <c r="G18" s="152">
        <v>3542</v>
      </c>
      <c r="H18" s="152">
        <v>3103</v>
      </c>
      <c r="I18" s="152">
        <v>419</v>
      </c>
      <c r="J18" s="152">
        <v>20</v>
      </c>
      <c r="K18" s="290"/>
      <c r="L18" s="152"/>
      <c r="M18" s="339" t="s">
        <v>209</v>
      </c>
      <c r="N18" s="116"/>
      <c r="O18" s="116"/>
      <c r="P18" s="116"/>
      <c r="Q18" s="16"/>
      <c r="R18" s="139"/>
      <c r="S18" s="5"/>
      <c r="T18" s="523"/>
      <c r="U18" s="523"/>
      <c r="V18" s="443"/>
    </row>
    <row r="19" spans="1:22" ht="15" customHeight="1" x14ac:dyDescent="0.3">
      <c r="A19" s="443"/>
      <c r="B19" s="523"/>
      <c r="C19" s="523"/>
      <c r="D19" s="52"/>
      <c r="E19" s="338" t="s">
        <v>171</v>
      </c>
      <c r="F19" s="130">
        <f>F18/F14*100</f>
        <v>39.427226363279715</v>
      </c>
      <c r="G19" s="130">
        <f t="shared" ref="G19:J19" si="1">G18/G14*100</f>
        <v>53.496450687207378</v>
      </c>
      <c r="H19" s="130">
        <f t="shared" si="1"/>
        <v>52.682512733446515</v>
      </c>
      <c r="I19" s="130">
        <f t="shared" si="1"/>
        <v>60.114777618364421</v>
      </c>
      <c r="J19" s="130">
        <f t="shared" si="1"/>
        <v>58.82352941176471</v>
      </c>
      <c r="K19" s="290"/>
      <c r="L19" s="116"/>
      <c r="M19" s="339" t="s">
        <v>173</v>
      </c>
      <c r="N19" s="16"/>
      <c r="O19" s="16"/>
      <c r="P19" s="16"/>
      <c r="Q19" s="15"/>
      <c r="R19" s="138"/>
      <c r="S19" s="5"/>
      <c r="T19" s="523"/>
      <c r="U19" s="523"/>
      <c r="V19" s="443"/>
    </row>
    <row r="20" spans="1:22" ht="15" customHeight="1" x14ac:dyDescent="0.3">
      <c r="A20" s="443"/>
      <c r="B20" s="523"/>
      <c r="C20" s="523"/>
      <c r="D20" s="52"/>
      <c r="E20" s="445" t="s">
        <v>136</v>
      </c>
      <c r="F20" s="152"/>
      <c r="G20" s="152"/>
      <c r="H20" s="152"/>
      <c r="I20" s="152"/>
      <c r="J20" s="152"/>
      <c r="K20" s="290"/>
      <c r="L20" s="85"/>
      <c r="M20" s="463" t="s">
        <v>139</v>
      </c>
      <c r="N20" s="334"/>
      <c r="O20" s="334"/>
      <c r="P20" s="16"/>
      <c r="Q20" s="16"/>
      <c r="R20" s="137"/>
      <c r="S20" s="5"/>
      <c r="T20" s="523"/>
      <c r="U20" s="523"/>
      <c r="V20" s="443"/>
    </row>
    <row r="21" spans="1:22" ht="15" customHeight="1" x14ac:dyDescent="0.3">
      <c r="A21" s="443"/>
      <c r="B21" s="523"/>
      <c r="C21" s="523"/>
      <c r="D21" s="52"/>
      <c r="E21" s="383" t="s">
        <v>168</v>
      </c>
      <c r="F21" s="152" t="s">
        <v>266</v>
      </c>
      <c r="G21" s="152">
        <v>24</v>
      </c>
      <c r="H21" s="364">
        <v>24</v>
      </c>
      <c r="I21" s="152" t="s">
        <v>266</v>
      </c>
      <c r="J21" s="152" t="s">
        <v>266</v>
      </c>
      <c r="K21" s="290"/>
      <c r="L21" s="290"/>
      <c r="M21" s="183" t="s">
        <v>197</v>
      </c>
      <c r="N21" s="16"/>
      <c r="O21" s="16"/>
      <c r="P21" s="16"/>
      <c r="Q21" s="16"/>
      <c r="R21" s="140"/>
      <c r="S21" s="5"/>
      <c r="T21" s="523"/>
      <c r="U21" s="523"/>
      <c r="V21" s="443"/>
    </row>
    <row r="22" spans="1:22" ht="15" customHeight="1" x14ac:dyDescent="0.3">
      <c r="A22" s="443"/>
      <c r="B22" s="523"/>
      <c r="C22" s="523"/>
      <c r="D22" s="52"/>
      <c r="E22" s="134" t="s">
        <v>46</v>
      </c>
      <c r="F22" s="152">
        <v>34</v>
      </c>
      <c r="G22" s="152">
        <v>671</v>
      </c>
      <c r="H22" s="364">
        <v>670</v>
      </c>
      <c r="I22" s="152">
        <v>1</v>
      </c>
      <c r="J22" s="152" t="s">
        <v>266</v>
      </c>
      <c r="K22" s="290"/>
      <c r="L22" s="290"/>
      <c r="M22" s="384" t="s">
        <v>46</v>
      </c>
      <c r="N22" s="384"/>
      <c r="O22" s="384"/>
      <c r="P22" s="16"/>
      <c r="Q22" s="16"/>
      <c r="R22" s="139"/>
      <c r="S22" s="5"/>
      <c r="T22" s="523"/>
      <c r="U22" s="523"/>
      <c r="V22" s="443"/>
    </row>
    <row r="23" spans="1:22" ht="15" customHeight="1" x14ac:dyDescent="0.3">
      <c r="A23" s="443"/>
      <c r="B23" s="523"/>
      <c r="C23" s="523"/>
      <c r="D23" s="52"/>
      <c r="E23" s="134" t="s">
        <v>47</v>
      </c>
      <c r="F23" s="152">
        <v>332</v>
      </c>
      <c r="G23" s="152">
        <v>1362</v>
      </c>
      <c r="H23" s="364">
        <v>1344</v>
      </c>
      <c r="I23" s="152">
        <v>16</v>
      </c>
      <c r="J23" s="152">
        <v>2</v>
      </c>
      <c r="K23" s="290"/>
      <c r="L23" s="290"/>
      <c r="M23" s="384" t="s">
        <v>47</v>
      </c>
      <c r="N23" s="384"/>
      <c r="O23" s="384"/>
      <c r="P23" s="16"/>
      <c r="Q23" s="16"/>
      <c r="R23" s="139"/>
      <c r="S23" s="5"/>
      <c r="T23" s="523"/>
      <c r="U23" s="523"/>
      <c r="V23" s="443"/>
    </row>
    <row r="24" spans="1:22" ht="15" customHeight="1" x14ac:dyDescent="0.3">
      <c r="A24" s="443"/>
      <c r="B24" s="523"/>
      <c r="C24" s="523"/>
      <c r="D24" s="52"/>
      <c r="E24" s="147" t="s">
        <v>48</v>
      </c>
      <c r="F24" s="152">
        <v>1071</v>
      </c>
      <c r="G24" s="152">
        <v>1463</v>
      </c>
      <c r="H24" s="364">
        <v>1388</v>
      </c>
      <c r="I24" s="152">
        <v>71</v>
      </c>
      <c r="J24" s="152">
        <v>4</v>
      </c>
      <c r="K24" s="290"/>
      <c r="L24" s="290"/>
      <c r="M24" s="184" t="s">
        <v>48</v>
      </c>
      <c r="N24" s="16"/>
      <c r="O24" s="16"/>
      <c r="P24" s="16"/>
      <c r="Q24" s="16"/>
      <c r="R24" s="139"/>
      <c r="S24" s="5"/>
      <c r="T24" s="523"/>
      <c r="U24" s="523"/>
      <c r="V24" s="443"/>
    </row>
    <row r="25" spans="1:22" ht="15" customHeight="1" x14ac:dyDescent="0.3">
      <c r="A25" s="443"/>
      <c r="B25" s="523"/>
      <c r="C25" s="523"/>
      <c r="D25" s="52"/>
      <c r="E25" s="147" t="s">
        <v>49</v>
      </c>
      <c r="F25" s="152">
        <v>1565</v>
      </c>
      <c r="G25" s="152">
        <v>1428</v>
      </c>
      <c r="H25" s="364">
        <v>1275</v>
      </c>
      <c r="I25" s="152">
        <v>145</v>
      </c>
      <c r="J25" s="152">
        <v>8</v>
      </c>
      <c r="K25" s="290"/>
      <c r="L25" s="290"/>
      <c r="M25" s="184" t="s">
        <v>49</v>
      </c>
      <c r="N25" s="16"/>
      <c r="O25" s="16"/>
      <c r="P25" s="16"/>
      <c r="Q25" s="16"/>
      <c r="R25" s="139"/>
      <c r="S25" s="5"/>
      <c r="T25" s="523"/>
      <c r="U25" s="523"/>
      <c r="V25" s="443"/>
    </row>
    <row r="26" spans="1:22" ht="15" customHeight="1" x14ac:dyDescent="0.3">
      <c r="A26" s="443"/>
      <c r="B26" s="523"/>
      <c r="C26" s="523"/>
      <c r="D26" s="52"/>
      <c r="E26" s="383" t="s">
        <v>50</v>
      </c>
      <c r="F26" s="152">
        <v>1374</v>
      </c>
      <c r="G26" s="152">
        <v>1113</v>
      </c>
      <c r="H26" s="364">
        <v>856</v>
      </c>
      <c r="I26" s="152">
        <v>247</v>
      </c>
      <c r="J26" s="152">
        <v>10</v>
      </c>
      <c r="K26" s="290"/>
      <c r="L26" s="290"/>
      <c r="M26" s="385" t="s">
        <v>50</v>
      </c>
      <c r="N26" s="16"/>
      <c r="O26" s="16"/>
      <c r="P26" s="16"/>
      <c r="Q26" s="16"/>
      <c r="R26" s="139"/>
      <c r="S26" s="5"/>
      <c r="T26" s="523"/>
      <c r="U26" s="523"/>
      <c r="V26" s="443"/>
    </row>
    <row r="27" spans="1:22" ht="15" customHeight="1" x14ac:dyDescent="0.3">
      <c r="A27" s="443"/>
      <c r="B27" s="523"/>
      <c r="C27" s="523"/>
      <c r="D27" s="52"/>
      <c r="E27" s="147" t="s">
        <v>51</v>
      </c>
      <c r="F27" s="152">
        <v>657</v>
      </c>
      <c r="G27" s="152">
        <v>506</v>
      </c>
      <c r="H27" s="364">
        <v>309</v>
      </c>
      <c r="I27" s="152">
        <v>190</v>
      </c>
      <c r="J27" s="152">
        <v>7</v>
      </c>
      <c r="K27" s="290"/>
      <c r="L27" s="290"/>
      <c r="M27" s="184" t="s">
        <v>51</v>
      </c>
      <c r="N27" s="16"/>
      <c r="O27" s="16"/>
      <c r="P27" s="16"/>
      <c r="Q27" s="15"/>
      <c r="R27" s="139"/>
      <c r="S27" s="5"/>
      <c r="T27" s="523"/>
      <c r="U27" s="523"/>
      <c r="V27" s="443"/>
    </row>
    <row r="28" spans="1:22" ht="15" customHeight="1" x14ac:dyDescent="0.3">
      <c r="A28" s="443"/>
      <c r="B28" s="523"/>
      <c r="C28" s="523"/>
      <c r="D28" s="52"/>
      <c r="E28" s="147" t="s">
        <v>52</v>
      </c>
      <c r="F28" s="152">
        <v>64</v>
      </c>
      <c r="G28" s="152">
        <v>54</v>
      </c>
      <c r="H28" s="364">
        <v>24</v>
      </c>
      <c r="I28" s="152">
        <v>27</v>
      </c>
      <c r="J28" s="152">
        <v>3</v>
      </c>
      <c r="K28" s="290"/>
      <c r="L28" s="290"/>
      <c r="M28" s="184" t="s">
        <v>52</v>
      </c>
      <c r="N28" s="16"/>
      <c r="O28" s="16"/>
      <c r="P28" s="16"/>
      <c r="Q28" s="15"/>
      <c r="R28" s="139"/>
      <c r="S28" s="5"/>
      <c r="T28" s="523"/>
      <c r="U28" s="523"/>
      <c r="V28" s="443"/>
    </row>
    <row r="29" spans="1:22" ht="15" customHeight="1" x14ac:dyDescent="0.3">
      <c r="A29" s="443"/>
      <c r="B29" s="523"/>
      <c r="C29" s="523"/>
      <c r="D29" s="52"/>
      <c r="E29" s="147" t="s">
        <v>227</v>
      </c>
      <c r="F29" s="152">
        <v>1</v>
      </c>
      <c r="G29" s="158" t="s">
        <v>266</v>
      </c>
      <c r="H29" s="342" t="s">
        <v>266</v>
      </c>
      <c r="I29" s="152" t="s">
        <v>266</v>
      </c>
      <c r="J29" s="152" t="s">
        <v>266</v>
      </c>
      <c r="K29" s="290"/>
      <c r="L29" s="290"/>
      <c r="M29" s="184" t="s">
        <v>227</v>
      </c>
      <c r="N29" s="17"/>
      <c r="O29" s="20"/>
      <c r="P29" s="16"/>
      <c r="Q29" s="18"/>
      <c r="R29" s="139"/>
      <c r="S29" s="5"/>
      <c r="T29" s="523"/>
      <c r="U29" s="523"/>
      <c r="V29" s="443"/>
    </row>
    <row r="30" spans="1:22" ht="15" customHeight="1" x14ac:dyDescent="0.3">
      <c r="A30" s="443"/>
      <c r="B30" s="523"/>
      <c r="C30" s="523"/>
      <c r="D30" s="52"/>
      <c r="E30" s="119" t="s">
        <v>198</v>
      </c>
      <c r="F30" s="491">
        <v>33.549999999999997</v>
      </c>
      <c r="G30" s="491">
        <v>29.5</v>
      </c>
      <c r="H30" s="491">
        <v>28.59</v>
      </c>
      <c r="I30" s="491">
        <v>36.799999999999997</v>
      </c>
      <c r="J30" s="491">
        <v>36.26</v>
      </c>
      <c r="K30" s="90"/>
      <c r="L30" s="85"/>
      <c r="M30" s="338" t="s">
        <v>199</v>
      </c>
      <c r="N30" s="20"/>
      <c r="O30" s="20"/>
      <c r="P30" s="20"/>
      <c r="Q30" s="20"/>
      <c r="R30" s="20"/>
      <c r="S30" s="5"/>
      <c r="T30" s="523"/>
      <c r="U30" s="523"/>
      <c r="V30" s="443"/>
    </row>
    <row r="31" spans="1:22" ht="15" customHeight="1" x14ac:dyDescent="0.3">
      <c r="A31" s="443"/>
      <c r="B31" s="523"/>
      <c r="C31" s="523"/>
      <c r="D31" s="52"/>
      <c r="P31" s="20"/>
      <c r="Q31" s="20"/>
      <c r="R31" s="20"/>
      <c r="S31" s="5"/>
      <c r="T31" s="523"/>
      <c r="U31" s="523"/>
      <c r="V31" s="443"/>
    </row>
    <row r="32" spans="1:22" ht="108.75" customHeight="1" x14ac:dyDescent="0.3">
      <c r="A32" s="443"/>
      <c r="B32" s="523"/>
      <c r="C32" s="523"/>
      <c r="D32" s="52"/>
      <c r="E32" s="574" t="s">
        <v>306</v>
      </c>
      <c r="F32" s="574"/>
      <c r="G32" s="574"/>
      <c r="H32" s="574"/>
      <c r="I32" s="574"/>
      <c r="J32" s="574"/>
      <c r="M32" s="568" t="s">
        <v>307</v>
      </c>
      <c r="N32" s="568"/>
      <c r="O32" s="568"/>
      <c r="P32" s="568"/>
      <c r="Q32" s="568"/>
      <c r="R32" s="568"/>
      <c r="S32" s="5"/>
      <c r="T32" s="523"/>
      <c r="U32" s="523"/>
      <c r="V32" s="443"/>
    </row>
    <row r="33" spans="1:23" ht="15" customHeight="1" x14ac:dyDescent="0.3">
      <c r="A33" s="387"/>
      <c r="B33" s="406"/>
      <c r="C33" s="406"/>
      <c r="D33" s="36"/>
      <c r="F33" s="41"/>
      <c r="G33" s="34"/>
      <c r="H33" s="34"/>
      <c r="I33" s="34"/>
      <c r="J33" s="50"/>
      <c r="K33" s="34"/>
      <c r="L33" s="34"/>
      <c r="M33" s="34"/>
      <c r="T33" s="406"/>
      <c r="U33" s="406"/>
      <c r="V33" s="387"/>
    </row>
    <row r="34" spans="1:23" ht="15" customHeight="1" x14ac:dyDescent="0.3">
      <c r="D34" s="36"/>
      <c r="E34" s="254"/>
      <c r="F34" s="255"/>
      <c r="G34" s="255"/>
      <c r="H34" s="255"/>
      <c r="I34" s="255"/>
      <c r="J34" s="115"/>
      <c r="K34" s="34"/>
      <c r="L34" s="55"/>
      <c r="M34" s="55"/>
      <c r="N34" s="55"/>
      <c r="O34" s="55"/>
      <c r="P34" s="55"/>
      <c r="Q34" s="55"/>
      <c r="R34" s="55"/>
    </row>
    <row r="35" spans="1:23" ht="15" customHeight="1" x14ac:dyDescent="0.3">
      <c r="D35" s="36"/>
      <c r="E35" s="238"/>
      <c r="F35" s="256"/>
      <c r="G35" s="256"/>
      <c r="H35" s="257"/>
      <c r="I35" s="257"/>
      <c r="J35" s="257"/>
      <c r="K35" s="323"/>
      <c r="L35" s="31"/>
      <c r="M35" s="33"/>
      <c r="N35" s="31"/>
      <c r="O35" s="31"/>
      <c r="P35" s="31"/>
      <c r="Q35" s="31"/>
      <c r="R35" s="31"/>
    </row>
    <row r="36" spans="1:23" ht="15" customHeight="1" x14ac:dyDescent="0.3">
      <c r="D36" s="36"/>
      <c r="E36" s="238"/>
      <c r="F36" s="257"/>
      <c r="G36" s="257"/>
      <c r="H36" s="257"/>
      <c r="I36" s="257"/>
      <c r="J36" s="257"/>
      <c r="K36" s="257"/>
      <c r="L36" s="31"/>
      <c r="M36" s="30"/>
      <c r="N36" s="31"/>
      <c r="O36" s="31"/>
      <c r="P36" s="31"/>
      <c r="Q36" s="31"/>
      <c r="R36" s="31"/>
    </row>
    <row r="37" spans="1:23" ht="15" customHeight="1" x14ac:dyDescent="0.3">
      <c r="D37" s="36"/>
      <c r="K37" s="34"/>
      <c r="L37" s="34"/>
      <c r="M37" s="34"/>
      <c r="W37" t="s">
        <v>154</v>
      </c>
    </row>
    <row r="38" spans="1:23" ht="15" customHeight="1" x14ac:dyDescent="0.3">
      <c r="D38" s="36"/>
      <c r="J38" s="297"/>
      <c r="K38" s="34"/>
      <c r="L38" s="34"/>
      <c r="M38" s="34"/>
    </row>
    <row r="39" spans="1:23" ht="15" customHeight="1" x14ac:dyDescent="0.3">
      <c r="D39" s="36"/>
      <c r="E39" s="42"/>
      <c r="F39" s="49"/>
      <c r="G39" s="49"/>
      <c r="H39" s="49"/>
      <c r="I39" s="49"/>
    </row>
    <row r="40" spans="1:23" ht="15" customHeight="1" x14ac:dyDescent="0.3">
      <c r="D40" s="36"/>
      <c r="E40" s="333"/>
      <c r="F40" s="144"/>
      <c r="G40" s="144"/>
      <c r="H40" s="273"/>
      <c r="I40" s="273"/>
      <c r="J40" s="341"/>
    </row>
    <row r="41" spans="1:23" ht="15" customHeight="1" x14ac:dyDescent="0.3">
      <c r="D41" s="36"/>
      <c r="E41" s="147"/>
      <c r="F41" s="144"/>
      <c r="G41" s="144"/>
      <c r="H41" s="272"/>
      <c r="I41" s="272"/>
      <c r="J41" s="272"/>
    </row>
    <row r="42" spans="1:23" ht="15" customHeight="1" x14ac:dyDescent="0.3">
      <c r="D42" s="36"/>
      <c r="E42" s="147"/>
      <c r="F42" s="144"/>
      <c r="G42" s="144"/>
      <c r="H42" s="272"/>
      <c r="I42" s="272"/>
      <c r="J42" s="272"/>
    </row>
    <row r="43" spans="1:23" ht="15" customHeight="1" x14ac:dyDescent="0.3">
      <c r="D43" s="36"/>
      <c r="E43" s="147"/>
      <c r="F43" s="145"/>
      <c r="G43" s="145"/>
      <c r="H43" s="272"/>
      <c r="I43" s="272"/>
      <c r="J43" s="272"/>
    </row>
    <row r="44" spans="1:23" ht="15" customHeight="1" x14ac:dyDescent="0.3">
      <c r="D44" s="36"/>
      <c r="E44" s="147"/>
      <c r="F44" s="145"/>
      <c r="G44" s="145"/>
      <c r="H44" s="272"/>
      <c r="I44" s="272"/>
      <c r="J44" s="272"/>
    </row>
    <row r="45" spans="1:23" ht="15" customHeight="1" x14ac:dyDescent="0.3">
      <c r="D45" s="36"/>
      <c r="E45" s="44"/>
      <c r="F45" s="45"/>
    </row>
    <row r="46" spans="1:23" ht="15" customHeight="1" x14ac:dyDescent="0.3">
      <c r="D46" s="36"/>
      <c r="E46" s="248"/>
      <c r="F46" s="46"/>
    </row>
    <row r="47" spans="1:23" ht="15" customHeight="1" x14ac:dyDescent="0.3">
      <c r="D47" s="36"/>
      <c r="F47" s="47"/>
    </row>
    <row r="48" spans="1:23" ht="15" customHeight="1" x14ac:dyDescent="0.3">
      <c r="D48" s="36"/>
      <c r="E48" s="248"/>
    </row>
    <row r="49" spans="4:6" ht="15" customHeight="1" x14ac:dyDescent="0.3">
      <c r="D49" s="36"/>
    </row>
    <row r="51" spans="4:6" ht="15" customHeight="1" x14ac:dyDescent="0.3">
      <c r="F51" s="23"/>
    </row>
    <row r="53" spans="4:6" ht="15" customHeight="1" x14ac:dyDescent="0.3">
      <c r="F53" s="152"/>
    </row>
    <row r="54" spans="4:6" ht="15" customHeight="1" x14ac:dyDescent="0.3">
      <c r="F54" s="152"/>
    </row>
    <row r="55" spans="4:6" ht="15" customHeight="1" x14ac:dyDescent="0.3">
      <c r="F55" s="152"/>
    </row>
    <row r="56" spans="4:6" ht="15" customHeight="1" x14ac:dyDescent="0.3">
      <c r="F56" s="23"/>
    </row>
  </sheetData>
  <mergeCells count="12">
    <mergeCell ref="B2:C32"/>
    <mergeCell ref="T2:U32"/>
    <mergeCell ref="E3:E4"/>
    <mergeCell ref="E7:K8"/>
    <mergeCell ref="M7:R8"/>
    <mergeCell ref="M9:Q9"/>
    <mergeCell ref="F10:J10"/>
    <mergeCell ref="H11:J11"/>
    <mergeCell ref="M14:O14"/>
    <mergeCell ref="E32:J32"/>
    <mergeCell ref="M32:R32"/>
    <mergeCell ref="Q3:R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2" max="16383" man="1"/>
  </rowBreaks>
  <colBreaks count="1" manualBreakCount="1">
    <brk id="11" max="32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6"/>
  <sheetViews>
    <sheetView tabSelected="1" topLeftCell="A172" zoomScale="80" zoomScaleNormal="80" workbookViewId="0">
      <selection activeCell="G20" sqref="G20"/>
    </sheetView>
  </sheetViews>
  <sheetFormatPr defaultColWidth="9.109375" defaultRowHeight="14.4" x14ac:dyDescent="0.3"/>
  <cols>
    <col min="1" max="1" width="6.109375" style="112" bestFit="1" customWidth="1"/>
    <col min="2" max="7" width="9.109375" style="112"/>
    <col min="8" max="8" width="19.5546875" style="112" bestFit="1" customWidth="1"/>
    <col min="9" max="9" width="9.5546875" style="112" bestFit="1" customWidth="1"/>
    <col min="10" max="10" width="12.33203125" style="112" bestFit="1" customWidth="1"/>
    <col min="11" max="11" width="9.5546875" style="112" bestFit="1" customWidth="1"/>
    <col min="12" max="13" width="12.33203125" style="112" bestFit="1" customWidth="1"/>
    <col min="14" max="14" width="16" style="112" bestFit="1" customWidth="1"/>
    <col min="15" max="15" width="14.109375" style="112" bestFit="1" customWidth="1"/>
    <col min="16" max="16" width="11.109375" style="112" bestFit="1" customWidth="1"/>
    <col min="17" max="17" width="7.33203125" style="112" bestFit="1" customWidth="1"/>
    <col min="18" max="18" width="10.109375" style="112" bestFit="1" customWidth="1"/>
    <col min="19" max="21" width="7.33203125" style="112" bestFit="1" customWidth="1"/>
    <col min="22" max="16384" width="9.109375" style="112"/>
  </cols>
  <sheetData>
    <row r="1" spans="1:21" x14ac:dyDescent="0.3">
      <c r="A1" s="112" t="s">
        <v>421</v>
      </c>
      <c r="H1" s="112" t="s">
        <v>422</v>
      </c>
    </row>
    <row r="3" spans="1:21" x14ac:dyDescent="0.3">
      <c r="H3" s="112" t="s">
        <v>265</v>
      </c>
      <c r="I3" s="112">
        <v>2009</v>
      </c>
      <c r="J3" s="112">
        <v>2010</v>
      </c>
      <c r="K3" s="112">
        <v>2011</v>
      </c>
      <c r="L3" s="112">
        <v>2012</v>
      </c>
      <c r="M3" s="112">
        <v>2013</v>
      </c>
      <c r="N3" s="112">
        <v>2014</v>
      </c>
      <c r="O3" s="112">
        <v>2015</v>
      </c>
      <c r="P3" s="112">
        <v>2016</v>
      </c>
      <c r="Q3" s="112">
        <v>2017</v>
      </c>
      <c r="R3" s="112">
        <v>2018</v>
      </c>
      <c r="S3" s="112">
        <v>2019</v>
      </c>
      <c r="T3" s="112">
        <v>2020</v>
      </c>
      <c r="U3" s="112">
        <v>2021</v>
      </c>
    </row>
    <row r="4" spans="1:21" x14ac:dyDescent="0.3">
      <c r="H4" s="112" t="s">
        <v>157</v>
      </c>
      <c r="I4" s="112">
        <v>40.049999999999997</v>
      </c>
      <c r="J4" s="112">
        <v>40.28</v>
      </c>
      <c r="K4" s="112">
        <v>40.61</v>
      </c>
      <c r="L4" s="112">
        <v>40.869999999999997</v>
      </c>
      <c r="M4" s="112">
        <v>41.15</v>
      </c>
      <c r="N4" s="112">
        <v>41.43</v>
      </c>
      <c r="O4" s="112">
        <v>41.68</v>
      </c>
      <c r="P4" s="112">
        <v>41.91</v>
      </c>
      <c r="Q4" s="112">
        <v>42.14</v>
      </c>
      <c r="R4" s="112">
        <v>42.36</v>
      </c>
      <c r="S4" s="112">
        <v>42.59</v>
      </c>
      <c r="T4" s="112">
        <v>42.79</v>
      </c>
      <c r="U4" s="112">
        <v>42.89</v>
      </c>
    </row>
    <row r="5" spans="1:21" x14ac:dyDescent="0.3">
      <c r="H5" s="112" t="s">
        <v>155</v>
      </c>
      <c r="I5" s="112">
        <v>36.840000000000003</v>
      </c>
      <c r="J5" s="112">
        <v>37.090000000000003</v>
      </c>
      <c r="K5" s="112">
        <v>37.409999999999997</v>
      </c>
      <c r="L5" s="112">
        <v>37.68</v>
      </c>
      <c r="M5" s="112">
        <v>37.96</v>
      </c>
      <c r="N5" s="112">
        <v>38.24</v>
      </c>
      <c r="O5" s="112">
        <v>38.5</v>
      </c>
      <c r="P5" s="112">
        <v>38.74</v>
      </c>
      <c r="Q5" s="112">
        <v>38.97</v>
      </c>
      <c r="R5" s="112">
        <v>39.21</v>
      </c>
      <c r="S5" s="112">
        <v>39.450000000000003</v>
      </c>
      <c r="T5" s="112">
        <v>39.65</v>
      </c>
      <c r="U5" s="112">
        <v>39.82</v>
      </c>
    </row>
    <row r="6" spans="1:21" x14ac:dyDescent="0.3">
      <c r="H6" s="112" t="s">
        <v>156</v>
      </c>
      <c r="I6" s="112">
        <v>38.49</v>
      </c>
      <c r="J6" s="112">
        <v>38.729999999999997</v>
      </c>
      <c r="K6" s="112">
        <v>39.049999999999997</v>
      </c>
      <c r="L6" s="112">
        <v>39.32</v>
      </c>
      <c r="M6" s="112">
        <v>39.6</v>
      </c>
      <c r="N6" s="112">
        <v>39.869999999999997</v>
      </c>
      <c r="O6" s="112">
        <v>40.130000000000003</v>
      </c>
      <c r="P6" s="112">
        <v>40.369999999999997</v>
      </c>
      <c r="Q6" s="112">
        <v>40.590000000000003</v>
      </c>
      <c r="R6" s="112">
        <v>40.82</v>
      </c>
      <c r="S6" s="112">
        <v>41.06</v>
      </c>
      <c r="T6" s="112">
        <v>41.26</v>
      </c>
      <c r="U6" s="112">
        <v>41.39</v>
      </c>
    </row>
    <row r="7" spans="1:21" x14ac:dyDescent="0.3">
      <c r="H7" s="112" t="s">
        <v>231</v>
      </c>
      <c r="M7" s="201">
        <v>1347785</v>
      </c>
      <c r="N7" s="201"/>
      <c r="O7" s="201"/>
      <c r="P7" s="201"/>
      <c r="Q7" s="201"/>
      <c r="R7" s="201">
        <v>1290832</v>
      </c>
    </row>
    <row r="8" spans="1:21" x14ac:dyDescent="0.3">
      <c r="H8" s="112" t="s">
        <v>232</v>
      </c>
      <c r="M8" s="494">
        <v>48.535789511212009</v>
      </c>
      <c r="N8" s="494"/>
      <c r="O8" s="494"/>
      <c r="P8" s="494"/>
      <c r="Q8" s="494"/>
      <c r="R8" s="494">
        <v>46.28</v>
      </c>
    </row>
    <row r="23" spans="1:15" x14ac:dyDescent="0.3">
      <c r="A23" s="112" t="s">
        <v>423</v>
      </c>
      <c r="H23" s="112" t="s">
        <v>424</v>
      </c>
    </row>
    <row r="24" spans="1:15" x14ac:dyDescent="0.3">
      <c r="H24" s="495"/>
      <c r="I24" s="495" t="s">
        <v>381</v>
      </c>
      <c r="J24" s="495" t="s">
        <v>382</v>
      </c>
      <c r="K24" s="495"/>
      <c r="L24" s="495" t="s">
        <v>380</v>
      </c>
      <c r="M24" s="495"/>
      <c r="N24" s="495" t="s">
        <v>425</v>
      </c>
      <c r="O24" s="495" t="s">
        <v>426</v>
      </c>
    </row>
    <row r="25" spans="1:15" x14ac:dyDescent="0.3">
      <c r="H25" s="495" t="s">
        <v>200</v>
      </c>
      <c r="I25" s="495" t="s">
        <v>311</v>
      </c>
      <c r="J25" s="495" t="s">
        <v>312</v>
      </c>
      <c r="K25" s="495" t="s">
        <v>311</v>
      </c>
      <c r="L25" s="495" t="s">
        <v>312</v>
      </c>
      <c r="M25" s="495"/>
      <c r="N25" s="495" t="s">
        <v>311</v>
      </c>
      <c r="O25" s="495" t="s">
        <v>311</v>
      </c>
    </row>
    <row r="26" spans="1:15" x14ac:dyDescent="0.3">
      <c r="H26" s="495" t="s">
        <v>201</v>
      </c>
      <c r="I26" s="245"/>
      <c r="J26" s="245">
        <v>141265</v>
      </c>
      <c r="K26" s="245"/>
      <c r="L26" s="246">
        <v>143794</v>
      </c>
      <c r="M26" s="495"/>
      <c r="N26" s="245">
        <v>-148283</v>
      </c>
      <c r="O26" s="245">
        <v>-150603</v>
      </c>
    </row>
    <row r="27" spans="1:15" x14ac:dyDescent="0.3">
      <c r="H27" s="495" t="s">
        <v>202</v>
      </c>
      <c r="I27" s="499"/>
      <c r="J27" s="246">
        <v>128961</v>
      </c>
      <c r="K27" s="246"/>
      <c r="L27" s="246">
        <v>142731</v>
      </c>
      <c r="M27" s="495"/>
      <c r="N27" s="246">
        <v>-136203</v>
      </c>
      <c r="O27" s="246">
        <v>-150346</v>
      </c>
    </row>
    <row r="28" spans="1:15" x14ac:dyDescent="0.3">
      <c r="H28" s="495" t="s">
        <v>45</v>
      </c>
      <c r="I28" s="499"/>
      <c r="J28" s="246">
        <v>135204</v>
      </c>
      <c r="K28" s="246"/>
      <c r="L28" s="246">
        <v>139490</v>
      </c>
      <c r="M28" s="495"/>
      <c r="N28" s="246">
        <v>-142656</v>
      </c>
      <c r="O28" s="246">
        <v>-145832</v>
      </c>
    </row>
    <row r="29" spans="1:15" x14ac:dyDescent="0.3">
      <c r="H29" s="495" t="s">
        <v>46</v>
      </c>
      <c r="I29" s="499"/>
      <c r="J29" s="246">
        <v>161972</v>
      </c>
      <c r="K29" s="246"/>
      <c r="L29" s="246">
        <v>127005</v>
      </c>
      <c r="M29" s="495"/>
      <c r="N29" s="246">
        <v>-169923</v>
      </c>
      <c r="O29" s="246">
        <v>-133720</v>
      </c>
    </row>
    <row r="30" spans="1:15" x14ac:dyDescent="0.3">
      <c r="H30" s="495" t="s">
        <v>47</v>
      </c>
      <c r="I30" s="499"/>
      <c r="J30" s="246">
        <v>194440</v>
      </c>
      <c r="K30" s="246"/>
      <c r="L30" s="246">
        <v>134313</v>
      </c>
      <c r="M30" s="495"/>
      <c r="N30" s="246">
        <v>-201764</v>
      </c>
      <c r="O30" s="246">
        <v>-140918</v>
      </c>
    </row>
    <row r="31" spans="1:15" x14ac:dyDescent="0.3">
      <c r="H31" s="495" t="s">
        <v>48</v>
      </c>
      <c r="I31" s="499"/>
      <c r="J31" s="246">
        <v>212350</v>
      </c>
      <c r="K31" s="246"/>
      <c r="L31" s="246">
        <v>161436</v>
      </c>
      <c r="M31" s="495"/>
      <c r="N31" s="246">
        <v>-222714</v>
      </c>
      <c r="O31" s="246">
        <v>-169034</v>
      </c>
    </row>
    <row r="32" spans="1:15" x14ac:dyDescent="0.3">
      <c r="H32" s="495" t="s">
        <v>49</v>
      </c>
      <c r="I32" s="499"/>
      <c r="J32" s="246">
        <v>222680</v>
      </c>
      <c r="K32" s="246"/>
      <c r="L32" s="246">
        <v>192704</v>
      </c>
      <c r="M32" s="495"/>
      <c r="N32" s="246">
        <v>-234936</v>
      </c>
      <c r="O32" s="246">
        <v>-201799</v>
      </c>
    </row>
    <row r="33" spans="8:15" x14ac:dyDescent="0.3">
      <c r="H33" s="495" t="s">
        <v>50</v>
      </c>
      <c r="I33" s="499"/>
      <c r="J33" s="246">
        <v>214151</v>
      </c>
      <c r="K33" s="246"/>
      <c r="L33" s="246">
        <v>207288</v>
      </c>
      <c r="M33" s="495"/>
      <c r="N33" s="246">
        <v>-223969</v>
      </c>
      <c r="O33" s="246">
        <v>-220797</v>
      </c>
    </row>
    <row r="34" spans="8:15" x14ac:dyDescent="0.3">
      <c r="H34" s="495" t="s">
        <v>51</v>
      </c>
      <c r="I34" s="499"/>
      <c r="J34" s="246">
        <v>177609</v>
      </c>
      <c r="K34" s="246"/>
      <c r="L34" s="246">
        <v>216536</v>
      </c>
      <c r="M34" s="495"/>
      <c r="N34" s="246">
        <v>-182113</v>
      </c>
      <c r="O34" s="246">
        <v>-231305</v>
      </c>
    </row>
    <row r="35" spans="8:15" x14ac:dyDescent="0.3">
      <c r="H35" s="495" t="s">
        <v>52</v>
      </c>
      <c r="I35" s="499"/>
      <c r="J35" s="246">
        <v>185760</v>
      </c>
      <c r="K35" s="246"/>
      <c r="L35" s="246">
        <v>210160</v>
      </c>
      <c r="M35" s="495"/>
      <c r="N35" s="246">
        <v>-185815</v>
      </c>
      <c r="O35" s="246">
        <v>-219485</v>
      </c>
    </row>
    <row r="36" spans="8:15" x14ac:dyDescent="0.3">
      <c r="H36" s="495" t="s">
        <v>53</v>
      </c>
      <c r="I36" s="499"/>
      <c r="J36" s="246">
        <v>191900</v>
      </c>
      <c r="K36" s="246"/>
      <c r="L36" s="246">
        <v>173643</v>
      </c>
      <c r="M36" s="495"/>
      <c r="N36" s="246">
        <v>-187860</v>
      </c>
      <c r="O36" s="246">
        <v>-175414</v>
      </c>
    </row>
    <row r="37" spans="8:15" x14ac:dyDescent="0.3">
      <c r="H37" s="495" t="s">
        <v>54</v>
      </c>
      <c r="I37" s="499"/>
      <c r="J37" s="246">
        <v>201663</v>
      </c>
      <c r="K37" s="246"/>
      <c r="L37" s="246">
        <v>180082</v>
      </c>
      <c r="M37" s="495"/>
      <c r="N37" s="246">
        <v>-186235</v>
      </c>
      <c r="O37" s="246">
        <v>-173204</v>
      </c>
    </row>
    <row r="38" spans="8:15" x14ac:dyDescent="0.3">
      <c r="H38" s="495" t="s">
        <v>55</v>
      </c>
      <c r="I38" s="499"/>
      <c r="J38" s="246">
        <v>174038</v>
      </c>
      <c r="K38" s="246"/>
      <c r="L38" s="246">
        <v>182380</v>
      </c>
      <c r="M38" s="495"/>
      <c r="N38" s="246">
        <v>-149196</v>
      </c>
      <c r="O38" s="246">
        <v>-165735</v>
      </c>
    </row>
    <row r="39" spans="8:15" x14ac:dyDescent="0.3">
      <c r="H39" s="495" t="s">
        <v>56</v>
      </c>
      <c r="I39" s="499"/>
      <c r="J39" s="246">
        <v>127076</v>
      </c>
      <c r="K39" s="246"/>
      <c r="L39" s="246">
        <v>185789</v>
      </c>
      <c r="M39" s="495"/>
      <c r="N39" s="246">
        <v>-94698</v>
      </c>
      <c r="O39" s="246">
        <v>-152624</v>
      </c>
    </row>
    <row r="40" spans="8:15" x14ac:dyDescent="0.3">
      <c r="H40" s="495" t="s">
        <v>57</v>
      </c>
      <c r="I40" s="500"/>
      <c r="J40" s="246">
        <v>107128</v>
      </c>
      <c r="K40" s="246"/>
      <c r="L40" s="246">
        <v>152243</v>
      </c>
      <c r="M40" s="495"/>
      <c r="N40" s="246">
        <v>-69571</v>
      </c>
      <c r="O40" s="246">
        <v>-110477</v>
      </c>
    </row>
    <row r="41" spans="8:15" x14ac:dyDescent="0.3">
      <c r="H41" s="495" t="s">
        <v>58</v>
      </c>
      <c r="I41" s="500"/>
      <c r="J41" s="246">
        <v>86868</v>
      </c>
      <c r="K41" s="246"/>
      <c r="L41" s="246">
        <v>100411</v>
      </c>
      <c r="M41" s="495"/>
      <c r="N41" s="246">
        <v>-48239</v>
      </c>
      <c r="O41" s="246">
        <v>-59758</v>
      </c>
    </row>
    <row r="42" spans="8:15" x14ac:dyDescent="0.3">
      <c r="H42" s="495" t="s">
        <v>59</v>
      </c>
      <c r="I42" s="500"/>
      <c r="J42" s="246">
        <v>64458</v>
      </c>
      <c r="K42" s="246"/>
      <c r="L42" s="500">
        <v>70412</v>
      </c>
      <c r="M42" s="495"/>
      <c r="N42" s="246">
        <v>-30203</v>
      </c>
      <c r="O42" s="246">
        <v>-34259</v>
      </c>
    </row>
    <row r="43" spans="8:15" x14ac:dyDescent="0.3">
      <c r="H43" s="496" t="s">
        <v>224</v>
      </c>
      <c r="I43" s="247"/>
      <c r="J43" s="247">
        <v>45047</v>
      </c>
      <c r="K43" s="247"/>
      <c r="L43" s="247">
        <v>56392</v>
      </c>
      <c r="M43" s="496"/>
      <c r="N43" s="501">
        <v>-17374</v>
      </c>
      <c r="O43" s="501">
        <v>-22593</v>
      </c>
    </row>
    <row r="50" spans="1:16" x14ac:dyDescent="0.3">
      <c r="A50" s="112" t="s">
        <v>427</v>
      </c>
      <c r="N50" s="112" t="s">
        <v>428</v>
      </c>
    </row>
    <row r="51" spans="1:16" x14ac:dyDescent="0.3">
      <c r="O51" s="112" t="s">
        <v>157</v>
      </c>
      <c r="P51" s="112" t="s">
        <v>155</v>
      </c>
    </row>
    <row r="52" spans="1:16" ht="43.2" x14ac:dyDescent="0.3">
      <c r="N52" s="502" t="s">
        <v>93</v>
      </c>
      <c r="O52" s="503">
        <v>46</v>
      </c>
      <c r="P52" s="503">
        <v>46</v>
      </c>
    </row>
    <row r="53" spans="1:16" x14ac:dyDescent="0.3">
      <c r="N53" s="502" t="s">
        <v>94</v>
      </c>
      <c r="O53" s="503">
        <v>99</v>
      </c>
      <c r="P53" s="504">
        <v>437</v>
      </c>
    </row>
    <row r="54" spans="1:16" x14ac:dyDescent="0.3">
      <c r="N54" s="502" t="s">
        <v>95</v>
      </c>
      <c r="O54" s="505">
        <v>633</v>
      </c>
      <c r="P54" s="503">
        <v>733</v>
      </c>
    </row>
    <row r="55" spans="1:16" ht="28.8" x14ac:dyDescent="0.3">
      <c r="N55" s="502" t="s">
        <v>96</v>
      </c>
      <c r="O55" s="503">
        <v>218</v>
      </c>
      <c r="P55" s="503">
        <v>289</v>
      </c>
    </row>
    <row r="56" spans="1:16" ht="43.2" x14ac:dyDescent="0.3">
      <c r="N56" s="502" t="s">
        <v>203</v>
      </c>
      <c r="O56" s="503">
        <v>13</v>
      </c>
      <c r="P56" s="503">
        <v>68</v>
      </c>
    </row>
    <row r="57" spans="1:16" ht="28.8" x14ac:dyDescent="0.3">
      <c r="N57" s="502" t="s">
        <v>204</v>
      </c>
      <c r="O57" s="503">
        <v>5405</v>
      </c>
      <c r="P57" s="503">
        <v>5405</v>
      </c>
    </row>
    <row r="58" spans="1:16" x14ac:dyDescent="0.3">
      <c r="N58" s="502" t="s">
        <v>205</v>
      </c>
      <c r="O58" s="503">
        <v>22</v>
      </c>
      <c r="P58" s="503">
        <v>16</v>
      </c>
    </row>
    <row r="59" spans="1:16" x14ac:dyDescent="0.3">
      <c r="N59" s="502" t="s">
        <v>100</v>
      </c>
      <c r="O59" s="503">
        <v>19</v>
      </c>
      <c r="P59" s="503">
        <v>19</v>
      </c>
    </row>
    <row r="60" spans="1:16" x14ac:dyDescent="0.3">
      <c r="N60" s="502" t="s">
        <v>101</v>
      </c>
      <c r="O60" s="503">
        <v>1047</v>
      </c>
      <c r="P60" s="503">
        <v>847</v>
      </c>
    </row>
    <row r="61" spans="1:16" ht="28.8" x14ac:dyDescent="0.3">
      <c r="N61" s="502" t="s">
        <v>102</v>
      </c>
      <c r="O61" s="503">
        <v>629</v>
      </c>
      <c r="P61" s="503">
        <v>271</v>
      </c>
    </row>
    <row r="64" spans="1:16" x14ac:dyDescent="0.3">
      <c r="A64" s="112" t="s">
        <v>429</v>
      </c>
      <c r="N64" s="112" t="s">
        <v>430</v>
      </c>
    </row>
    <row r="65" spans="1:16" x14ac:dyDescent="0.3">
      <c r="N65" s="112" t="s">
        <v>206</v>
      </c>
      <c r="O65" s="112" t="s">
        <v>157</v>
      </c>
      <c r="P65" s="112" t="s">
        <v>155</v>
      </c>
    </row>
    <row r="66" spans="1:16" x14ac:dyDescent="0.3">
      <c r="N66" s="198">
        <v>-19</v>
      </c>
      <c r="O66" s="500">
        <v>14</v>
      </c>
      <c r="P66" s="506">
        <v>1</v>
      </c>
    </row>
    <row r="67" spans="1:16" x14ac:dyDescent="0.3">
      <c r="N67" s="198" t="s">
        <v>47</v>
      </c>
      <c r="O67" s="500">
        <v>198</v>
      </c>
      <c r="P67" s="506">
        <v>72</v>
      </c>
    </row>
    <row r="68" spans="1:16" x14ac:dyDescent="0.3">
      <c r="N68" s="198" t="s">
        <v>48</v>
      </c>
      <c r="O68" s="500">
        <v>679</v>
      </c>
      <c r="P68" s="507">
        <v>366</v>
      </c>
    </row>
    <row r="69" spans="1:16" x14ac:dyDescent="0.3">
      <c r="N69" s="198" t="s">
        <v>49</v>
      </c>
      <c r="O69" s="500">
        <v>1236</v>
      </c>
      <c r="P69" s="508">
        <v>889</v>
      </c>
    </row>
    <row r="70" spans="1:16" x14ac:dyDescent="0.3">
      <c r="N70" s="198" t="s">
        <v>50</v>
      </c>
      <c r="O70" s="509">
        <v>1562</v>
      </c>
      <c r="P70" s="507">
        <v>1357</v>
      </c>
    </row>
    <row r="71" spans="1:16" x14ac:dyDescent="0.3">
      <c r="N71" s="198" t="s">
        <v>51</v>
      </c>
      <c r="O71" s="500">
        <v>1785</v>
      </c>
      <c r="P71" s="507">
        <v>1748</v>
      </c>
    </row>
    <row r="72" spans="1:16" x14ac:dyDescent="0.3">
      <c r="N72" s="198" t="s">
        <v>52</v>
      </c>
      <c r="O72" s="500">
        <v>1339</v>
      </c>
      <c r="P72" s="507">
        <v>1653</v>
      </c>
    </row>
    <row r="73" spans="1:16" x14ac:dyDescent="0.3">
      <c r="N73" s="198" t="s">
        <v>53</v>
      </c>
      <c r="O73" s="500">
        <v>672</v>
      </c>
      <c r="P73" s="507">
        <v>956</v>
      </c>
    </row>
    <row r="74" spans="1:16" x14ac:dyDescent="0.3">
      <c r="N74" s="198" t="s">
        <v>54</v>
      </c>
      <c r="O74" s="500">
        <v>368</v>
      </c>
      <c r="P74" s="507">
        <v>572</v>
      </c>
    </row>
    <row r="75" spans="1:16" x14ac:dyDescent="0.3">
      <c r="N75" s="198" t="s">
        <v>243</v>
      </c>
      <c r="O75" s="500">
        <v>278</v>
      </c>
      <c r="P75" s="507">
        <v>517</v>
      </c>
    </row>
    <row r="79" spans="1:16" x14ac:dyDescent="0.3">
      <c r="A79" s="112" t="s">
        <v>431</v>
      </c>
    </row>
    <row r="80" spans="1:16" x14ac:dyDescent="0.3">
      <c r="H80" s="112" t="s">
        <v>432</v>
      </c>
    </row>
    <row r="81" spans="8:10" x14ac:dyDescent="0.3">
      <c r="H81" s="112" t="s">
        <v>207</v>
      </c>
      <c r="I81" s="112" t="s">
        <v>157</v>
      </c>
      <c r="J81" s="112" t="s">
        <v>155</v>
      </c>
    </row>
    <row r="82" spans="8:10" x14ac:dyDescent="0.3">
      <c r="H82" s="200">
        <v>0</v>
      </c>
      <c r="I82" s="497">
        <v>46.762589928057551</v>
      </c>
      <c r="J82" s="497">
        <v>53.237410071942449</v>
      </c>
    </row>
    <row r="83" spans="8:10" x14ac:dyDescent="0.3">
      <c r="H83" s="112" t="s">
        <v>208</v>
      </c>
      <c r="I83" s="497">
        <v>34.090909090909086</v>
      </c>
      <c r="J83" s="497">
        <v>65.909090909090907</v>
      </c>
    </row>
    <row r="84" spans="8:10" x14ac:dyDescent="0.3">
      <c r="H84" s="112" t="s">
        <v>202</v>
      </c>
      <c r="I84" s="497">
        <v>33.333333333333329</v>
      </c>
      <c r="J84" s="497">
        <v>66.666666666666657</v>
      </c>
    </row>
    <row r="85" spans="8:10" x14ac:dyDescent="0.3">
      <c r="H85" s="112" t="s">
        <v>45</v>
      </c>
      <c r="I85" s="497">
        <v>47.222222222222221</v>
      </c>
      <c r="J85" s="497">
        <v>52.777777777777779</v>
      </c>
    </row>
    <row r="86" spans="8:10" x14ac:dyDescent="0.3">
      <c r="H86" s="112" t="s">
        <v>46</v>
      </c>
      <c r="I86" s="497">
        <v>31.460674157303369</v>
      </c>
      <c r="J86" s="497">
        <v>68.539325842696627</v>
      </c>
    </row>
    <row r="87" spans="8:10" x14ac:dyDescent="0.3">
      <c r="H87" s="112" t="s">
        <v>47</v>
      </c>
      <c r="I87" s="497">
        <v>26.086956521739129</v>
      </c>
      <c r="J87" s="497">
        <v>73.91304347826086</v>
      </c>
    </row>
    <row r="88" spans="8:10" x14ac:dyDescent="0.3">
      <c r="H88" s="112" t="s">
        <v>48</v>
      </c>
      <c r="I88" s="497">
        <v>24.894514767932492</v>
      </c>
      <c r="J88" s="497">
        <v>75.105485232067508</v>
      </c>
    </row>
    <row r="89" spans="8:10" x14ac:dyDescent="0.3">
      <c r="H89" s="112" t="s">
        <v>49</v>
      </c>
      <c r="I89" s="497">
        <v>25.380710659898476</v>
      </c>
      <c r="J89" s="497">
        <v>74.619289340101531</v>
      </c>
    </row>
    <row r="90" spans="8:10" x14ac:dyDescent="0.3">
      <c r="H90" s="112" t="s">
        <v>50</v>
      </c>
      <c r="I90" s="497">
        <v>32.274247491638796</v>
      </c>
      <c r="J90" s="497">
        <v>67.725752508361197</v>
      </c>
    </row>
    <row r="91" spans="8:10" x14ac:dyDescent="0.3">
      <c r="H91" s="112" t="s">
        <v>51</v>
      </c>
      <c r="I91" s="497">
        <v>28.374384236453203</v>
      </c>
      <c r="J91" s="497">
        <v>71.625615763546804</v>
      </c>
    </row>
    <row r="92" spans="8:10" x14ac:dyDescent="0.3">
      <c r="H92" s="112" t="s">
        <v>52</v>
      </c>
      <c r="I92" s="497">
        <v>28.074534161490682</v>
      </c>
      <c r="J92" s="497">
        <v>71.925465838509311</v>
      </c>
    </row>
    <row r="93" spans="8:10" x14ac:dyDescent="0.3">
      <c r="H93" s="112" t="s">
        <v>53</v>
      </c>
      <c r="I93" s="497">
        <v>30.092797171895715</v>
      </c>
      <c r="J93" s="497">
        <v>69.907202828104289</v>
      </c>
    </row>
    <row r="94" spans="8:10" x14ac:dyDescent="0.3">
      <c r="H94" s="112" t="s">
        <v>54</v>
      </c>
      <c r="I94" s="497">
        <v>31.084587441619099</v>
      </c>
      <c r="J94" s="497">
        <v>68.915412558380908</v>
      </c>
    </row>
    <row r="95" spans="8:10" x14ac:dyDescent="0.3">
      <c r="H95" s="112" t="s">
        <v>55</v>
      </c>
      <c r="I95" s="497">
        <v>32.196541134637144</v>
      </c>
      <c r="J95" s="497">
        <v>67.803458865362856</v>
      </c>
    </row>
    <row r="96" spans="8:10" x14ac:dyDescent="0.3">
      <c r="H96" s="112" t="s">
        <v>56</v>
      </c>
      <c r="I96" s="497">
        <v>35.641987944956213</v>
      </c>
      <c r="J96" s="497">
        <v>64.358012055043787</v>
      </c>
    </row>
    <row r="97" spans="1:10" x14ac:dyDescent="0.3">
      <c r="H97" s="112" t="s">
        <v>57</v>
      </c>
      <c r="I97" s="497">
        <v>41.617876658860261</v>
      </c>
      <c r="J97" s="497">
        <v>58.382123341139739</v>
      </c>
    </row>
    <row r="98" spans="1:10" x14ac:dyDescent="0.3">
      <c r="H98" s="112" t="s">
        <v>58</v>
      </c>
      <c r="I98" s="497">
        <v>49.965770171149146</v>
      </c>
      <c r="J98" s="497">
        <v>50.034229828850854</v>
      </c>
    </row>
    <row r="99" spans="1:10" x14ac:dyDescent="0.3">
      <c r="H99" s="112" t="s">
        <v>59</v>
      </c>
      <c r="I99" s="497">
        <v>58.58426758083943</v>
      </c>
      <c r="J99" s="497">
        <v>41.41573241916057</v>
      </c>
    </row>
    <row r="100" spans="1:10" x14ac:dyDescent="0.3">
      <c r="H100" s="112" t="s">
        <v>224</v>
      </c>
      <c r="I100" s="497">
        <v>69.367743487938398</v>
      </c>
      <c r="J100" s="497">
        <v>30.632256512061602</v>
      </c>
    </row>
    <row r="105" spans="1:10" x14ac:dyDescent="0.3">
      <c r="A105" s="112" t="s">
        <v>433</v>
      </c>
      <c r="H105" s="112" t="s">
        <v>434</v>
      </c>
    </row>
    <row r="106" spans="1:10" x14ac:dyDescent="0.3">
      <c r="H106" s="112" t="s">
        <v>442</v>
      </c>
      <c r="I106" s="112" t="s">
        <v>157</v>
      </c>
      <c r="J106" s="112" t="s">
        <v>155</v>
      </c>
    </row>
    <row r="107" spans="1:10" x14ac:dyDescent="0.3">
      <c r="H107" s="112">
        <v>2011</v>
      </c>
      <c r="I107" s="494">
        <v>79.349999999999994</v>
      </c>
      <c r="J107" s="494">
        <v>72.17</v>
      </c>
    </row>
    <row r="108" spans="1:10" x14ac:dyDescent="0.3">
      <c r="H108" s="112">
        <v>2012</v>
      </c>
      <c r="I108" s="494">
        <v>79.45</v>
      </c>
      <c r="J108" s="494">
        <v>72.47</v>
      </c>
    </row>
    <row r="109" spans="1:10" x14ac:dyDescent="0.3">
      <c r="H109" s="112">
        <v>2013</v>
      </c>
      <c r="I109" s="494">
        <v>79.61</v>
      </c>
      <c r="J109" s="494">
        <v>72.900000000000006</v>
      </c>
    </row>
    <row r="110" spans="1:10" x14ac:dyDescent="0.3">
      <c r="H110" s="112">
        <v>2014</v>
      </c>
      <c r="I110" s="494">
        <v>80</v>
      </c>
      <c r="J110" s="494">
        <v>73.19</v>
      </c>
    </row>
    <row r="111" spans="1:10" x14ac:dyDescent="0.3">
      <c r="H111" s="112">
        <v>2015</v>
      </c>
      <c r="I111" s="494">
        <v>79.73</v>
      </c>
      <c r="J111" s="494">
        <v>73.03</v>
      </c>
    </row>
    <row r="112" spans="1:10" x14ac:dyDescent="0.3">
      <c r="H112" s="112">
        <v>2016</v>
      </c>
      <c r="I112" s="494">
        <v>80.41</v>
      </c>
      <c r="J112" s="494">
        <v>73.709999999999994</v>
      </c>
    </row>
    <row r="113" spans="8:10" x14ac:dyDescent="0.3">
      <c r="H113" s="112">
        <v>2017</v>
      </c>
      <c r="I113" s="494">
        <v>80.34</v>
      </c>
      <c r="J113" s="494">
        <v>73.75</v>
      </c>
    </row>
    <row r="114" spans="8:10" x14ac:dyDescent="0.3">
      <c r="H114" s="112">
        <v>2018</v>
      </c>
      <c r="I114" s="494">
        <v>80.349999999999994</v>
      </c>
      <c r="J114" s="494">
        <v>73.709999999999994</v>
      </c>
    </row>
    <row r="115" spans="8:10" x14ac:dyDescent="0.3">
      <c r="H115" s="112">
        <v>2019</v>
      </c>
      <c r="I115" s="494">
        <v>80.84</v>
      </c>
      <c r="J115" s="494">
        <v>74.31</v>
      </c>
    </row>
    <row r="116" spans="8:10" x14ac:dyDescent="0.3">
      <c r="H116" s="112">
        <v>2020</v>
      </c>
      <c r="I116" s="494">
        <v>80.17</v>
      </c>
      <c r="J116" s="494">
        <v>73.47</v>
      </c>
    </row>
    <row r="117" spans="8:10" x14ac:dyDescent="0.3">
      <c r="H117" s="112">
        <v>2021</v>
      </c>
      <c r="I117" s="494">
        <v>78.13</v>
      </c>
      <c r="J117" s="494">
        <v>71.16</v>
      </c>
    </row>
    <row r="131" spans="1:19" x14ac:dyDescent="0.3">
      <c r="A131" s="112" t="s">
        <v>435</v>
      </c>
      <c r="I131" s="112" t="s">
        <v>436</v>
      </c>
    </row>
    <row r="132" spans="1:19" x14ac:dyDescent="0.3">
      <c r="I132" s="112" t="s">
        <v>127</v>
      </c>
    </row>
    <row r="133" spans="1:19" x14ac:dyDescent="0.3">
      <c r="I133" s="112">
        <v>2011</v>
      </c>
      <c r="J133" s="112">
        <v>2012</v>
      </c>
      <c r="K133" s="112">
        <v>2013</v>
      </c>
      <c r="L133" s="112">
        <v>2014</v>
      </c>
      <c r="M133" s="112">
        <v>2015</v>
      </c>
      <c r="N133" s="112">
        <v>2016</v>
      </c>
      <c r="O133" s="112">
        <v>2017</v>
      </c>
      <c r="P133" s="112">
        <v>2018</v>
      </c>
      <c r="Q133" s="112">
        <v>2019</v>
      </c>
      <c r="R133" s="112">
        <v>2020</v>
      </c>
      <c r="S133" s="112">
        <v>2021</v>
      </c>
    </row>
    <row r="134" spans="1:19" x14ac:dyDescent="0.3">
      <c r="I134" s="112">
        <v>27.78</v>
      </c>
      <c r="J134" s="112">
        <v>27.29</v>
      </c>
      <c r="K134" s="112">
        <v>27.43</v>
      </c>
      <c r="L134" s="112">
        <v>27.61</v>
      </c>
      <c r="M134" s="112">
        <v>27.73</v>
      </c>
      <c r="N134" s="112">
        <v>27.78</v>
      </c>
      <c r="O134" s="112">
        <v>27.84</v>
      </c>
      <c r="P134" s="112">
        <v>27.98</v>
      </c>
      <c r="Q134" s="112">
        <v>28.09</v>
      </c>
      <c r="R134" s="112">
        <v>28.16</v>
      </c>
      <c r="S134" s="112">
        <v>28.26</v>
      </c>
    </row>
    <row r="156" spans="1:22" x14ac:dyDescent="0.3">
      <c r="A156" s="112" t="s">
        <v>437</v>
      </c>
      <c r="I156" s="112" t="s">
        <v>438</v>
      </c>
    </row>
    <row r="157" spans="1:22" x14ac:dyDescent="0.3">
      <c r="O157" s="510"/>
      <c r="P157" s="498"/>
      <c r="Q157" s="498"/>
      <c r="R157" s="498"/>
    </row>
    <row r="158" spans="1:22" x14ac:dyDescent="0.3">
      <c r="I158" s="112" t="s">
        <v>441</v>
      </c>
      <c r="J158" s="498"/>
      <c r="K158" s="198">
        <v>2011</v>
      </c>
      <c r="L158" s="198">
        <v>2012</v>
      </c>
      <c r="M158" s="198">
        <v>2013</v>
      </c>
      <c r="N158" s="198">
        <v>2014</v>
      </c>
      <c r="O158" s="198">
        <v>2015</v>
      </c>
      <c r="P158" s="198">
        <v>2016</v>
      </c>
      <c r="Q158" s="198">
        <v>2017</v>
      </c>
      <c r="R158" s="198">
        <v>2018</v>
      </c>
      <c r="S158" s="198">
        <v>2019</v>
      </c>
      <c r="T158" s="198">
        <v>2020</v>
      </c>
      <c r="U158" s="198">
        <v>2021</v>
      </c>
      <c r="V158" s="198"/>
    </row>
    <row r="159" spans="1:22" x14ac:dyDescent="0.3">
      <c r="J159" s="511" t="s">
        <v>260</v>
      </c>
      <c r="K159" s="512">
        <v>16872</v>
      </c>
      <c r="L159" s="512">
        <v>16377</v>
      </c>
      <c r="M159" s="512">
        <v>16347</v>
      </c>
      <c r="N159" s="512">
        <v>15615</v>
      </c>
      <c r="O159" s="512">
        <v>15637</v>
      </c>
      <c r="P159" s="512">
        <v>15277</v>
      </c>
      <c r="Q159" s="512">
        <v>14521</v>
      </c>
      <c r="R159" s="512">
        <v>13924</v>
      </c>
      <c r="S159" s="512">
        <v>13760</v>
      </c>
      <c r="T159" s="512">
        <v>12737</v>
      </c>
      <c r="U159" s="512">
        <v>11719</v>
      </c>
      <c r="V159" s="198"/>
    </row>
    <row r="160" spans="1:22" x14ac:dyDescent="0.3">
      <c r="J160" s="513" t="s">
        <v>261</v>
      </c>
      <c r="K160" s="512">
        <v>11789</v>
      </c>
      <c r="L160" s="512">
        <v>11214</v>
      </c>
      <c r="M160" s="512">
        <v>11105</v>
      </c>
      <c r="N160" s="512">
        <v>10582</v>
      </c>
      <c r="O160" s="512">
        <v>10058</v>
      </c>
      <c r="P160" s="512">
        <v>9390</v>
      </c>
      <c r="Q160" s="512">
        <v>9083</v>
      </c>
      <c r="R160" s="512">
        <v>9039</v>
      </c>
      <c r="S160" s="512">
        <v>6682</v>
      </c>
      <c r="T160" s="512">
        <v>6180</v>
      </c>
      <c r="U160" s="512">
        <v>5552</v>
      </c>
      <c r="V160" s="198"/>
    </row>
    <row r="181" spans="1:10" x14ac:dyDescent="0.3">
      <c r="A181" s="112" t="s">
        <v>439</v>
      </c>
      <c r="I181" s="112" t="s">
        <v>440</v>
      </c>
    </row>
    <row r="182" spans="1:10" x14ac:dyDescent="0.3">
      <c r="I182" s="112" t="s">
        <v>255</v>
      </c>
      <c r="J182" s="112">
        <v>5098</v>
      </c>
    </row>
    <row r="183" spans="1:10" x14ac:dyDescent="0.3">
      <c r="I183" s="112" t="s">
        <v>256</v>
      </c>
    </row>
    <row r="184" spans="1:10" x14ac:dyDescent="0.3">
      <c r="I184" s="112" t="s">
        <v>257</v>
      </c>
      <c r="J184" s="112">
        <v>5890</v>
      </c>
    </row>
    <row r="185" spans="1:10" x14ac:dyDescent="0.3">
      <c r="I185" s="112" t="s">
        <v>258</v>
      </c>
      <c r="J185" s="112">
        <v>697</v>
      </c>
    </row>
    <row r="186" spans="1:10" x14ac:dyDescent="0.3">
      <c r="I186" s="112" t="s">
        <v>263</v>
      </c>
      <c r="J186" s="112">
        <v>34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14</vt:i4>
      </vt:variant>
      <vt:variant>
        <vt:lpstr>Pomenované rozsahy</vt:lpstr>
      </vt:variant>
      <vt:variant>
        <vt:i4>13</vt:i4>
      </vt:variant>
    </vt:vector>
  </HeadingPairs>
  <TitlesOfParts>
    <vt:vector size="27" baseType="lpstr">
      <vt:lpstr>10-11</vt:lpstr>
      <vt:lpstr>12-13</vt:lpstr>
      <vt:lpstr>14-15</vt:lpstr>
      <vt:lpstr>16-17</vt:lpstr>
      <vt:lpstr>18-19</vt:lpstr>
      <vt:lpstr>20-21</vt:lpstr>
      <vt:lpstr>22-23</vt:lpstr>
      <vt:lpstr>24-25</vt:lpstr>
      <vt:lpstr>26-27</vt:lpstr>
      <vt:lpstr>28-29</vt:lpstr>
      <vt:lpstr>30-31</vt:lpstr>
      <vt:lpstr>32-33</vt:lpstr>
      <vt:lpstr>34-35</vt:lpstr>
      <vt:lpstr>Grafy</vt:lpstr>
      <vt:lpstr>'10-11'!Oblasť_tlače</vt:lpstr>
      <vt:lpstr>'12-13'!Oblasť_tlače</vt:lpstr>
      <vt:lpstr>'14-15'!Oblasť_tlače</vt:lpstr>
      <vt:lpstr>'16-17'!Oblasť_tlače</vt:lpstr>
      <vt:lpstr>'18-19'!Oblasť_tlače</vt:lpstr>
      <vt:lpstr>'20-21'!Oblasť_tlače</vt:lpstr>
      <vt:lpstr>'22-23'!Oblasť_tlače</vt:lpstr>
      <vt:lpstr>'24-25'!Oblasť_tlače</vt:lpstr>
      <vt:lpstr>'26-27'!Oblasť_tlače</vt:lpstr>
      <vt:lpstr>'28-29'!Oblasť_tlače</vt:lpstr>
      <vt:lpstr>'30-31'!Oblasť_tlače</vt:lpstr>
      <vt:lpstr>'32-33'!Oblasť_tlače</vt:lpstr>
      <vt:lpstr>'34-35'!Oblasť_tlače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Čičváková Emília</cp:lastModifiedBy>
  <cp:lastPrinted>2022-08-16T08:32:39Z</cp:lastPrinted>
  <dcterms:created xsi:type="dcterms:W3CDTF">2010-05-03T09:37:56Z</dcterms:created>
  <dcterms:modified xsi:type="dcterms:W3CDTF">2022-11-23T11:58:22Z</dcterms:modified>
</cp:coreProperties>
</file>