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y\Gender publikácia 2022\Publ. na web 2022\Ženy a muži v SR 2022 prac\Publikácia web 2022\"/>
    </mc:Choice>
  </mc:AlternateContent>
  <bookViews>
    <workbookView xWindow="-12" yWindow="120" windowWidth="19176" windowHeight="11760" tabRatio="803" activeTab="8"/>
  </bookViews>
  <sheets>
    <sheet name="98-99" sheetId="1" r:id="rId1"/>
    <sheet name="100-101" sheetId="2" r:id="rId2"/>
    <sheet name="102-103" sheetId="3" r:id="rId3"/>
    <sheet name="104-105" sheetId="4" r:id="rId4"/>
    <sheet name="106-107" sheetId="5" r:id="rId5"/>
    <sheet name="108-109" sheetId="6" r:id="rId6"/>
    <sheet name="110-111" sheetId="7" r:id="rId7"/>
    <sheet name="112-113" sheetId="8" r:id="rId8"/>
    <sheet name="Grafy" sheetId="9" r:id="rId9"/>
  </sheets>
  <definedNames>
    <definedName name="_xlnm.Print_Area" localSheetId="1">'100-101'!$A$1:$V$34</definedName>
    <definedName name="_xlnm.Print_Area" localSheetId="2">'102-103'!$A$1:$V$33</definedName>
    <definedName name="_xlnm.Print_Area" localSheetId="3">'104-105'!$A$1:$V$33</definedName>
    <definedName name="_xlnm.Print_Area" localSheetId="4">'106-107'!$A$1:$V$33</definedName>
    <definedName name="_xlnm.Print_Area" localSheetId="5">'108-109'!$A$1:$V$33</definedName>
    <definedName name="_xlnm.Print_Area" localSheetId="6">'110-111'!$A$1:$V$35</definedName>
    <definedName name="_xlnm.Print_Area" localSheetId="7">'112-113'!$A$1:$V$35</definedName>
    <definedName name="_xlnm.Print_Area" localSheetId="0">'98-99'!$A$1:$V$33</definedName>
  </definedNames>
  <calcPr calcId="162913"/>
</workbook>
</file>

<file path=xl/calcChain.xml><?xml version="1.0" encoding="utf-8"?>
<calcChain xmlns="http://schemas.openxmlformats.org/spreadsheetml/2006/main">
  <c r="Q12" i="2" l="1"/>
  <c r="J12" i="2"/>
  <c r="P12" i="2" l="1"/>
  <c r="O12" i="2"/>
  <c r="N12" i="2"/>
  <c r="G14" i="1" s="1"/>
  <c r="M12" i="2"/>
  <c r="I12" i="2"/>
  <c r="H12" i="2"/>
  <c r="G12" i="2"/>
  <c r="F12" i="2"/>
  <c r="I29" i="1"/>
  <c r="H29" i="1"/>
  <c r="G29" i="1"/>
  <c r="F29" i="1"/>
  <c r="I28" i="1"/>
  <c r="H28" i="1"/>
  <c r="G28" i="1"/>
  <c r="F28" i="1"/>
  <c r="I27" i="1"/>
  <c r="H27" i="1"/>
  <c r="G27" i="1"/>
  <c r="F27" i="1"/>
  <c r="I26" i="1"/>
  <c r="H26" i="1"/>
  <c r="G26" i="1"/>
  <c r="F26" i="1"/>
  <c r="I25" i="1"/>
  <c r="H25" i="1"/>
  <c r="G25" i="1"/>
  <c r="F25" i="1"/>
  <c r="I24" i="1"/>
  <c r="H24" i="1"/>
  <c r="G24" i="1"/>
  <c r="F24" i="1"/>
  <c r="I23" i="1"/>
  <c r="H23" i="1"/>
  <c r="G23" i="1"/>
  <c r="F23" i="1"/>
  <c r="I18" i="1"/>
  <c r="H18" i="1"/>
  <c r="G18" i="1"/>
  <c r="F18" i="1"/>
  <c r="I17" i="1"/>
  <c r="H17" i="1"/>
  <c r="G17" i="1"/>
  <c r="F17" i="1"/>
  <c r="I16" i="1"/>
  <c r="H16" i="1"/>
  <c r="G16" i="1"/>
  <c r="F16" i="1"/>
  <c r="H14" i="1"/>
  <c r="P21" i="5"/>
  <c r="O21" i="5"/>
  <c r="N21" i="5"/>
  <c r="M21" i="5"/>
  <c r="P20" i="5"/>
  <c r="O20" i="5"/>
  <c r="N20" i="5"/>
  <c r="M20" i="5"/>
  <c r="P19" i="5"/>
  <c r="O19" i="5"/>
  <c r="N19" i="5"/>
  <c r="M19" i="5"/>
  <c r="P18" i="5"/>
  <c r="O18" i="5"/>
  <c r="N18" i="5"/>
  <c r="M18" i="5"/>
  <c r="P17" i="5"/>
  <c r="O17" i="5"/>
  <c r="N17" i="5"/>
  <c r="M17" i="5"/>
  <c r="P16" i="5"/>
  <c r="O16" i="5"/>
  <c r="N16" i="5"/>
  <c r="M16" i="5"/>
  <c r="P15" i="5"/>
  <c r="O15" i="5"/>
  <c r="N15" i="5"/>
  <c r="M15" i="5"/>
  <c r="I21" i="5"/>
  <c r="H21" i="5"/>
  <c r="G21" i="5"/>
  <c r="F21" i="5"/>
  <c r="I20" i="5"/>
  <c r="H20" i="5"/>
  <c r="G20" i="5"/>
  <c r="F20" i="5"/>
  <c r="I19" i="5"/>
  <c r="H19" i="5"/>
  <c r="G19" i="5"/>
  <c r="F19" i="5"/>
  <c r="I18" i="5"/>
  <c r="H18" i="5"/>
  <c r="G18" i="5"/>
  <c r="F18" i="5"/>
  <c r="I17" i="5"/>
  <c r="H17" i="5"/>
  <c r="G17" i="5"/>
  <c r="F17" i="5"/>
  <c r="I16" i="5"/>
  <c r="H16" i="5"/>
  <c r="G16" i="5"/>
  <c r="F16" i="5"/>
  <c r="I15" i="5"/>
  <c r="H15" i="5"/>
  <c r="G15" i="5"/>
  <c r="F15" i="5"/>
  <c r="I14" i="1" l="1"/>
  <c r="F14" i="1"/>
  <c r="J17" i="1" l="1"/>
  <c r="J18" i="1"/>
  <c r="J16" i="1"/>
  <c r="J14" i="1"/>
  <c r="S35" i="4" l="1"/>
  <c r="Q15" i="5" l="1"/>
  <c r="Q16" i="5"/>
  <c r="Q17" i="5"/>
  <c r="Q18" i="5"/>
  <c r="Q19" i="5"/>
  <c r="Q20" i="5"/>
  <c r="Q21" i="5"/>
  <c r="J15" i="5"/>
  <c r="J16" i="5"/>
  <c r="J17" i="5"/>
  <c r="J18" i="5"/>
  <c r="J19" i="5"/>
  <c r="J20" i="5"/>
  <c r="J21" i="5"/>
  <c r="J23" i="1" l="1"/>
  <c r="J29" i="1"/>
  <c r="J28" i="1"/>
  <c r="J27" i="1"/>
  <c r="J26" i="1"/>
  <c r="J25" i="1"/>
  <c r="J24" i="1"/>
</calcChain>
</file>

<file path=xl/sharedStrings.xml><?xml version="1.0" encoding="utf-8"?>
<sst xmlns="http://schemas.openxmlformats.org/spreadsheetml/2006/main" count="367" uniqueCount="146">
  <si>
    <t>VZDELÁVANIE</t>
  </si>
  <si>
    <t>EDUCATION</t>
  </si>
  <si>
    <t>Žiaci stredných škôl</t>
  </si>
  <si>
    <t>Štruktúra žiakov stredných škôl (%)</t>
  </si>
  <si>
    <t>Structure of students of secondary schools (%)</t>
  </si>
  <si>
    <t>1. pokračovanie</t>
  </si>
  <si>
    <t>Študenti vysokých škôl</t>
  </si>
  <si>
    <t>Vysoké školy podľa sektorov</t>
  </si>
  <si>
    <t>Higher education institutions by sectors</t>
  </si>
  <si>
    <t>denné štúdium</t>
  </si>
  <si>
    <t>Full-time study</t>
  </si>
  <si>
    <t>externá forma štúdia</t>
  </si>
  <si>
    <t>Part-time study</t>
  </si>
  <si>
    <t>zahraniční študenti - denné štúdium</t>
  </si>
  <si>
    <t>Foreign students - full-time study</t>
  </si>
  <si>
    <t>2. pokračovanie</t>
  </si>
  <si>
    <t>Študenti slovenskej štátnej príslušnosti</t>
  </si>
  <si>
    <t>Students of Slovak nationality</t>
  </si>
  <si>
    <t>dokončenie</t>
  </si>
  <si>
    <t>End of table</t>
  </si>
  <si>
    <t>denné štúdium a externá forma štúdia spolu</t>
  </si>
  <si>
    <t>Full-time and part-time study in total</t>
  </si>
  <si>
    <t>Základné a stredné školy - denné štúdium</t>
  </si>
  <si>
    <t xml:space="preserve">Učitelia základných a stredných škôl </t>
  </si>
  <si>
    <t>Učitelia na ustanovený pracovný čas spolu (interní)</t>
  </si>
  <si>
    <t>Teachers to set working hours (internal)</t>
  </si>
  <si>
    <t>z toho</t>
  </si>
  <si>
    <t>Učitelia na kratší pracovný čas spolu (externí)</t>
  </si>
  <si>
    <t>Teachers for part-time (external)</t>
  </si>
  <si>
    <t xml:space="preserve">Podiel ženy/muži (%)   </t>
  </si>
  <si>
    <t xml:space="preserve">Full-time study and part-time study in total </t>
  </si>
  <si>
    <t>Secondary schools</t>
  </si>
  <si>
    <t>Stredné školy</t>
  </si>
  <si>
    <t>Grammar schools</t>
  </si>
  <si>
    <t>Specialised secondary schools</t>
  </si>
  <si>
    <r>
      <t>1</t>
    </r>
    <r>
      <rPr>
        <vertAlign val="superscript"/>
        <sz val="8"/>
        <color indexed="8"/>
        <rFont val="Tahoma"/>
        <family val="2"/>
        <charset val="238"/>
      </rPr>
      <t>st</t>
    </r>
    <r>
      <rPr>
        <sz val="8"/>
        <color indexed="8"/>
        <rFont val="Tahoma"/>
        <family val="2"/>
        <charset val="238"/>
      </rPr>
      <t xml:space="preserve"> continuation</t>
    </r>
  </si>
  <si>
    <r>
      <t>2</t>
    </r>
    <r>
      <rPr>
        <vertAlign val="superscript"/>
        <sz val="8"/>
        <color indexed="8"/>
        <rFont val="Tahoma"/>
        <family val="2"/>
        <charset val="238"/>
      </rPr>
      <t>nd</t>
    </r>
    <r>
      <rPr>
        <sz val="8"/>
        <color indexed="8"/>
        <rFont val="Tahoma"/>
        <family val="2"/>
        <charset val="238"/>
      </rPr>
      <t xml:space="preserve"> continuation</t>
    </r>
  </si>
  <si>
    <t>Teachers of basic and secondary schools</t>
  </si>
  <si>
    <t>of which:</t>
  </si>
  <si>
    <t>Gymnáziá</t>
  </si>
  <si>
    <t xml:space="preserve">Stredné odborné školy  </t>
  </si>
  <si>
    <t>Prírodné vedy</t>
  </si>
  <si>
    <t>Technické vedy a náuky</t>
  </si>
  <si>
    <t>Poľnohospodársko-lesnícke a veterinárne vedy a náuky</t>
  </si>
  <si>
    <t>Spoločenské vedy a náuky</t>
  </si>
  <si>
    <t>Vedy a náuky o kultúre a umení</t>
  </si>
  <si>
    <t>Vojenské a bezpečnostné vedy a náuky</t>
  </si>
  <si>
    <t xml:space="preserve">Grammar schools </t>
  </si>
  <si>
    <t xml:space="preserve">Specialised secondary schools </t>
  </si>
  <si>
    <t>Natural sciences</t>
  </si>
  <si>
    <t>Technical sciences</t>
  </si>
  <si>
    <t>Social sciences</t>
  </si>
  <si>
    <t>Sciences of arts</t>
  </si>
  <si>
    <t>Military and security sciences</t>
  </si>
  <si>
    <t>verejný</t>
  </si>
  <si>
    <t>súkromný</t>
  </si>
  <si>
    <t>štátny</t>
  </si>
  <si>
    <t>Public</t>
  </si>
  <si>
    <t>Private</t>
  </si>
  <si>
    <t>verejné</t>
  </si>
  <si>
    <t>súkromné</t>
  </si>
  <si>
    <t>štátne</t>
  </si>
  <si>
    <t>profesori</t>
  </si>
  <si>
    <t>docenti</t>
  </si>
  <si>
    <t>odborní asistenti</t>
  </si>
  <si>
    <t>Professors</t>
  </si>
  <si>
    <t>Associate professors</t>
  </si>
  <si>
    <t>Fellowships</t>
  </si>
  <si>
    <t>Students of higher education institutions</t>
  </si>
  <si>
    <t>Graduates of higher education institutions</t>
  </si>
  <si>
    <t xml:space="preserve">Absolventi vysokých škôl </t>
  </si>
  <si>
    <t>Basic and secondary schools - Full-time study</t>
  </si>
  <si>
    <r>
      <t xml:space="preserve">Základné školy / </t>
    </r>
    <r>
      <rPr>
        <i/>
        <sz val="9"/>
        <color theme="1"/>
        <rFont val="Tahoma"/>
        <family val="2"/>
        <charset val="238"/>
      </rPr>
      <t>Basic schools</t>
    </r>
  </si>
  <si>
    <r>
      <t xml:space="preserve">Gymnáziá / </t>
    </r>
    <r>
      <rPr>
        <i/>
        <sz val="9"/>
        <color theme="1"/>
        <rFont val="Tahoma"/>
        <family val="2"/>
        <charset val="238"/>
      </rPr>
      <t>Grammar schools</t>
    </r>
  </si>
  <si>
    <r>
      <t xml:space="preserve">Stredné odborné školy / </t>
    </r>
    <r>
      <rPr>
        <i/>
        <sz val="9"/>
        <color theme="1"/>
        <rFont val="Tahoma"/>
        <family val="2"/>
        <charset val="238"/>
      </rPr>
      <t>Specialised secondary schools</t>
    </r>
  </si>
  <si>
    <t>Students of secondary schools</t>
  </si>
  <si>
    <t xml:space="preserve">Podiel ženy/muži podľa odborov štúdia na VŠ v % </t>
  </si>
  <si>
    <t xml:space="preserve">Štruktúra učiteľov základných a stredných škôl </t>
  </si>
  <si>
    <t>podľa pohlavia (%)</t>
  </si>
  <si>
    <t>by sex in per cent</t>
  </si>
  <si>
    <t>Teachers structure of basic and secondary schools</t>
  </si>
  <si>
    <t>Agricultural-foresty and veterinary sciences</t>
  </si>
  <si>
    <t>podľa sektorov</t>
  </si>
  <si>
    <t>by sectors</t>
  </si>
  <si>
    <t>State</t>
  </si>
  <si>
    <t>podľa sektorov v kalendárnom roku</t>
  </si>
  <si>
    <t>by sectors in calendar year</t>
  </si>
  <si>
    <t>Vysoké školy podľa skupín odborov - denné a externé štúdium spolu</t>
  </si>
  <si>
    <t>Spoločenské vedy, náuky a služby</t>
  </si>
  <si>
    <t>Social sciences and services</t>
  </si>
  <si>
    <t xml:space="preserve">1) údaje Ministerstva školstva, vedy, výskumu a športu SR </t>
  </si>
  <si>
    <t>1) Data of the Ministry of Education, Science, Research and Sport of the SR</t>
  </si>
  <si>
    <t>doktorandské (postgraduálne) štúdium (vr. cudzincov)</t>
  </si>
  <si>
    <t>Postgraduate courses (including foreigners)</t>
  </si>
  <si>
    <t>Vysoké školy podľa skupín odborov (1. a 2. stupeň)</t>
  </si>
  <si>
    <t>Universities by fields of study (Bachelor and Master degree)</t>
  </si>
  <si>
    <t>Zdravotníctvo</t>
  </si>
  <si>
    <t xml:space="preserve">Zdravotníctvo </t>
  </si>
  <si>
    <t>Medical sciences</t>
  </si>
  <si>
    <t>Universities by fields of study</t>
  </si>
  <si>
    <t>(Bachelor and Master degree)</t>
  </si>
  <si>
    <t xml:space="preserve">     Spolu / Total</t>
  </si>
  <si>
    <t xml:space="preserve">           Spolu / Total</t>
  </si>
  <si>
    <t>Ženy / Women</t>
  </si>
  <si>
    <t>Muži / Men</t>
  </si>
  <si>
    <t>ženy / Women</t>
  </si>
  <si>
    <t>muži / Men</t>
  </si>
  <si>
    <t>Share women/men by fields of study in per cent</t>
  </si>
  <si>
    <t>Konzervatóriá</t>
  </si>
  <si>
    <t>Conservatories</t>
  </si>
  <si>
    <t>Share women / men (per cent)</t>
  </si>
  <si>
    <r>
      <t xml:space="preserve">Konzervatóriá / </t>
    </r>
    <r>
      <rPr>
        <i/>
        <sz val="9"/>
        <color theme="1"/>
        <rFont val="Tahoma"/>
        <family val="2"/>
        <charset val="238"/>
      </rPr>
      <t>Conservatories</t>
    </r>
  </si>
  <si>
    <t>len interní učitelia gymnázia a SOŠ a konzervatóriá (ustanovený pracovný čas)</t>
  </si>
  <si>
    <r>
      <t xml:space="preserve">Students of secondary schools and higher education institutions </t>
    </r>
    <r>
      <rPr>
        <b/>
        <vertAlign val="superscript"/>
        <sz val="14"/>
        <color rgb="FF602C26"/>
        <rFont val="Century Gothic"/>
        <family val="2"/>
        <charset val="238"/>
      </rPr>
      <t>1)</t>
    </r>
  </si>
  <si>
    <r>
      <t xml:space="preserve">Študenti stredných a vysokých škôl </t>
    </r>
    <r>
      <rPr>
        <b/>
        <vertAlign val="superscript"/>
        <sz val="14"/>
        <color rgb="FF602C26"/>
        <rFont val="Century Gothic"/>
        <family val="2"/>
        <charset val="238"/>
      </rPr>
      <t>1)</t>
    </r>
  </si>
  <si>
    <r>
      <t xml:space="preserve">Students </t>
    </r>
    <r>
      <rPr>
        <b/>
        <vertAlign val="superscript"/>
        <sz val="14"/>
        <color rgb="FF602C26"/>
        <rFont val="Century Gothic"/>
        <family val="2"/>
        <charset val="238"/>
      </rPr>
      <t>1)</t>
    </r>
  </si>
  <si>
    <r>
      <t xml:space="preserve">Študenti </t>
    </r>
    <r>
      <rPr>
        <b/>
        <vertAlign val="superscript"/>
        <sz val="14"/>
        <color rgb="FF602C26"/>
        <rFont val="Century Gothic"/>
        <family val="2"/>
        <charset val="238"/>
      </rPr>
      <t>1)</t>
    </r>
  </si>
  <si>
    <r>
      <rPr>
        <b/>
        <sz val="9"/>
        <color rgb="FFFF0000"/>
        <rFont val="Tahoma"/>
        <family val="2"/>
        <charset val="238"/>
      </rPr>
      <t>Stredné školy</t>
    </r>
    <r>
      <rPr>
        <b/>
        <sz val="9"/>
        <color rgb="FFFF4780"/>
        <rFont val="Tahoma"/>
        <family val="2"/>
        <charset val="238"/>
      </rPr>
      <t xml:space="preserve"> </t>
    </r>
    <r>
      <rPr>
        <i/>
        <sz val="9"/>
        <color theme="1"/>
        <rFont val="Tahoma"/>
        <family val="2"/>
        <charset val="238"/>
      </rPr>
      <t>(denné štúdium a externá forma štúdia spolu)</t>
    </r>
  </si>
  <si>
    <r>
      <rPr>
        <b/>
        <sz val="9"/>
        <color rgb="FFFF0000"/>
        <rFont val="Tahoma"/>
        <family val="2"/>
        <charset val="238"/>
      </rPr>
      <t>Secondary schools</t>
    </r>
    <r>
      <rPr>
        <b/>
        <sz val="9"/>
        <color rgb="FFFF4780"/>
        <rFont val="Tahoma"/>
        <family val="2"/>
        <charset val="238"/>
      </rPr>
      <t xml:space="preserve"> </t>
    </r>
    <r>
      <rPr>
        <i/>
        <sz val="9"/>
        <color theme="1"/>
        <rFont val="Tahoma"/>
        <family val="2"/>
        <charset val="238"/>
      </rPr>
      <t>(Full-time study and part-time study in total)</t>
    </r>
  </si>
  <si>
    <r>
      <t xml:space="preserve">Absolventi </t>
    </r>
    <r>
      <rPr>
        <b/>
        <vertAlign val="superscript"/>
        <sz val="14"/>
        <color rgb="FF602C26"/>
        <rFont val="Century Gothic"/>
        <family val="2"/>
        <charset val="238"/>
      </rPr>
      <t>1)</t>
    </r>
  </si>
  <si>
    <r>
      <t xml:space="preserve">Graduates </t>
    </r>
    <r>
      <rPr>
        <b/>
        <vertAlign val="superscript"/>
        <sz val="14"/>
        <color rgb="FF602C26"/>
        <rFont val="Century Gothic"/>
        <family val="2"/>
        <charset val="238"/>
      </rPr>
      <t>1)</t>
    </r>
  </si>
  <si>
    <r>
      <t xml:space="preserve">Učitelia </t>
    </r>
    <r>
      <rPr>
        <b/>
        <vertAlign val="superscript"/>
        <sz val="14"/>
        <color rgb="FF602C26"/>
        <rFont val="Century Gothic"/>
        <family val="2"/>
        <charset val="238"/>
      </rPr>
      <t>1)</t>
    </r>
  </si>
  <si>
    <r>
      <t xml:space="preserve">Teachers </t>
    </r>
    <r>
      <rPr>
        <b/>
        <vertAlign val="superscript"/>
        <sz val="14"/>
        <color rgb="FF602C26"/>
        <rFont val="Century Gothic"/>
        <family val="2"/>
        <charset val="238"/>
      </rPr>
      <t>1)</t>
    </r>
  </si>
  <si>
    <t>Študenti slovenskej štátnej príslušnosti 2021/2022</t>
  </si>
  <si>
    <t>Graf 32</t>
  </si>
  <si>
    <t>Zdrojové údaje 32</t>
  </si>
  <si>
    <t>Graf 33</t>
  </si>
  <si>
    <t>Zdrojové údaje 33</t>
  </si>
  <si>
    <t>Graf 34</t>
  </si>
  <si>
    <t>Zdrojové údaje 34</t>
  </si>
  <si>
    <t>Prírodné vedy / Natural sciences</t>
  </si>
  <si>
    <t>Technické vedy / Technical sciences</t>
  </si>
  <si>
    <t>Pôdohospodárstvo a veterinárstvo / Agricultural, foresty and veterinary sciences</t>
  </si>
  <si>
    <t>Zdravotníctvo / Medical sciences</t>
  </si>
  <si>
    <t>Spoločenské vedy, náuky a služby / Social sciences and services</t>
  </si>
  <si>
    <t>Vedy a náuky o kultúre a umení / Sciences of arts</t>
  </si>
  <si>
    <t>Vojenské a bezpečnostné vedy a náuky / Military and security sciences</t>
  </si>
  <si>
    <t>Graf 35</t>
  </si>
  <si>
    <t>Zdrojové údaje 35</t>
  </si>
  <si>
    <t>Základné školy     Basic schools</t>
  </si>
  <si>
    <t>Gymnáziá        Grammar schools</t>
  </si>
  <si>
    <t>Stredné odborné školy     Specialised secondary schools</t>
  </si>
  <si>
    <t>Konzervatóriá   Conservatories</t>
  </si>
  <si>
    <t>VŠ (interní)        Higher education institutions (internal)</t>
  </si>
  <si>
    <t>VŠ (externí)       Higher education institutions (external)</t>
  </si>
  <si>
    <t>Učitelia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</si>
</sst>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S_k_-;\-* #,##0.00\ _S_k_-;_-* &quot;-&quot;??\ _S_k_-;_-@_-"/>
    <numFmt numFmtId="165" formatCode="#,##0_ ;\-#,##0\ "/>
    <numFmt numFmtId="166" formatCode="#,##0.0"/>
    <numFmt numFmtId="167" formatCode="0.0"/>
  </numFmts>
  <fonts count="7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ahoma"/>
      <family val="2"/>
      <charset val="238"/>
    </font>
    <font>
      <sz val="1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color theme="3" tint="0.79995117038483843"/>
      <name val="Century Gothic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54"/>
      <name val="Arial"/>
      <family val="2"/>
      <charset val="238"/>
    </font>
    <font>
      <sz val="11"/>
      <color rgb="FF0070C0"/>
      <name val="Calibri"/>
      <family val="2"/>
      <charset val="238"/>
      <scheme val="minor"/>
    </font>
    <font>
      <b/>
      <sz val="12"/>
      <color rgb="FF0070C0"/>
      <name val="Bodoni MT Black"/>
      <family val="1"/>
    </font>
    <font>
      <sz val="10"/>
      <color theme="1"/>
      <name val="Tahoma"/>
      <family val="2"/>
      <charset val="238"/>
    </font>
    <font>
      <sz val="8"/>
      <color theme="1"/>
      <name val="Tahoma"/>
      <family val="2"/>
      <charset val="238"/>
    </font>
    <font>
      <sz val="14"/>
      <color theme="3" tint="0.79995117038483843"/>
      <name val="Century Gothic"/>
      <family val="2"/>
      <charset val="238"/>
    </font>
    <font>
      <b/>
      <sz val="10"/>
      <color rgb="FF000054"/>
      <name val="Tahoma"/>
      <family val="2"/>
      <charset val="238"/>
    </font>
    <font>
      <sz val="10"/>
      <color rgb="FF001A5A"/>
      <name val="Tahoma"/>
      <family val="2"/>
      <charset val="238"/>
    </font>
    <font>
      <sz val="10"/>
      <color rgb="FF000000"/>
      <name val="Tahoma"/>
      <family val="2"/>
      <charset val="238"/>
    </font>
    <font>
      <sz val="9"/>
      <color theme="1"/>
      <name val="Tahoma"/>
      <family val="2"/>
      <charset val="238"/>
    </font>
    <font>
      <sz val="11"/>
      <color rgb="FF00B050"/>
      <name val="Calibri"/>
      <family val="2"/>
      <charset val="238"/>
      <scheme val="minor"/>
    </font>
    <font>
      <sz val="10"/>
      <color rgb="FFFF0000"/>
      <name val="Tahoma"/>
      <family val="2"/>
      <charset val="238"/>
    </font>
    <font>
      <sz val="11"/>
      <color theme="1"/>
      <name val="Tahoma"/>
      <family val="2"/>
      <charset val="238"/>
    </font>
    <font>
      <sz val="12"/>
      <color rgb="FF0070C0"/>
      <name val="Bodoni MT Black"/>
      <family val="1"/>
    </font>
    <font>
      <sz val="11"/>
      <name val="Calibri"/>
      <family val="2"/>
      <charset val="238"/>
      <scheme val="minor"/>
    </font>
    <font>
      <sz val="10"/>
      <color rgb="FF000054"/>
      <name val="Tahoma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8"/>
      <name val="Tahoma"/>
      <family val="2"/>
      <charset val="238"/>
    </font>
    <font>
      <b/>
      <sz val="10"/>
      <color theme="3" tint="0.79995117038483843"/>
      <name val="Tahoma"/>
      <family val="2"/>
      <charset val="238"/>
    </font>
    <font>
      <sz val="14"/>
      <color theme="3" tint="0.79995117038483843"/>
      <name val="Tahoma"/>
      <family val="2"/>
      <charset val="238"/>
    </font>
    <font>
      <vertAlign val="superscript"/>
      <sz val="8"/>
      <color indexed="8"/>
      <name val="Tahoma"/>
      <family val="2"/>
      <charset val="238"/>
    </font>
    <font>
      <sz val="8"/>
      <color indexed="8"/>
      <name val="Tahoma"/>
      <family val="2"/>
      <charset val="238"/>
    </font>
    <font>
      <sz val="8"/>
      <color theme="3" tint="0.79995117038483843"/>
      <name val="Tahoma"/>
      <family val="2"/>
      <charset val="238"/>
    </font>
    <font>
      <sz val="10"/>
      <color theme="3" tint="0.79995117038483843"/>
      <name val="Tahoma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name val="Tahoma"/>
      <family val="2"/>
      <charset val="238"/>
    </font>
    <font>
      <sz val="9"/>
      <color theme="1"/>
      <name val="Calibri"/>
      <family val="2"/>
      <charset val="238"/>
      <scheme val="minor"/>
    </font>
    <font>
      <i/>
      <sz val="9"/>
      <name val="Tahoma"/>
      <family val="2"/>
      <charset val="238"/>
    </font>
    <font>
      <sz val="9"/>
      <color rgb="FF001A5A"/>
      <name val="Tahoma"/>
      <family val="2"/>
      <charset val="238"/>
    </font>
    <font>
      <i/>
      <sz val="9"/>
      <color theme="1"/>
      <name val="Tahoma"/>
      <family val="2"/>
      <charset val="238"/>
    </font>
    <font>
      <sz val="9"/>
      <color rgb="FF000000"/>
      <name val="Tahoma"/>
      <family val="2"/>
      <charset val="238"/>
    </font>
    <font>
      <sz val="9"/>
      <color rgb="FFFF0000"/>
      <name val="Tahoma"/>
      <family val="2"/>
      <charset val="238"/>
    </font>
    <font>
      <b/>
      <sz val="14"/>
      <color rgb="FFFF0000"/>
      <name val="Century Gothic"/>
      <family val="2"/>
      <charset val="238"/>
    </font>
    <font>
      <sz val="11"/>
      <color rgb="FF9C6500"/>
      <name val="Calibri"/>
      <family val="2"/>
      <charset val="238"/>
      <scheme val="minor"/>
    </font>
    <font>
      <b/>
      <sz val="14"/>
      <color rgb="FF7030A0"/>
      <name val="Century Gothic"/>
      <family val="2"/>
      <charset val="238"/>
    </font>
    <font>
      <b/>
      <sz val="9"/>
      <color rgb="FFFF9900"/>
      <name val="Tahoma"/>
      <family val="2"/>
      <charset val="238"/>
    </font>
    <font>
      <sz val="10"/>
      <name val="Times New Roman"/>
      <family val="1"/>
      <charset val="238"/>
    </font>
    <font>
      <sz val="10"/>
      <color theme="9" tint="-0.249977111117893"/>
      <name val="Tahoma"/>
      <family val="2"/>
      <charset val="238"/>
    </font>
    <font>
      <b/>
      <sz val="12"/>
      <color rgb="FFC2207D"/>
      <name val="Tahoma"/>
      <family val="2"/>
      <charset val="238"/>
    </font>
    <font>
      <b/>
      <sz val="9"/>
      <color rgb="FF3366CC"/>
      <name val="Tahoma"/>
      <family val="2"/>
      <charset val="238"/>
    </font>
    <font>
      <b/>
      <i/>
      <sz val="9"/>
      <color rgb="FF3366CC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"/>
      <color rgb="FFFF0000"/>
      <name val="Tahoma"/>
      <family val="2"/>
      <charset val="238"/>
    </font>
    <font>
      <b/>
      <sz val="9"/>
      <color rgb="FF60773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rgb="FF009A46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color rgb="FFFF0000"/>
      <name val="Tahoma"/>
      <family val="2"/>
      <charset val="238"/>
    </font>
    <font>
      <b/>
      <sz val="12"/>
      <color rgb="FFDE0045"/>
      <name val="Tahoma"/>
      <family val="2"/>
      <charset val="238"/>
    </font>
    <font>
      <b/>
      <sz val="9"/>
      <color rgb="FFFF4780"/>
      <name val="Tahoma"/>
      <family val="2"/>
      <charset val="238"/>
    </font>
    <font>
      <b/>
      <sz val="9"/>
      <color rgb="FF0070C0"/>
      <name val="Tahoma"/>
      <family val="2"/>
      <charset val="238"/>
    </font>
    <font>
      <b/>
      <sz val="11"/>
      <color rgb="FF0070C0"/>
      <name val="Calibri"/>
      <family val="2"/>
      <charset val="238"/>
      <scheme val="minor"/>
    </font>
    <font>
      <b/>
      <sz val="14"/>
      <color theme="0"/>
      <name val="Century Gothic"/>
      <family val="2"/>
      <charset val="238"/>
    </font>
    <font>
      <b/>
      <sz val="20"/>
      <color rgb="FF602C26"/>
      <name val="Century Gothic"/>
      <family val="2"/>
      <charset val="238"/>
    </font>
    <font>
      <b/>
      <sz val="14"/>
      <color rgb="FF602C26"/>
      <name val="Century Gothic"/>
      <family val="2"/>
      <charset val="238"/>
    </font>
    <font>
      <b/>
      <vertAlign val="superscript"/>
      <sz val="14"/>
      <color rgb="FF602C26"/>
      <name val="Century Gothic"/>
      <family val="2"/>
      <charset val="238"/>
    </font>
    <font>
      <b/>
      <sz val="20"/>
      <color rgb="FFC00000"/>
      <name val="Century Gothic"/>
      <family val="2"/>
      <charset val="238"/>
    </font>
    <font>
      <b/>
      <sz val="12"/>
      <color rgb="FFD09E00"/>
      <name val="Tahoma"/>
      <family val="2"/>
      <charset val="238"/>
    </font>
    <font>
      <b/>
      <i/>
      <sz val="12"/>
      <color rgb="FFD09E00"/>
      <name val="Tahoma"/>
      <family val="2"/>
      <charset val="238"/>
    </font>
    <font>
      <sz val="11"/>
      <color rgb="FFD09E00"/>
      <name val="Tahoma"/>
      <family val="2"/>
      <charset val="238"/>
    </font>
    <font>
      <sz val="12"/>
      <color rgb="FFD09E00"/>
      <name val="Tahoma"/>
      <family val="2"/>
      <charset val="238"/>
    </font>
    <font>
      <sz val="11"/>
      <color rgb="FFD09E00"/>
      <name val="Bodoni MT Black"/>
      <family val="1"/>
    </font>
    <font>
      <b/>
      <i/>
      <sz val="9"/>
      <color rgb="FFFF000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09E00"/>
        <bgColor rgb="FFFFEB9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rgb="FFFF0000"/>
      </top>
      <bottom style="double">
        <color rgb="FF602C26"/>
      </bottom>
      <diagonal/>
    </border>
  </borders>
  <cellStyleXfs count="6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0" fontId="40" fillId="2" borderId="0" applyNumberFormat="0" applyBorder="0" applyAlignment="0" applyProtection="0"/>
    <xf numFmtId="0" fontId="43" fillId="0" borderId="0"/>
    <xf numFmtId="0" fontId="51" fillId="0" borderId="0" applyNumberFormat="0" applyFill="0" applyBorder="0" applyAlignment="0" applyProtection="0"/>
  </cellStyleXfs>
  <cellXfs count="313">
    <xf numFmtId="0" fontId="0" fillId="0" borderId="0" xfId="0"/>
    <xf numFmtId="0" fontId="5" fillId="0" borderId="0" xfId="0" applyFont="1" applyFill="1" applyAlignment="1">
      <alignment horizontal="center" vertical="center" textRotation="90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 wrapText="1" readingOrder="1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10" fillId="0" borderId="0" xfId="0" applyFont="1"/>
    <xf numFmtId="0" fontId="10" fillId="0" borderId="0" xfId="0" applyFont="1" applyBorder="1" applyAlignment="1"/>
    <xf numFmtId="3" fontId="10" fillId="0" borderId="0" xfId="0" applyNumberFormat="1" applyFont="1" applyAlignment="1">
      <alignment horizontal="right" wrapText="1" readingOrder="1"/>
    </xf>
    <xf numFmtId="3" fontId="10" fillId="0" borderId="0" xfId="0" applyNumberFormat="1" applyFont="1" applyAlignment="1">
      <alignment readingOrder="1"/>
    </xf>
    <xf numFmtId="165" fontId="10" fillId="0" borderId="0" xfId="1" applyNumberFormat="1" applyFont="1" applyBorder="1" applyAlignment="1">
      <alignment horizontal="right" readingOrder="1"/>
    </xf>
    <xf numFmtId="165" fontId="10" fillId="0" borderId="0" xfId="1" applyNumberFormat="1" applyFont="1" applyBorder="1" applyAlignment="1">
      <alignment horizontal="right"/>
    </xf>
    <xf numFmtId="3" fontId="10" fillId="0" borderId="0" xfId="0" applyNumberFormat="1" applyFont="1" applyAlignment="1"/>
    <xf numFmtId="0" fontId="0" fillId="0" borderId="0" xfId="0" applyBorder="1"/>
    <xf numFmtId="3" fontId="10" fillId="0" borderId="0" xfId="0" applyNumberFormat="1" applyFont="1" applyBorder="1" applyAlignment="1">
      <alignment horizontal="right"/>
    </xf>
    <xf numFmtId="0" fontId="11" fillId="0" borderId="0" xfId="0" applyFont="1" applyBorder="1" applyAlignment="1">
      <alignment wrapText="1"/>
    </xf>
    <xf numFmtId="0" fontId="0" fillId="0" borderId="0" xfId="0" applyFill="1"/>
    <xf numFmtId="3" fontId="10" fillId="0" borderId="0" xfId="0" applyNumberFormat="1" applyFont="1" applyAlignment="1">
      <alignment horizontal="right" readingOrder="1"/>
    </xf>
    <xf numFmtId="3" fontId="0" fillId="0" borderId="0" xfId="0" applyNumberFormat="1"/>
    <xf numFmtId="0" fontId="12" fillId="0" borderId="0" xfId="0" applyFont="1" applyFill="1" applyBorder="1" applyAlignment="1">
      <alignment vertical="center" textRotation="90"/>
    </xf>
    <xf numFmtId="0" fontId="0" fillId="0" borderId="0" xfId="0" applyAlignment="1">
      <alignment horizontal="right"/>
    </xf>
    <xf numFmtId="0" fontId="13" fillId="0" borderId="0" xfId="0" applyFont="1" applyAlignment="1">
      <alignment vertical="top" wrapText="1"/>
    </xf>
    <xf numFmtId="0" fontId="14" fillId="0" borderId="0" xfId="0" applyFont="1" applyFill="1" applyBorder="1" applyAlignment="1">
      <alignment horizontal="left"/>
    </xf>
    <xf numFmtId="0" fontId="10" fillId="0" borderId="0" xfId="0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4" fontId="2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3" fontId="17" fillId="0" borderId="0" xfId="0" applyNumberFormat="1" applyFont="1"/>
    <xf numFmtId="3" fontId="18" fillId="0" borderId="0" xfId="0" applyNumberFormat="1" applyFont="1" applyAlignment="1">
      <alignment horizontal="right" readingOrder="1"/>
    </xf>
    <xf numFmtId="3" fontId="19" fillId="0" borderId="0" xfId="0" applyNumberFormat="1" applyFont="1"/>
    <xf numFmtId="0" fontId="16" fillId="0" borderId="0" xfId="0" applyFont="1" applyAlignment="1">
      <alignment horizontal="right"/>
    </xf>
    <xf numFmtId="0" fontId="19" fillId="0" borderId="0" xfId="0" applyFont="1"/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 wrapText="1" readingOrder="1"/>
    </xf>
    <xf numFmtId="0" fontId="2" fillId="0" borderId="0" xfId="0" applyFont="1"/>
    <xf numFmtId="0" fontId="2" fillId="0" borderId="0" xfId="0" applyFont="1" applyFill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3" fontId="2" fillId="0" borderId="0" xfId="0" applyNumberFormat="1" applyFont="1" applyAlignment="1"/>
    <xf numFmtId="3" fontId="2" fillId="0" borderId="0" xfId="0" applyNumberFormat="1" applyFont="1" applyAlignment="1">
      <alignment wrapText="1"/>
    </xf>
    <xf numFmtId="3" fontId="2" fillId="0" borderId="0" xfId="0" applyNumberFormat="1" applyFont="1" applyFill="1" applyBorder="1" applyAlignment="1"/>
    <xf numFmtId="3" fontId="2" fillId="0" borderId="0" xfId="1" applyNumberFormat="1" applyFont="1" applyAlignment="1"/>
    <xf numFmtId="0" fontId="11" fillId="0" borderId="0" xfId="0" applyFont="1" applyBorder="1" applyAlignment="1"/>
    <xf numFmtId="0" fontId="3" fillId="0" borderId="0" xfId="0" applyFont="1"/>
    <xf numFmtId="0" fontId="21" fillId="0" borderId="0" xfId="0" applyFont="1"/>
    <xf numFmtId="0" fontId="21" fillId="0" borderId="0" xfId="0" applyFont="1" applyAlignment="1">
      <alignment horizontal="right"/>
    </xf>
    <xf numFmtId="0" fontId="22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/>
    </xf>
    <xf numFmtId="0" fontId="10" fillId="0" borderId="0" xfId="0" applyFont="1" applyBorder="1" applyAlignment="1">
      <alignment horizontal="right" readingOrder="1"/>
    </xf>
    <xf numFmtId="3" fontId="10" fillId="0" borderId="0" xfId="0" applyNumberFormat="1" applyFont="1" applyBorder="1" applyAlignment="1">
      <alignment horizontal="right" readingOrder="1"/>
    </xf>
    <xf numFmtId="3" fontId="10" fillId="0" borderId="0" xfId="0" applyNumberFormat="1" applyFont="1" applyBorder="1" applyAlignment="1">
      <alignment horizontal="right" wrapText="1" readingOrder="1"/>
    </xf>
    <xf numFmtId="1" fontId="2" fillId="0" borderId="0" xfId="0" applyNumberFormat="1" applyFont="1" applyAlignment="1">
      <alignment horizontal="right"/>
    </xf>
    <xf numFmtId="1" fontId="18" fillId="0" borderId="0" xfId="0" applyNumberFormat="1" applyFont="1" applyAlignment="1">
      <alignment horizontal="right" readingOrder="1"/>
    </xf>
    <xf numFmtId="3" fontId="23" fillId="0" borderId="0" xfId="0" applyNumberFormat="1" applyFont="1"/>
    <xf numFmtId="4" fontId="11" fillId="0" borderId="0" xfId="0" applyNumberFormat="1" applyFont="1" applyAlignment="1">
      <alignment horizontal="right" readingOrder="1"/>
    </xf>
    <xf numFmtId="4" fontId="11" fillId="0" borderId="0" xfId="0" applyNumberFormat="1" applyFont="1"/>
    <xf numFmtId="0" fontId="2" fillId="0" borderId="0" xfId="0" applyFont="1" applyAlignment="1">
      <alignment vertical="center"/>
    </xf>
    <xf numFmtId="166" fontId="2" fillId="0" borderId="0" xfId="0" applyNumberFormat="1" applyFont="1" applyAlignment="1">
      <alignment vertical="center"/>
    </xf>
    <xf numFmtId="4" fontId="11" fillId="0" borderId="0" xfId="0" applyNumberFormat="1" applyFont="1" applyAlignment="1">
      <alignment horizontal="right" vertical="center"/>
    </xf>
    <xf numFmtId="4" fontId="11" fillId="0" borderId="0" xfId="0" applyNumberFormat="1" applyFont="1" applyAlignment="1">
      <alignment vertical="center"/>
    </xf>
    <xf numFmtId="3" fontId="11" fillId="0" borderId="0" xfId="0" applyNumberFormat="1" applyFont="1" applyAlignment="1">
      <alignment horizontal="left" vertical="center"/>
    </xf>
    <xf numFmtId="0" fontId="25" fillId="0" borderId="0" xfId="0" applyFont="1" applyFill="1" applyAlignment="1">
      <alignment horizontal="center" vertical="center" textRotation="90" wrapText="1"/>
    </xf>
    <xf numFmtId="0" fontId="26" fillId="0" borderId="0" xfId="0" applyFont="1" applyFill="1" applyBorder="1" applyAlignment="1">
      <alignment vertical="center" textRotation="90"/>
    </xf>
    <xf numFmtId="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3" fontId="11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3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4" fontId="24" fillId="0" borderId="0" xfId="0" applyNumberFormat="1" applyFont="1" applyAlignment="1">
      <alignment horizontal="right" readingOrder="1"/>
    </xf>
    <xf numFmtId="4" fontId="24" fillId="0" borderId="0" xfId="0" applyNumberFormat="1" applyFont="1"/>
    <xf numFmtId="4" fontId="24" fillId="0" borderId="0" xfId="0" applyNumberFormat="1" applyFont="1" applyAlignment="1">
      <alignment horizontal="right"/>
    </xf>
    <xf numFmtId="0" fontId="29" fillId="0" borderId="0" xfId="0" applyFont="1" applyFill="1" applyBorder="1" applyAlignment="1">
      <alignment vertical="center" textRotation="90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13" fillId="0" borderId="0" xfId="0" applyFont="1" applyAlignment="1">
      <alignment vertical="center" wrapText="1"/>
    </xf>
    <xf numFmtId="0" fontId="30" fillId="0" borderId="0" xfId="0" applyFont="1" applyFill="1" applyBorder="1" applyAlignment="1">
      <alignment vertical="center" textRotation="90"/>
    </xf>
    <xf numFmtId="3" fontId="2" fillId="0" borderId="0" xfId="0" applyNumberFormat="1" applyFont="1" applyAlignment="1">
      <alignment horizontal="right" readingOrder="1"/>
    </xf>
    <xf numFmtId="0" fontId="14" fillId="0" borderId="0" xfId="0" applyFont="1" applyFill="1" applyBorder="1" applyAlignment="1">
      <alignment horizontal="left" vertical="center"/>
    </xf>
    <xf numFmtId="3" fontId="10" fillId="0" borderId="0" xfId="0" applyNumberFormat="1" applyFont="1" applyAlignment="1">
      <alignment horizontal="right" vertical="center"/>
    </xf>
    <xf numFmtId="4" fontId="10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31" fillId="0" borderId="0" xfId="0" applyFont="1"/>
    <xf numFmtId="0" fontId="15" fillId="0" borderId="0" xfId="0" applyFont="1" applyAlignment="1">
      <alignment horizontal="left" vertical="center" indent="2"/>
    </xf>
    <xf numFmtId="3" fontId="10" fillId="0" borderId="0" xfId="0" applyNumberFormat="1" applyFont="1" applyAlignment="1">
      <alignment horizontal="left" vertical="center" wrapText="1" indent="2"/>
    </xf>
    <xf numFmtId="0" fontId="32" fillId="0" borderId="0" xfId="0" applyFont="1"/>
    <xf numFmtId="0" fontId="32" fillId="0" borderId="0" xfId="0" applyFont="1" applyAlignment="1"/>
    <xf numFmtId="0" fontId="33" fillId="0" borderId="0" xfId="0" applyFont="1"/>
    <xf numFmtId="0" fontId="32" fillId="0" borderId="0" xfId="0" applyFont="1" applyFill="1" applyBorder="1" applyAlignment="1">
      <alignment horizontal="left" vertical="center"/>
    </xf>
    <xf numFmtId="166" fontId="32" fillId="0" borderId="0" xfId="0" applyNumberFormat="1" applyFont="1" applyAlignment="1">
      <alignment horizontal="right" vertical="center"/>
    </xf>
    <xf numFmtId="0" fontId="32" fillId="0" borderId="0" xfId="0" applyFont="1" applyAlignment="1">
      <alignment vertical="center"/>
    </xf>
    <xf numFmtId="0" fontId="32" fillId="0" borderId="0" xfId="0" applyFont="1" applyAlignment="1">
      <alignment horizontal="left" vertical="center"/>
    </xf>
    <xf numFmtId="0" fontId="34" fillId="0" borderId="0" xfId="0" applyFont="1" applyAlignment="1">
      <alignment vertical="center"/>
    </xf>
    <xf numFmtId="0" fontId="32" fillId="0" borderId="0" xfId="0" applyFont="1" applyFill="1" applyBorder="1" applyAlignment="1">
      <alignment horizontal="left" vertical="center" indent="2"/>
    </xf>
    <xf numFmtId="3" fontId="32" fillId="0" borderId="0" xfId="0" applyNumberFormat="1" applyFont="1" applyAlignment="1">
      <alignment horizontal="left" vertical="center" indent="2"/>
    </xf>
    <xf numFmtId="0" fontId="32" fillId="0" borderId="0" xfId="0" applyFont="1" applyAlignment="1">
      <alignment horizontal="left" vertical="center" indent="2"/>
    </xf>
    <xf numFmtId="166" fontId="32" fillId="0" borderId="0" xfId="0" applyNumberFormat="1" applyFont="1" applyAlignment="1">
      <alignment vertical="center"/>
    </xf>
    <xf numFmtId="166" fontId="32" fillId="0" borderId="0" xfId="0" applyNumberFormat="1" applyFont="1" applyFill="1" applyBorder="1" applyAlignment="1">
      <alignment horizontal="right" vertical="center"/>
    </xf>
    <xf numFmtId="0" fontId="32" fillId="0" borderId="0" xfId="2" applyFont="1" applyAlignment="1">
      <alignment horizontal="left" vertical="center" indent="2"/>
    </xf>
    <xf numFmtId="0" fontId="32" fillId="0" borderId="0" xfId="2" applyFont="1" applyAlignment="1">
      <alignment vertical="center"/>
    </xf>
    <xf numFmtId="2" fontId="32" fillId="0" borderId="0" xfId="0" applyNumberFormat="1" applyFont="1" applyAlignment="1">
      <alignment vertical="center"/>
    </xf>
    <xf numFmtId="0" fontId="35" fillId="0" borderId="0" xfId="0" applyFont="1" applyFill="1" applyBorder="1" applyAlignment="1">
      <alignment horizontal="left"/>
    </xf>
    <xf numFmtId="3" fontId="32" fillId="0" borderId="0" xfId="0" applyNumberFormat="1" applyFont="1" applyAlignment="1">
      <alignment horizontal="right"/>
    </xf>
    <xf numFmtId="3" fontId="16" fillId="0" borderId="0" xfId="0" applyNumberFormat="1" applyFont="1"/>
    <xf numFmtId="0" fontId="16" fillId="0" borderId="0" xfId="0" applyFont="1"/>
    <xf numFmtId="3" fontId="32" fillId="0" borderId="0" xfId="0" applyNumberFormat="1" applyFont="1" applyFill="1" applyBorder="1" applyAlignment="1">
      <alignment horizontal="right"/>
    </xf>
    <xf numFmtId="4" fontId="16" fillId="0" borderId="0" xfId="0" applyNumberFormat="1" applyFont="1"/>
    <xf numFmtId="3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left" indent="4"/>
    </xf>
    <xf numFmtId="3" fontId="16" fillId="0" borderId="0" xfId="1" applyNumberFormat="1" applyFont="1" applyAlignment="1">
      <alignment horizontal="right"/>
    </xf>
    <xf numFmtId="3" fontId="16" fillId="0" borderId="0" xfId="1" applyNumberFormat="1" applyFont="1" applyAlignment="1">
      <alignment horizontal="right" readingOrder="1"/>
    </xf>
    <xf numFmtId="3" fontId="16" fillId="0" borderId="0" xfId="0" applyNumberFormat="1" applyFont="1" applyAlignment="1">
      <alignment horizontal="right" readingOrder="1"/>
    </xf>
    <xf numFmtId="0" fontId="35" fillId="0" borderId="0" xfId="0" applyFont="1" applyFill="1" applyBorder="1" applyAlignment="1">
      <alignment horizontal="left" vertical="center"/>
    </xf>
    <xf numFmtId="3" fontId="32" fillId="0" borderId="0" xfId="0" applyNumberFormat="1" applyFont="1" applyAlignment="1">
      <alignment horizontal="right" vertical="center"/>
    </xf>
    <xf numFmtId="3" fontId="32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vertical="center"/>
    </xf>
    <xf numFmtId="0" fontId="35" fillId="0" borderId="0" xfId="0" applyFont="1" applyFill="1" applyBorder="1" applyAlignment="1">
      <alignment horizontal="left" vertical="center" indent="2"/>
    </xf>
    <xf numFmtId="0" fontId="16" fillId="0" borderId="0" xfId="0" applyFont="1" applyAlignment="1">
      <alignment horizontal="left" vertical="center" indent="2"/>
    </xf>
    <xf numFmtId="4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horizontal="right" vertical="center"/>
    </xf>
    <xf numFmtId="166" fontId="16" fillId="0" borderId="0" xfId="1" applyNumberFormat="1" applyFont="1" applyAlignment="1">
      <alignment horizontal="right" vertical="center"/>
    </xf>
    <xf numFmtId="3" fontId="16" fillId="0" borderId="0" xfId="0" applyNumberFormat="1" applyFont="1" applyAlignment="1">
      <alignment horizontal="right" vertical="center"/>
    </xf>
    <xf numFmtId="3" fontId="16" fillId="0" borderId="0" xfId="0" applyNumberFormat="1" applyFont="1" applyAlignment="1">
      <alignment vertical="center"/>
    </xf>
    <xf numFmtId="4" fontId="16" fillId="0" borderId="0" xfId="0" applyNumberFormat="1" applyFont="1" applyAlignment="1">
      <alignment horizontal="right" vertical="center"/>
    </xf>
    <xf numFmtId="0" fontId="36" fillId="0" borderId="0" xfId="0" applyFont="1" applyAlignment="1">
      <alignment vertical="center"/>
    </xf>
    <xf numFmtId="3" fontId="16" fillId="0" borderId="0" xfId="1" applyNumberFormat="1" applyFont="1" applyAlignment="1">
      <alignment horizontal="right" vertical="center"/>
    </xf>
    <xf numFmtId="3" fontId="32" fillId="0" borderId="0" xfId="0" applyNumberFormat="1" applyFont="1" applyAlignment="1">
      <alignment vertical="center"/>
    </xf>
    <xf numFmtId="0" fontId="32" fillId="0" borderId="0" xfId="0" applyFont="1" applyFill="1" applyBorder="1" applyAlignment="1">
      <alignment horizontal="left" indent="2"/>
    </xf>
    <xf numFmtId="0" fontId="32" fillId="0" borderId="0" xfId="0" applyFont="1" applyAlignment="1">
      <alignment horizontal="left" indent="2"/>
    </xf>
    <xf numFmtId="0" fontId="34" fillId="0" borderId="0" xfId="0" applyFont="1" applyFill="1" applyBorder="1" applyAlignment="1">
      <alignment horizontal="left" vertical="center"/>
    </xf>
    <xf numFmtId="0" fontId="36" fillId="0" borderId="0" xfId="0" applyFont="1"/>
    <xf numFmtId="3" fontId="32" fillId="0" borderId="0" xfId="0" applyNumberFormat="1" applyFont="1"/>
    <xf numFmtId="0" fontId="34" fillId="0" borderId="0" xfId="0" applyFont="1" applyFill="1" applyBorder="1" applyAlignment="1">
      <alignment horizontal="left"/>
    </xf>
    <xf numFmtId="3" fontId="32" fillId="0" borderId="0" xfId="0" applyNumberFormat="1" applyFont="1" applyAlignment="1">
      <alignment horizontal="right" readingOrder="1"/>
    </xf>
    <xf numFmtId="4" fontId="32" fillId="0" borderId="0" xfId="0" applyNumberFormat="1" applyFont="1"/>
    <xf numFmtId="166" fontId="16" fillId="0" borderId="0" xfId="1" applyNumberFormat="1" applyFont="1" applyAlignment="1">
      <alignment horizontal="right" readingOrder="1"/>
    </xf>
    <xf numFmtId="4" fontId="16" fillId="0" borderId="0" xfId="0" applyNumberFormat="1" applyFont="1" applyAlignment="1">
      <alignment horizontal="right" readingOrder="1"/>
    </xf>
    <xf numFmtId="3" fontId="16" fillId="0" borderId="0" xfId="0" applyNumberFormat="1" applyFont="1" applyAlignment="1">
      <alignment horizontal="left" indent="4"/>
    </xf>
    <xf numFmtId="3" fontId="16" fillId="0" borderId="0" xfId="0" applyNumberFormat="1" applyFont="1" applyAlignment="1">
      <alignment horizontal="left" indent="2"/>
    </xf>
    <xf numFmtId="166" fontId="16" fillId="0" borderId="0" xfId="1" applyNumberFormat="1" applyFont="1" applyAlignment="1">
      <alignment horizontal="right"/>
    </xf>
    <xf numFmtId="4" fontId="16" fillId="0" borderId="0" xfId="1" applyNumberFormat="1" applyFont="1" applyAlignment="1">
      <alignment horizontal="right" readingOrder="1"/>
    </xf>
    <xf numFmtId="4" fontId="16" fillId="0" borderId="0" xfId="0" applyNumberFormat="1" applyFont="1" applyAlignment="1">
      <alignment horizontal="right"/>
    </xf>
    <xf numFmtId="0" fontId="36" fillId="0" borderId="0" xfId="0" applyFont="1" applyAlignment="1">
      <alignment horizontal="left" indent="2"/>
    </xf>
    <xf numFmtId="0" fontId="16" fillId="0" borderId="0" xfId="0" applyFont="1" applyAlignment="1"/>
    <xf numFmtId="0" fontId="36" fillId="0" borderId="0" xfId="0" applyFont="1" applyAlignment="1">
      <alignment horizontal="left" vertical="center" indent="2"/>
    </xf>
    <xf numFmtId="3" fontId="16" fillId="0" borderId="0" xfId="0" applyNumberFormat="1" applyFont="1" applyAlignment="1">
      <alignment horizontal="left" vertical="center" indent="4"/>
    </xf>
    <xf numFmtId="0" fontId="16" fillId="0" borderId="0" xfId="0" applyFont="1" applyAlignment="1">
      <alignment horizontal="left" vertical="center" indent="4"/>
    </xf>
    <xf numFmtId="3" fontId="16" fillId="0" borderId="0" xfId="0" applyNumberFormat="1" applyFont="1" applyAlignment="1">
      <alignment horizontal="left" vertical="center" wrapText="1" indent="2"/>
    </xf>
    <xf numFmtId="3" fontId="32" fillId="0" borderId="0" xfId="1" applyNumberFormat="1" applyFont="1" applyAlignment="1">
      <alignment horizontal="right" vertical="center"/>
    </xf>
    <xf numFmtId="166" fontId="32" fillId="0" borderId="0" xfId="1" applyNumberFormat="1" applyFont="1" applyAlignment="1">
      <alignment horizontal="right" vertical="center"/>
    </xf>
    <xf numFmtId="166" fontId="32" fillId="0" borderId="0" xfId="1" applyNumberFormat="1" applyFont="1" applyAlignment="1">
      <alignment horizontal="right" vertical="center" readingOrder="1"/>
    </xf>
    <xf numFmtId="4" fontId="32" fillId="0" borderId="0" xfId="0" applyNumberFormat="1" applyFont="1" applyAlignment="1">
      <alignment horizontal="right" vertical="center" wrapText="1"/>
    </xf>
    <xf numFmtId="4" fontId="32" fillId="0" borderId="0" xfId="0" applyNumberFormat="1" applyFont="1" applyAlignment="1">
      <alignment horizontal="right" vertical="center"/>
    </xf>
    <xf numFmtId="3" fontId="16" fillId="0" borderId="0" xfId="0" applyNumberFormat="1" applyFont="1" applyAlignment="1">
      <alignment horizontal="right" vertical="center" readingOrder="1"/>
    </xf>
    <xf numFmtId="4" fontId="16" fillId="0" borderId="0" xfId="0" applyNumberFormat="1" applyFont="1" applyAlignment="1">
      <alignment horizontal="right" vertical="center" readingOrder="1"/>
    </xf>
    <xf numFmtId="0" fontId="16" fillId="0" borderId="0" xfId="0" applyFont="1" applyFill="1" applyBorder="1" applyAlignment="1">
      <alignment horizontal="left"/>
    </xf>
    <xf numFmtId="0" fontId="33" fillId="0" borderId="0" xfId="0" applyFont="1" applyAlignment="1">
      <alignment horizontal="right"/>
    </xf>
    <xf numFmtId="3" fontId="36" fillId="0" borderId="0" xfId="0" applyNumberFormat="1" applyFont="1" applyAlignment="1">
      <alignment horizontal="left" indent="2"/>
    </xf>
    <xf numFmtId="0" fontId="11" fillId="0" borderId="0" xfId="0" applyFont="1" applyAlignment="1">
      <alignment horizontal="left" vertical="center"/>
    </xf>
    <xf numFmtId="3" fontId="16" fillId="0" borderId="0" xfId="0" applyNumberFormat="1" applyFont="1" applyFill="1" applyBorder="1" applyAlignment="1">
      <alignment horizontal="right" vertical="center"/>
    </xf>
    <xf numFmtId="0" fontId="36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 indent="2"/>
    </xf>
    <xf numFmtId="4" fontId="16" fillId="0" borderId="0" xfId="1" applyNumberFormat="1" applyFont="1" applyAlignment="1">
      <alignment horizontal="right" vertical="center" readingOrder="1"/>
    </xf>
    <xf numFmtId="3" fontId="36" fillId="0" borderId="0" xfId="0" applyNumberFormat="1" applyFont="1" applyAlignment="1">
      <alignment horizontal="left" vertical="center" indent="2"/>
    </xf>
    <xf numFmtId="0" fontId="37" fillId="0" borderId="0" xfId="0" applyFont="1" applyAlignment="1">
      <alignment horizontal="left" indent="4"/>
    </xf>
    <xf numFmtId="3" fontId="16" fillId="0" borderId="0" xfId="0" applyNumberFormat="1" applyFont="1" applyAlignment="1">
      <alignment horizontal="left" wrapText="1" indent="4"/>
    </xf>
    <xf numFmtId="0" fontId="32" fillId="0" borderId="0" xfId="0" applyFont="1" applyAlignment="1">
      <alignment horizontal="left" vertical="center" indent="4"/>
    </xf>
    <xf numFmtId="0" fontId="36" fillId="0" borderId="0" xfId="0" applyFont="1" applyAlignment="1">
      <alignment horizontal="left" vertical="center" indent="1"/>
    </xf>
    <xf numFmtId="3" fontId="36" fillId="0" borderId="0" xfId="0" applyNumberFormat="1" applyFont="1" applyAlignment="1">
      <alignment horizontal="left" vertical="center" indent="1"/>
    </xf>
    <xf numFmtId="3" fontId="16" fillId="0" borderId="0" xfId="0" applyNumberFormat="1" applyFont="1" applyAlignment="1">
      <alignment horizontal="left" vertical="center" indent="2"/>
    </xf>
    <xf numFmtId="3" fontId="16" fillId="0" borderId="0" xfId="0" applyNumberFormat="1" applyFont="1" applyAlignment="1">
      <alignment horizontal="left" vertical="center" indent="3"/>
    </xf>
    <xf numFmtId="0" fontId="16" fillId="0" borderId="0" xfId="0" applyFont="1" applyAlignment="1">
      <alignment horizontal="left" vertical="center" indent="3"/>
    </xf>
    <xf numFmtId="0" fontId="37" fillId="0" borderId="0" xfId="0" applyFont="1" applyAlignment="1">
      <alignment horizontal="left" vertical="center" indent="3"/>
    </xf>
    <xf numFmtId="0" fontId="37" fillId="0" borderId="0" xfId="0" applyFont="1" applyAlignment="1">
      <alignment horizontal="left" vertical="center" indent="6"/>
    </xf>
    <xf numFmtId="3" fontId="16" fillId="0" borderId="0" xfId="0" applyNumberFormat="1" applyFont="1" applyAlignment="1">
      <alignment horizontal="left" vertical="center" wrapText="1" indent="6"/>
    </xf>
    <xf numFmtId="3" fontId="16" fillId="0" borderId="0" xfId="0" applyNumberFormat="1" applyFont="1" applyAlignment="1">
      <alignment horizontal="left" vertical="center" indent="6"/>
    </xf>
    <xf numFmtId="0" fontId="16" fillId="0" borderId="0" xfId="0" applyFont="1" applyAlignment="1">
      <alignment horizontal="left" vertical="center" indent="6"/>
    </xf>
    <xf numFmtId="0" fontId="24" fillId="0" borderId="0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11" fillId="0" borderId="0" xfId="0" applyFont="1"/>
    <xf numFmtId="0" fontId="11" fillId="0" borderId="0" xfId="0" applyFont="1" applyFill="1" applyBorder="1" applyAlignment="1">
      <alignment horizontal="center" vertical="center"/>
    </xf>
    <xf numFmtId="3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left" vertical="center" indent="4"/>
    </xf>
    <xf numFmtId="0" fontId="16" fillId="0" borderId="0" xfId="0" applyFont="1" applyAlignment="1">
      <alignment horizontal="right" vertical="center"/>
    </xf>
    <xf numFmtId="167" fontId="16" fillId="0" borderId="0" xfId="0" applyNumberFormat="1" applyFont="1" applyAlignment="1">
      <alignment horizontal="right" vertical="center"/>
    </xf>
    <xf numFmtId="0" fontId="42" fillId="0" borderId="0" xfId="0" applyFont="1"/>
    <xf numFmtId="0" fontId="42" fillId="0" borderId="0" xfId="0" applyFont="1" applyAlignment="1">
      <alignment horizontal="left" indent="1"/>
    </xf>
    <xf numFmtId="4" fontId="16" fillId="0" borderId="0" xfId="0" applyNumberFormat="1" applyFont="1" applyAlignment="1">
      <alignment horizontal="right" vertical="top"/>
    </xf>
    <xf numFmtId="0" fontId="16" fillId="0" borderId="0" xfId="0" applyFont="1" applyAlignment="1">
      <alignment vertical="top"/>
    </xf>
    <xf numFmtId="3" fontId="10" fillId="0" borderId="0" xfId="0" applyNumberFormat="1" applyFont="1" applyAlignment="1">
      <alignment horizontal="right" vertical="top"/>
    </xf>
    <xf numFmtId="4" fontId="10" fillId="0" borderId="0" xfId="0" applyNumberFormat="1" applyFont="1" applyAlignment="1">
      <alignment horizontal="right" vertical="top"/>
    </xf>
    <xf numFmtId="0" fontId="3" fillId="0" borderId="0" xfId="0" applyFont="1" applyFill="1"/>
    <xf numFmtId="0" fontId="36" fillId="0" borderId="0" xfId="0" applyFont="1" applyFill="1" applyBorder="1" applyAlignment="1">
      <alignment horizontal="left" vertical="center" indent="2"/>
    </xf>
    <xf numFmtId="0" fontId="0" fillId="0" borderId="0" xfId="0" applyAlignment="1">
      <alignment horizontal="center"/>
    </xf>
    <xf numFmtId="166" fontId="16" fillId="0" borderId="0" xfId="0" applyNumberFormat="1" applyFont="1"/>
    <xf numFmtId="0" fontId="0" fillId="0" borderId="0" xfId="0" applyAlignment="1">
      <alignment horizontal="center"/>
    </xf>
    <xf numFmtId="166" fontId="0" fillId="0" borderId="0" xfId="0" applyNumberFormat="1"/>
    <xf numFmtId="167" fontId="0" fillId="0" borderId="0" xfId="0" applyNumberFormat="1"/>
    <xf numFmtId="0" fontId="0" fillId="4" borderId="0" xfId="0" applyFill="1"/>
    <xf numFmtId="3" fontId="2" fillId="4" borderId="0" xfId="1" applyNumberFormat="1" applyFont="1" applyFill="1" applyAlignment="1"/>
    <xf numFmtId="0" fontId="0" fillId="4" borderId="0" xfId="0" applyFill="1" applyAlignment="1">
      <alignment horizontal="center"/>
    </xf>
    <xf numFmtId="167" fontId="0" fillId="4" borderId="0" xfId="0" applyNumberFormat="1" applyFill="1"/>
    <xf numFmtId="3" fontId="2" fillId="0" borderId="1" xfId="1" applyNumberFormat="1" applyFont="1" applyBorder="1" applyAlignment="1"/>
    <xf numFmtId="3" fontId="16" fillId="0" borderId="2" xfId="0" applyNumberFormat="1" applyFont="1" applyFill="1" applyBorder="1" applyAlignment="1">
      <alignment horizontal="right" vertical="center"/>
    </xf>
    <xf numFmtId="3" fontId="16" fillId="0" borderId="3" xfId="0" applyNumberFormat="1" applyFont="1" applyFill="1" applyBorder="1" applyAlignment="1">
      <alignment horizontal="right" vertical="center"/>
    </xf>
    <xf numFmtId="0" fontId="34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3" fontId="33" fillId="0" borderId="0" xfId="0" applyNumberFormat="1" applyFont="1"/>
    <xf numFmtId="3" fontId="38" fillId="0" borderId="0" xfId="0" applyNumberFormat="1" applyFont="1" applyBorder="1" applyAlignment="1">
      <alignment horizontal="right" readingOrder="1"/>
    </xf>
    <xf numFmtId="0" fontId="33" fillId="0" borderId="0" xfId="0" applyFont="1" applyBorder="1"/>
    <xf numFmtId="0" fontId="44" fillId="0" borderId="0" xfId="0" applyFont="1"/>
    <xf numFmtId="0" fontId="0" fillId="0" borderId="0" xfId="0" applyAlignment="1">
      <alignment horizontal="center"/>
    </xf>
    <xf numFmtId="0" fontId="16" fillId="0" borderId="0" xfId="0" applyFont="1" applyFill="1"/>
    <xf numFmtId="3" fontId="16" fillId="0" borderId="0" xfId="0" applyNumberFormat="1" applyFont="1" applyFill="1" applyAlignment="1">
      <alignment horizontal="right" vertical="center"/>
    </xf>
    <xf numFmtId="0" fontId="18" fillId="0" borderId="0" xfId="0" applyFont="1" applyFill="1" applyBorder="1" applyAlignment="1">
      <alignment horizontal="left"/>
    </xf>
    <xf numFmtId="0" fontId="46" fillId="0" borderId="0" xfId="0" applyFont="1" applyFill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5" fillId="0" borderId="0" xfId="0" applyFont="1" applyAlignment="1">
      <alignment horizontal="right" vertical="center" wrapText="1"/>
    </xf>
    <xf numFmtId="0" fontId="48" fillId="0" borderId="0" xfId="0" applyFont="1"/>
    <xf numFmtId="0" fontId="0" fillId="0" borderId="0" xfId="0" applyAlignment="1">
      <alignment horizontal="center"/>
    </xf>
    <xf numFmtId="3" fontId="16" fillId="0" borderId="0" xfId="0" applyNumberFormat="1" applyFont="1" applyFill="1"/>
    <xf numFmtId="3" fontId="32" fillId="0" borderId="0" xfId="0" applyNumberFormat="1" applyFont="1" applyFill="1"/>
    <xf numFmtId="3" fontId="32" fillId="0" borderId="0" xfId="0" applyNumberFormat="1" applyFont="1" applyFill="1" applyAlignment="1">
      <alignment horizontal="right" readingOrder="1"/>
    </xf>
    <xf numFmtId="0" fontId="49" fillId="0" borderId="0" xfId="0" applyFont="1" applyFill="1" applyBorder="1" applyAlignment="1">
      <alignment horizontal="left"/>
    </xf>
    <xf numFmtId="3" fontId="0" fillId="0" borderId="0" xfId="0" applyNumberFormat="1" applyBorder="1"/>
    <xf numFmtId="0" fontId="0" fillId="0" borderId="0" xfId="0" applyAlignment="1">
      <alignment horizontal="center"/>
    </xf>
    <xf numFmtId="0" fontId="51" fillId="0" borderId="0" xfId="5"/>
    <xf numFmtId="0" fontId="51" fillId="0" borderId="0" xfId="5" applyFill="1" applyBorder="1" applyAlignment="1">
      <alignment horizontal="left"/>
    </xf>
    <xf numFmtId="3" fontId="3" fillId="0" borderId="0" xfId="0" applyNumberFormat="1" applyFont="1"/>
    <xf numFmtId="3" fontId="10" fillId="0" borderId="0" xfId="0" applyNumberFormat="1" applyFont="1"/>
    <xf numFmtId="0" fontId="50" fillId="0" borderId="0" xfId="0" applyFont="1" applyAlignment="1">
      <alignment vertical="center" readingOrder="1"/>
    </xf>
    <xf numFmtId="4" fontId="32" fillId="0" borderId="0" xfId="0" applyNumberFormat="1" applyFont="1" applyFill="1"/>
    <xf numFmtId="0" fontId="34" fillId="0" borderId="0" xfId="0" applyFont="1" applyAlignment="1">
      <alignment horizontal="left" vertical="center" indent="1"/>
    </xf>
    <xf numFmtId="0" fontId="32" fillId="0" borderId="0" xfId="0" applyFont="1" applyAlignment="1">
      <alignment horizontal="left" vertical="center" indent="3"/>
    </xf>
    <xf numFmtId="3" fontId="32" fillId="0" borderId="0" xfId="0" applyNumberFormat="1" applyFont="1" applyAlignment="1">
      <alignment horizontal="left" vertical="center" indent="3"/>
    </xf>
    <xf numFmtId="3" fontId="32" fillId="0" borderId="0" xfId="0" applyNumberFormat="1" applyFont="1" applyAlignment="1">
      <alignment horizontal="left" vertical="center" wrapText="1" indent="3"/>
    </xf>
    <xf numFmtId="0" fontId="52" fillId="0" borderId="0" xfId="0" applyFont="1"/>
    <xf numFmtId="0" fontId="53" fillId="0" borderId="0" xfId="0" applyFont="1"/>
    <xf numFmtId="3" fontId="11" fillId="0" borderId="0" xfId="0" applyNumberFormat="1" applyFont="1" applyAlignment="1">
      <alignment horizontal="right" vertical="center"/>
    </xf>
    <xf numFmtId="0" fontId="54" fillId="0" borderId="0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2" fillId="0" borderId="0" xfId="0" applyFont="1" applyFill="1" applyAlignment="1">
      <alignment horizontal="center"/>
    </xf>
    <xf numFmtId="0" fontId="23" fillId="0" borderId="0" xfId="0" applyFont="1" applyFill="1"/>
    <xf numFmtId="1" fontId="2" fillId="0" borderId="0" xfId="0" applyNumberFormat="1" applyFont="1" applyAlignment="1"/>
    <xf numFmtId="0" fontId="5" fillId="0" borderId="0" xfId="0" applyFont="1" applyFill="1" applyBorder="1" applyAlignment="1">
      <alignment horizontal="center" vertical="center" textRotation="90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39" fillId="0" borderId="0" xfId="0" applyFont="1" applyFill="1" applyBorder="1" applyAlignment="1">
      <alignment vertic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right"/>
    </xf>
    <xf numFmtId="0" fontId="55" fillId="0" borderId="0" xfId="0" applyFont="1" applyAlignment="1">
      <alignment horizontal="right" vertical="center"/>
    </xf>
    <xf numFmtId="0" fontId="56" fillId="0" borderId="0" xfId="0" applyFont="1" applyFill="1" applyBorder="1" applyAlignment="1">
      <alignment horizontal="left" vertical="center"/>
    </xf>
    <xf numFmtId="0" fontId="56" fillId="0" borderId="0" xfId="0" applyFont="1" applyAlignment="1">
      <alignment horizontal="left" vertical="center" indent="2"/>
    </xf>
    <xf numFmtId="0" fontId="11" fillId="0" borderId="0" xfId="0" applyFont="1" applyAlignment="1">
      <alignment horizontal="right" vertical="center"/>
    </xf>
    <xf numFmtId="167" fontId="16" fillId="0" borderId="0" xfId="0" applyNumberFormat="1" applyFont="1" applyAlignment="1">
      <alignment horizontal="right"/>
    </xf>
    <xf numFmtId="167" fontId="16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166" fontId="16" fillId="0" borderId="0" xfId="0" applyNumberFormat="1" applyFont="1" applyFill="1" applyBorder="1" applyAlignment="1">
      <alignment horizontal="right" vertical="center"/>
    </xf>
    <xf numFmtId="3" fontId="57" fillId="0" borderId="0" xfId="0" applyNumberFormat="1" applyFont="1" applyAlignment="1">
      <alignment horizontal="right" vertical="center"/>
    </xf>
    <xf numFmtId="3" fontId="58" fillId="0" borderId="0" xfId="0" applyNumberFormat="1" applyFont="1"/>
    <xf numFmtId="3" fontId="0" fillId="0" borderId="0" xfId="0" applyNumberFormat="1" applyAlignment="1">
      <alignment horizontal="right"/>
    </xf>
    <xf numFmtId="166" fontId="16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horizontal="right"/>
    </xf>
    <xf numFmtId="4" fontId="16" fillId="0" borderId="0" xfId="0" applyNumberFormat="1" applyFont="1" applyFill="1" applyAlignment="1">
      <alignment horizontal="right" vertical="center"/>
    </xf>
    <xf numFmtId="0" fontId="59" fillId="5" borderId="0" xfId="3" applyFont="1" applyFill="1" applyAlignment="1">
      <alignment horizontal="center" vertical="center" textRotation="90" wrapText="1"/>
    </xf>
    <xf numFmtId="0" fontId="64" fillId="0" borderId="0" xfId="0" applyFont="1" applyAlignment="1">
      <alignment horizontal="right" vertical="center" readingOrder="1"/>
    </xf>
    <xf numFmtId="0" fontId="49" fillId="0" borderId="0" xfId="0" applyFont="1" applyAlignment="1">
      <alignment horizontal="left" vertical="center" wrapText="1" readingOrder="1"/>
    </xf>
    <xf numFmtId="0" fontId="5" fillId="3" borderId="4" xfId="0" applyFont="1" applyFill="1" applyBorder="1" applyAlignment="1">
      <alignment horizontal="center" vertical="center" textRotation="90" wrapText="1"/>
    </xf>
    <xf numFmtId="0" fontId="64" fillId="0" borderId="0" xfId="0" applyFont="1" applyAlignment="1">
      <alignment horizontal="right" vertical="center"/>
    </xf>
    <xf numFmtId="0" fontId="66" fillId="0" borderId="0" xfId="0" applyFont="1" applyAlignment="1">
      <alignment horizontal="right" vertical="center"/>
    </xf>
    <xf numFmtId="0" fontId="49" fillId="0" borderId="0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 indent="2"/>
    </xf>
    <xf numFmtId="3" fontId="49" fillId="0" borderId="0" xfId="0" applyNumberFormat="1" applyFont="1" applyAlignment="1">
      <alignment horizontal="left" vertical="center" wrapText="1" indent="2"/>
    </xf>
    <xf numFmtId="0" fontId="67" fillId="0" borderId="0" xfId="0" applyFont="1" applyAlignment="1">
      <alignment horizontal="right"/>
    </xf>
    <xf numFmtId="0" fontId="49" fillId="0" borderId="0" xfId="0" applyFont="1" applyAlignment="1">
      <alignment vertical="center"/>
    </xf>
    <xf numFmtId="0" fontId="67" fillId="0" borderId="0" xfId="0" applyFont="1" applyAlignment="1">
      <alignment horizontal="right" vertical="center"/>
    </xf>
    <xf numFmtId="0" fontId="49" fillId="0" borderId="0" xfId="0" applyFont="1" applyAlignment="1">
      <alignment horizontal="left"/>
    </xf>
    <xf numFmtId="0" fontId="68" fillId="0" borderId="0" xfId="0" applyFont="1" applyAlignment="1">
      <alignment horizontal="right"/>
    </xf>
    <xf numFmtId="3" fontId="49" fillId="0" borderId="0" xfId="0" applyNumberFormat="1" applyFont="1" applyAlignment="1">
      <alignment horizontal="left" vertical="center"/>
    </xf>
    <xf numFmtId="0" fontId="49" fillId="0" borderId="0" xfId="0" applyFont="1" applyAlignment="1">
      <alignment horizontal="left" vertical="center" indent="1"/>
    </xf>
    <xf numFmtId="0" fontId="64" fillId="0" borderId="0" xfId="0" applyFont="1" applyAlignment="1">
      <alignment horizontal="right" vertical="center" wrapText="1"/>
    </xf>
    <xf numFmtId="0" fontId="66" fillId="0" borderId="0" xfId="0" applyFont="1" applyAlignment="1">
      <alignment horizontal="right" vertical="center" wrapText="1"/>
    </xf>
    <xf numFmtId="0" fontId="69" fillId="0" borderId="0" xfId="0" applyFont="1" applyAlignment="1">
      <alignment horizontal="left" vertical="center"/>
    </xf>
    <xf numFmtId="3" fontId="69" fillId="0" borderId="0" xfId="0" applyNumberFormat="1" applyFont="1" applyAlignment="1">
      <alignment horizontal="left" vertical="center"/>
    </xf>
    <xf numFmtId="0" fontId="66" fillId="0" borderId="0" xfId="0" applyFont="1" applyAlignment="1">
      <alignment vertical="center"/>
    </xf>
    <xf numFmtId="0" fontId="49" fillId="0" borderId="0" xfId="0" applyFont="1" applyAlignment="1">
      <alignment horizontal="left" indent="2"/>
    </xf>
    <xf numFmtId="0" fontId="0" fillId="0" borderId="0" xfId="0" applyFont="1"/>
    <xf numFmtId="0" fontId="59" fillId="5" borderId="0" xfId="3" applyFont="1" applyFill="1" applyAlignment="1">
      <alignment horizontal="center" vertical="center" textRotation="90" wrapText="1"/>
    </xf>
    <xf numFmtId="0" fontId="61" fillId="0" borderId="0" xfId="0" applyFont="1" applyAlignment="1">
      <alignment horizontal="right" indent="2"/>
    </xf>
    <xf numFmtId="0" fontId="63" fillId="0" borderId="0" xfId="0" applyFont="1" applyFill="1" applyBorder="1" applyAlignment="1">
      <alignment horizontal="center" vertical="top"/>
    </xf>
    <xf numFmtId="0" fontId="61" fillId="0" borderId="0" xfId="0" applyFont="1" applyAlignment="1">
      <alignment horizontal="left"/>
    </xf>
    <xf numFmtId="0" fontId="64" fillId="0" borderId="0" xfId="0" applyFont="1" applyAlignment="1">
      <alignment horizontal="center"/>
    </xf>
    <xf numFmtId="0" fontId="65" fillId="0" borderId="0" xfId="0" applyFont="1" applyAlignment="1">
      <alignment horizontal="center" readingOrder="1"/>
    </xf>
    <xf numFmtId="0" fontId="60" fillId="0" borderId="0" xfId="0" applyFont="1" applyFill="1" applyBorder="1" applyAlignment="1">
      <alignment horizontal="right" vertical="top" indent="14"/>
    </xf>
    <xf numFmtId="0" fontId="49" fillId="0" borderId="0" xfId="0" applyFont="1" applyAlignment="1">
      <alignment horizontal="left" vertical="center" wrapText="1" readingOrder="1"/>
    </xf>
    <xf numFmtId="0" fontId="34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top"/>
    </xf>
    <xf numFmtId="0" fontId="49" fillId="0" borderId="0" xfId="0" applyFont="1" applyAlignment="1">
      <alignment horizontal="left" vertical="center" readingOrder="1"/>
    </xf>
    <xf numFmtId="0" fontId="0" fillId="0" borderId="0" xfId="0" applyAlignment="1">
      <alignment horizontal="center"/>
    </xf>
    <xf numFmtId="0" fontId="41" fillId="0" borderId="0" xfId="0" applyFont="1" applyFill="1" applyBorder="1" applyAlignment="1">
      <alignment horizontal="left" vertical="center"/>
    </xf>
    <xf numFmtId="0" fontId="41" fillId="0" borderId="0" xfId="0" applyFont="1" applyFill="1" applyBorder="1" applyAlignment="1">
      <alignment horizontal="right" vertical="center"/>
    </xf>
    <xf numFmtId="0" fontId="11" fillId="0" borderId="0" xfId="0" applyFont="1" applyAlignment="1">
      <alignment horizontal="center" vertical="top"/>
    </xf>
    <xf numFmtId="0" fontId="63" fillId="0" borderId="0" xfId="0" applyFont="1" applyFill="1" applyBorder="1" applyAlignment="1">
      <alignment horizontal="left" vertical="top" indent="9"/>
    </xf>
    <xf numFmtId="0" fontId="60" fillId="0" borderId="0" xfId="0" applyFont="1" applyFill="1" applyBorder="1" applyAlignment="1">
      <alignment horizontal="right" vertical="top" indent="11"/>
    </xf>
    <xf numFmtId="0" fontId="11" fillId="0" borderId="0" xfId="0" applyFont="1" applyAlignment="1">
      <alignment horizontal="right" vertical="center"/>
    </xf>
  </cellXfs>
  <cellStyles count="6">
    <cellStyle name="Čiarka" xfId="1" builtinId="3"/>
    <cellStyle name="Hypertextové prepojenie" xfId="5" builtinId="8"/>
    <cellStyle name="Neutrálna" xfId="3" builtinId="28"/>
    <cellStyle name="Normálna" xfId="0" builtinId="0"/>
    <cellStyle name="Normálna 2" xfId="4"/>
    <cellStyle name="normální_H1_01" xfId="2"/>
  </cellStyles>
  <dxfs count="0"/>
  <tableStyles count="0" defaultTableStyle="TableStyleMedium9" defaultPivotStyle="PivotStyleLight16"/>
  <colors>
    <mruColors>
      <color rgb="FF602C26"/>
      <color rgb="FFC00000"/>
      <color rgb="FFD09E00"/>
      <color rgb="FFFFDA65"/>
      <color rgb="FFDE0045"/>
      <color rgb="FF0070C0"/>
      <color rgb="FFFF4780"/>
      <color rgb="FFFDC3CB"/>
      <color rgb="FFC5D9F1"/>
      <color rgb="FF88E3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i="0">
                <a:latin typeface="Tahoma" pitchFamily="34" charset="0"/>
                <a:cs typeface="Tahoma" pitchFamily="34" charset="0"/>
              </a:defRPr>
            </a:pPr>
            <a:r>
              <a:rPr lang="en-US" sz="900" i="0">
                <a:latin typeface="Tahoma" pitchFamily="34" charset="0"/>
                <a:cs typeface="Tahoma" pitchFamily="34" charset="0"/>
              </a:rPr>
              <a:t>Študenti </a:t>
            </a:r>
            <a:r>
              <a:rPr lang="sk-SK" sz="900" i="0">
                <a:latin typeface="Tahoma" pitchFamily="34" charset="0"/>
                <a:cs typeface="Tahoma" pitchFamily="34" charset="0"/>
              </a:rPr>
              <a:t>vysokých škôl </a:t>
            </a:r>
            <a:r>
              <a:rPr lang="sk-SK" sz="900" i="0" baseline="0">
                <a:latin typeface="Tahoma" pitchFamily="34" charset="0"/>
                <a:cs typeface="Tahoma" pitchFamily="34" charset="0"/>
              </a:rPr>
              <a:t>(</a:t>
            </a:r>
            <a:r>
              <a:rPr lang="en-US" sz="900" i="0">
                <a:latin typeface="Tahoma" pitchFamily="34" charset="0"/>
                <a:cs typeface="Tahoma" pitchFamily="34" charset="0"/>
              </a:rPr>
              <a:t>slovensk</a:t>
            </a:r>
            <a:r>
              <a:rPr lang="sk-SK" sz="900" i="0">
                <a:latin typeface="Tahoma" pitchFamily="34" charset="0"/>
                <a:cs typeface="Tahoma" pitchFamily="34" charset="0"/>
              </a:rPr>
              <a:t>á</a:t>
            </a:r>
            <a:r>
              <a:rPr lang="en-US" sz="900" i="0">
                <a:latin typeface="Tahoma" pitchFamily="34" charset="0"/>
                <a:cs typeface="Tahoma" pitchFamily="34" charset="0"/>
              </a:rPr>
              <a:t> </a:t>
            </a:r>
            <a:r>
              <a:rPr lang="sk-SK" sz="900" i="0">
                <a:latin typeface="Tahoma" pitchFamily="34" charset="0"/>
                <a:cs typeface="Tahoma" pitchFamily="34" charset="0"/>
              </a:rPr>
              <a:t>štátna príslušnosť)</a:t>
            </a:r>
          </a:p>
          <a:p>
            <a:pPr>
              <a:defRPr sz="900" i="0">
                <a:latin typeface="Tahoma" pitchFamily="34" charset="0"/>
                <a:cs typeface="Tahoma" pitchFamily="34" charset="0"/>
              </a:defRPr>
            </a:pPr>
            <a:r>
              <a:rPr lang="sk-SK" sz="900" i="0">
                <a:latin typeface="Tahoma" pitchFamily="34" charset="0"/>
                <a:cs typeface="Tahoma" pitchFamily="34" charset="0"/>
              </a:rPr>
              <a:t>Students of higher education institutions </a:t>
            </a:r>
          </a:p>
          <a:p>
            <a:pPr>
              <a:defRPr sz="900" i="0">
                <a:latin typeface="Tahoma" pitchFamily="34" charset="0"/>
                <a:cs typeface="Tahoma" pitchFamily="34" charset="0"/>
              </a:defRPr>
            </a:pPr>
            <a:r>
              <a:rPr lang="sk-SK" sz="900" i="0" baseline="0">
                <a:latin typeface="Tahoma" pitchFamily="34" charset="0"/>
                <a:cs typeface="Tahoma" pitchFamily="34" charset="0"/>
              </a:rPr>
              <a:t>(</a:t>
            </a:r>
            <a:r>
              <a:rPr lang="sk-SK" sz="900" i="0">
                <a:latin typeface="Tahoma" pitchFamily="34" charset="0"/>
                <a:cs typeface="Tahoma" pitchFamily="34" charset="0"/>
              </a:rPr>
              <a:t>Slovak nationality)</a:t>
            </a:r>
            <a:endParaRPr lang="en-US" sz="900" i="0">
              <a:latin typeface="Tahoma" pitchFamily="34" charset="0"/>
              <a:cs typeface="Tahoma" pitchFamily="34" charset="0"/>
            </a:endParaRPr>
          </a:p>
        </c:rich>
      </c:tx>
      <c:layout>
        <c:manualLayout>
          <c:xMode val="edge"/>
          <c:yMode val="edge"/>
          <c:x val="0.13598153158349802"/>
          <c:y val="2.5323215479744362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3536872947764203"/>
          <c:y val="0.23502867069037331"/>
          <c:w val="0.83575985600391001"/>
          <c:h val="0.5797236797456660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Grafy!$I$3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numRef>
              <c:f>Grafy!$J$2:$T$2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Grafy!$J$3:$T$3</c:f>
              <c:numCache>
                <c:formatCode>#,##0</c:formatCode>
                <c:ptCount val="11"/>
                <c:pt idx="0">
                  <c:v>118089</c:v>
                </c:pt>
                <c:pt idx="1">
                  <c:v>111163</c:v>
                </c:pt>
                <c:pt idx="2">
                  <c:v>103834</c:v>
                </c:pt>
                <c:pt idx="3">
                  <c:v>96241</c:v>
                </c:pt>
                <c:pt idx="4">
                  <c:v>86666</c:v>
                </c:pt>
                <c:pt idx="5">
                  <c:v>79909</c:v>
                </c:pt>
                <c:pt idx="6">
                  <c:v>72811</c:v>
                </c:pt>
                <c:pt idx="7">
                  <c:v>70370</c:v>
                </c:pt>
                <c:pt idx="8">
                  <c:v>68189</c:v>
                </c:pt>
                <c:pt idx="9">
                  <c:v>68757</c:v>
                </c:pt>
                <c:pt idx="10">
                  <c:v>68170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2B-4C52-81DF-E97AA511CFCC}"/>
            </c:ext>
          </c:extLst>
        </c:ser>
        <c:ser>
          <c:idx val="1"/>
          <c:order val="1"/>
          <c:tx>
            <c:strRef>
              <c:f>Grafy!$I$4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rgbClr val="602C26"/>
            </a:solidFill>
          </c:spPr>
          <c:invertIfNegative val="0"/>
          <c:cat>
            <c:numRef>
              <c:f>Grafy!$J$2:$T$2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Grafy!$J$4:$T$4</c:f>
              <c:numCache>
                <c:formatCode>#,##0</c:formatCode>
                <c:ptCount val="11"/>
                <c:pt idx="0">
                  <c:v>77642</c:v>
                </c:pt>
                <c:pt idx="1">
                  <c:v>73386</c:v>
                </c:pt>
                <c:pt idx="2">
                  <c:v>68719</c:v>
                </c:pt>
                <c:pt idx="3">
                  <c:v>64056</c:v>
                </c:pt>
                <c:pt idx="4">
                  <c:v>58374</c:v>
                </c:pt>
                <c:pt idx="5">
                  <c:v>54028</c:v>
                </c:pt>
                <c:pt idx="6">
                  <c:v>49363</c:v>
                </c:pt>
                <c:pt idx="7">
                  <c:v>47727</c:v>
                </c:pt>
                <c:pt idx="8">
                  <c:v>46693</c:v>
                </c:pt>
                <c:pt idx="9">
                  <c:v>47367</c:v>
                </c:pt>
                <c:pt idx="10">
                  <c:v>46219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2B-4C52-81DF-E97AA511CF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88428384"/>
        <c:axId val="548801840"/>
      </c:barChart>
      <c:catAx>
        <c:axId val="388428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548801840"/>
        <c:crosses val="autoZero"/>
        <c:auto val="1"/>
        <c:lblAlgn val="ctr"/>
        <c:lblOffset val="100"/>
        <c:noMultiLvlLbl val="0"/>
      </c:catAx>
      <c:valAx>
        <c:axId val="548801840"/>
        <c:scaling>
          <c:orientation val="minMax"/>
          <c:max val="12000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>
                    <a:latin typeface="Tahoma" pitchFamily="34" charset="0"/>
                    <a:cs typeface="Tahoma" pitchFamily="34" charset="0"/>
                  </a:defRPr>
                </a:pPr>
                <a:r>
                  <a:rPr lang="sk-SK" sz="800" b="0">
                    <a:latin typeface="Tahoma" pitchFamily="34" charset="0"/>
                    <a:cs typeface="Tahoma" pitchFamily="34" charset="0"/>
                  </a:rPr>
                  <a:t>osoby / persons</a:t>
                </a:r>
                <a:endParaRPr lang="en-US" sz="800" b="0">
                  <a:latin typeface="Tahoma" pitchFamily="34" charset="0"/>
                  <a:cs typeface="Tahoma" pitchFamily="34" charset="0"/>
                </a:endParaRPr>
              </a:p>
            </c:rich>
          </c:tx>
          <c:layout>
            <c:manualLayout>
              <c:xMode val="edge"/>
              <c:yMode val="edge"/>
              <c:x val="6.3842911787656276E-2"/>
              <c:y val="0.15950196441126124"/>
            </c:manualLayout>
          </c:layout>
          <c:overlay val="0"/>
        </c:title>
        <c:numFmt formatCode="#,##0" sourceLinked="1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3884283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879708315786147"/>
          <c:y val="0.8917741091846737"/>
          <c:w val="0.77425107105014479"/>
          <c:h val="5.0388701097969703E-2"/>
        </c:manualLayout>
      </c:layout>
      <c:overlay val="0"/>
      <c:spPr>
        <a:ln w="12700">
          <a:noFill/>
        </a:ln>
      </c:spPr>
      <c:txPr>
        <a:bodyPr/>
        <a:lstStyle/>
        <a:p>
          <a:pPr>
            <a:defRPr sz="800">
              <a:latin typeface="Tahoma" pitchFamily="34" charset="0"/>
              <a:cs typeface="Tahoma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57150">
      <a:solidFill>
        <a:srgbClr val="D09E00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/>
            </a:pPr>
            <a:r>
              <a:rPr lang="sk-SK" sz="900">
                <a:latin typeface="Tahoma" pitchFamily="34" charset="0"/>
                <a:ea typeface="Tahoma" pitchFamily="34" charset="0"/>
                <a:cs typeface="Tahoma" pitchFamily="34" charset="0"/>
              </a:rPr>
              <a:t>Študenti vysokých</a:t>
            </a:r>
            <a:r>
              <a:rPr lang="sk-SK" sz="900" baseline="0">
                <a:latin typeface="Tahoma" pitchFamily="34" charset="0"/>
                <a:ea typeface="Tahoma" pitchFamily="34" charset="0"/>
                <a:cs typeface="Tahoma" pitchFamily="34" charset="0"/>
              </a:rPr>
              <a:t> škôl - ženy podľa odborov štúdia v školskom roku 2021/2022 </a:t>
            </a:r>
          </a:p>
          <a:p>
            <a:pPr>
              <a:defRPr sz="900"/>
            </a:pPr>
            <a:r>
              <a:rPr lang="sk-SK" sz="900" i="0" baseline="0">
                <a:latin typeface="Tahoma" pitchFamily="34" charset="0"/>
                <a:ea typeface="Tahoma" pitchFamily="34" charset="0"/>
                <a:cs typeface="Tahoma" pitchFamily="34" charset="0"/>
              </a:rPr>
              <a:t>Students - women of universities by fields of study  in school year 2021/2022</a:t>
            </a:r>
            <a:endParaRPr lang="en-US" sz="900" i="0">
              <a:latin typeface="Tahoma" pitchFamily="34" charset="0"/>
              <a:ea typeface="Tahoma" pitchFamily="34" charset="0"/>
              <a:cs typeface="Tahoma" pitchFamily="34" charset="0"/>
            </a:endParaRPr>
          </a:p>
        </c:rich>
      </c:tx>
      <c:layout/>
      <c:overlay val="0"/>
    </c:title>
    <c:autoTitleDeleted val="0"/>
    <c:view3D>
      <c:rotX val="30"/>
      <c:rotY val="7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Grafy!$N$28</c:f>
              <c:strCache>
                <c:ptCount val="1"/>
                <c:pt idx="0">
                  <c:v>ženy / Women</c:v>
                </c:pt>
              </c:strCache>
            </c:strRef>
          </c:tx>
          <c:dPt>
            <c:idx val="0"/>
            <c:bubble3D val="0"/>
            <c:spPr>
              <a:solidFill>
                <a:srgbClr val="C00000"/>
              </a:solidFill>
            </c:spPr>
            <c:extLst>
              <c:ext xmlns:c16="http://schemas.microsoft.com/office/drawing/2014/chart" uri="{C3380CC4-5D6E-409C-BE32-E72D297353CC}">
                <c16:uniqueId val="{00000001-16F9-490C-B7E5-6417786EF050}"/>
              </c:ext>
            </c:extLst>
          </c:dPt>
          <c:dPt>
            <c:idx val="1"/>
            <c:bubble3D val="0"/>
            <c:spPr>
              <a:solidFill>
                <a:srgbClr val="FFDA65"/>
              </a:solidFill>
            </c:spPr>
            <c:extLst>
              <c:ext xmlns:c16="http://schemas.microsoft.com/office/drawing/2014/chart" uri="{C3380CC4-5D6E-409C-BE32-E72D297353CC}">
                <c16:uniqueId val="{00000003-16F9-490C-B7E5-6417786EF050}"/>
              </c:ext>
            </c:extLst>
          </c:dPt>
          <c:dPt>
            <c:idx val="2"/>
            <c:bubble3D val="0"/>
            <c:spPr>
              <a:solidFill>
                <a:srgbClr val="602C26"/>
              </a:solidFill>
            </c:spPr>
            <c:extLst>
              <c:ext xmlns:c16="http://schemas.microsoft.com/office/drawing/2014/chart" uri="{C3380CC4-5D6E-409C-BE32-E72D297353CC}">
                <c16:uniqueId val="{00000005-16F9-490C-B7E5-6417786EF050}"/>
              </c:ext>
            </c:extLst>
          </c:dPt>
          <c:dPt>
            <c:idx val="3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7-16F9-490C-B7E5-6417786EF050}"/>
              </c:ext>
            </c:extLst>
          </c:dPt>
          <c:dPt>
            <c:idx val="4"/>
            <c:bubble3D val="0"/>
            <c:spPr>
              <a:solidFill>
                <a:srgbClr val="D09E00"/>
              </a:solidFill>
            </c:spPr>
            <c:extLst>
              <c:ext xmlns:c16="http://schemas.microsoft.com/office/drawing/2014/chart" uri="{C3380CC4-5D6E-409C-BE32-E72D297353CC}">
                <c16:uniqueId val="{00000009-16F9-490C-B7E5-6417786EF050}"/>
              </c:ext>
            </c:extLst>
          </c:dPt>
          <c:dPt>
            <c:idx val="5"/>
            <c:bubble3D val="0"/>
            <c:spPr>
              <a:solidFill>
                <a:schemeClr val="tx1"/>
              </a:solidFill>
            </c:spPr>
            <c:extLst>
              <c:ext xmlns:c16="http://schemas.microsoft.com/office/drawing/2014/chart" uri="{C3380CC4-5D6E-409C-BE32-E72D297353CC}">
                <c16:uniqueId val="{0000000B-16F9-490C-B7E5-6417786EF050}"/>
              </c:ext>
            </c:extLst>
          </c:dPt>
          <c:dPt>
            <c:idx val="6"/>
            <c:bubble3D val="0"/>
            <c:spPr>
              <a:solidFill>
                <a:schemeClr val="bg1"/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D-16F9-490C-B7E5-6417786EF050}"/>
              </c:ext>
            </c:extLst>
          </c:dPt>
          <c:dLbls>
            <c:dLbl>
              <c:idx val="0"/>
              <c:layout>
                <c:manualLayout>
                  <c:x val="3.9256973676808152E-3"/>
                  <c:y val="1.0130718172195087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16F9-490C-B7E5-6417786EF050}"/>
                </c:ext>
              </c:extLst>
            </c:dLbl>
            <c:dLbl>
              <c:idx val="1"/>
              <c:layout>
                <c:manualLayout>
                  <c:x val="1.9628486838404076E-3"/>
                  <c:y val="-7.5980386291463156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16F9-490C-B7E5-6417786EF050}"/>
                </c:ext>
              </c:extLst>
            </c:dLbl>
            <c:dLbl>
              <c:idx val="2"/>
              <c:layout>
                <c:manualLayout>
                  <c:x val="1.3739940786882855E-2"/>
                  <c:y val="-2.026143634439017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16F9-490C-B7E5-6417786EF050}"/>
                </c:ext>
              </c:extLst>
            </c:dLbl>
            <c:dLbl>
              <c:idx val="5"/>
              <c:layout>
                <c:manualLayout>
                  <c:x val="-1.3739940786882855E-2"/>
                  <c:y val="-6.078430903317052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16F9-490C-B7E5-6417786EF050}"/>
                </c:ext>
              </c:extLst>
            </c:dLbl>
            <c:dLbl>
              <c:idx val="6"/>
              <c:layout>
                <c:manualLayout>
                  <c:x val="1.9628486838404076E-3"/>
                  <c:y val="-2.532679543048771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16F9-490C-B7E5-6417786EF050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Grafy!$M$29:$M$35</c:f>
              <c:strCache>
                <c:ptCount val="7"/>
                <c:pt idx="0">
                  <c:v>Prírodné vedy / Natural sciences</c:v>
                </c:pt>
                <c:pt idx="1">
                  <c:v>Technické vedy / Technical sciences</c:v>
                </c:pt>
                <c:pt idx="2">
                  <c:v>Pôdohospodárstvo a veterinárstvo / Agricultural, foresty and veterinary sciences</c:v>
                </c:pt>
                <c:pt idx="3">
                  <c:v>Zdravotníctvo / Medical sciences</c:v>
                </c:pt>
                <c:pt idx="4">
                  <c:v>Spoločenské vedy, náuky a služby / Social sciences and services</c:v>
                </c:pt>
                <c:pt idx="5">
                  <c:v>Vedy a náuky o kultúre a umení / Sciences of arts</c:v>
                </c:pt>
                <c:pt idx="6">
                  <c:v>Vojenské a bezpečnostné vedy a náuky / Military and security sciences</c:v>
                </c:pt>
              </c:strCache>
            </c:strRef>
          </c:cat>
          <c:val>
            <c:numRef>
              <c:f>Grafy!$N$29:$N$35</c:f>
              <c:numCache>
                <c:formatCode>#,##0</c:formatCode>
                <c:ptCount val="7"/>
                <c:pt idx="0">
                  <c:v>2635</c:v>
                </c:pt>
                <c:pt idx="1">
                  <c:v>4773</c:v>
                </c:pt>
                <c:pt idx="2">
                  <c:v>2354</c:v>
                </c:pt>
                <c:pt idx="3">
                  <c:v>12466</c:v>
                </c:pt>
                <c:pt idx="4">
                  <c:v>42991</c:v>
                </c:pt>
                <c:pt idx="5">
                  <c:v>1873</c:v>
                </c:pt>
                <c:pt idx="6">
                  <c:v>1078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6F9-490C-B7E5-6417786EF050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6490010800304411"/>
          <c:y val="0.19615144386664785"/>
          <c:w val="0.33922182786651639"/>
          <c:h val="0.72283232544652931"/>
        </c:manualLayout>
      </c:layout>
      <c:overlay val="0"/>
      <c:txPr>
        <a:bodyPr/>
        <a:lstStyle/>
        <a:p>
          <a:pPr>
            <a:defRPr sz="800">
              <a:solidFill>
                <a:schemeClr val="tx1"/>
              </a:solidFill>
              <a:latin typeface="Tahoma" pitchFamily="34" charset="0"/>
              <a:ea typeface="Tahoma" pitchFamily="34" charset="0"/>
              <a:cs typeface="Tahoma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31750">
      <a:solidFill>
        <a:srgbClr val="602C26"/>
      </a:solidFill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/>
            </a:pPr>
            <a:r>
              <a:rPr lang="sk-SK" sz="900">
                <a:latin typeface="Tahoma" pitchFamily="34" charset="0"/>
                <a:ea typeface="Tahoma" pitchFamily="34" charset="0"/>
                <a:cs typeface="Tahoma" pitchFamily="34" charset="0"/>
              </a:rPr>
              <a:t>Študenti vysokých</a:t>
            </a:r>
            <a:r>
              <a:rPr lang="sk-SK" sz="900" baseline="0">
                <a:latin typeface="Tahoma" pitchFamily="34" charset="0"/>
                <a:ea typeface="Tahoma" pitchFamily="34" charset="0"/>
                <a:cs typeface="Tahoma" pitchFamily="34" charset="0"/>
              </a:rPr>
              <a:t> škôl - muži podľa odborov štúdia v školskom roku 2021/2022 </a:t>
            </a:r>
          </a:p>
          <a:p>
            <a:pPr>
              <a:defRPr sz="900"/>
            </a:pPr>
            <a:r>
              <a:rPr lang="sk-SK" sz="900" i="0" baseline="0">
                <a:latin typeface="Tahoma" pitchFamily="34" charset="0"/>
                <a:ea typeface="Tahoma" pitchFamily="34" charset="0"/>
                <a:cs typeface="Tahoma" pitchFamily="34" charset="0"/>
              </a:rPr>
              <a:t>Students - men of universities by fields of study  in school year 2021/2022</a:t>
            </a:r>
            <a:endParaRPr lang="en-US" sz="900" i="0">
              <a:latin typeface="Tahoma" pitchFamily="34" charset="0"/>
              <a:ea typeface="Tahoma" pitchFamily="34" charset="0"/>
              <a:cs typeface="Tahoma" pitchFamily="34" charset="0"/>
            </a:endParaRPr>
          </a:p>
        </c:rich>
      </c:tx>
      <c:layout/>
      <c:overlay val="0"/>
    </c:title>
    <c:autoTitleDeleted val="0"/>
    <c:view3D>
      <c:rotX val="30"/>
      <c:rotY val="3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6392566299375261E-2"/>
          <c:y val="0.26185166554448297"/>
          <c:w val="0.54840222456034859"/>
          <c:h val="0.62869601703236966"/>
        </c:manualLayout>
      </c:layout>
      <c:pie3DChart>
        <c:varyColors val="1"/>
        <c:ser>
          <c:idx val="0"/>
          <c:order val="0"/>
          <c:tx>
            <c:strRef>
              <c:f>Grafy!$N$44</c:f>
              <c:strCache>
                <c:ptCount val="1"/>
                <c:pt idx="0">
                  <c:v>muži / Men</c:v>
                </c:pt>
              </c:strCache>
            </c:strRef>
          </c:tx>
          <c:dPt>
            <c:idx val="0"/>
            <c:bubble3D val="0"/>
            <c:spPr>
              <a:solidFill>
                <a:srgbClr val="C00000"/>
              </a:solidFill>
            </c:spPr>
            <c:extLst>
              <c:ext xmlns:c16="http://schemas.microsoft.com/office/drawing/2014/chart" uri="{C3380CC4-5D6E-409C-BE32-E72D297353CC}">
                <c16:uniqueId val="{00000001-6823-48A9-A0E2-2E378E43BBB5}"/>
              </c:ext>
            </c:extLst>
          </c:dPt>
          <c:dPt>
            <c:idx val="1"/>
            <c:bubble3D val="0"/>
            <c:spPr>
              <a:solidFill>
                <a:srgbClr val="FFDA65"/>
              </a:solidFill>
            </c:spPr>
            <c:extLst>
              <c:ext xmlns:c16="http://schemas.microsoft.com/office/drawing/2014/chart" uri="{C3380CC4-5D6E-409C-BE32-E72D297353CC}">
                <c16:uniqueId val="{00000003-6823-48A9-A0E2-2E378E43BBB5}"/>
              </c:ext>
            </c:extLst>
          </c:dPt>
          <c:dPt>
            <c:idx val="2"/>
            <c:bubble3D val="0"/>
            <c:spPr>
              <a:solidFill>
                <a:srgbClr val="602C26"/>
              </a:solidFill>
            </c:spPr>
            <c:extLst>
              <c:ext xmlns:c16="http://schemas.microsoft.com/office/drawing/2014/chart" uri="{C3380CC4-5D6E-409C-BE32-E72D297353CC}">
                <c16:uniqueId val="{00000005-6823-48A9-A0E2-2E378E43BBB5}"/>
              </c:ext>
            </c:extLst>
          </c:dPt>
          <c:dPt>
            <c:idx val="3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7-6823-48A9-A0E2-2E378E43BBB5}"/>
              </c:ext>
            </c:extLst>
          </c:dPt>
          <c:dPt>
            <c:idx val="4"/>
            <c:bubble3D val="0"/>
            <c:spPr>
              <a:solidFill>
                <a:srgbClr val="D09E00"/>
              </a:solidFill>
            </c:spPr>
            <c:extLst>
              <c:ext xmlns:c16="http://schemas.microsoft.com/office/drawing/2014/chart" uri="{C3380CC4-5D6E-409C-BE32-E72D297353CC}">
                <c16:uniqueId val="{00000009-6823-48A9-A0E2-2E378E43BBB5}"/>
              </c:ext>
            </c:extLst>
          </c:dPt>
          <c:dPt>
            <c:idx val="5"/>
            <c:bubble3D val="0"/>
            <c:spPr>
              <a:solidFill>
                <a:schemeClr val="tx1"/>
              </a:solidFill>
            </c:spPr>
            <c:extLst>
              <c:ext xmlns:c16="http://schemas.microsoft.com/office/drawing/2014/chart" uri="{C3380CC4-5D6E-409C-BE32-E72D297353CC}">
                <c16:uniqueId val="{0000000B-6823-48A9-A0E2-2E378E43BBB5}"/>
              </c:ext>
            </c:extLst>
          </c:dPt>
          <c:dPt>
            <c:idx val="6"/>
            <c:bubble3D val="0"/>
            <c:spPr>
              <a:solidFill>
                <a:schemeClr val="bg1"/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D-6823-48A9-A0E2-2E378E43BBB5}"/>
              </c:ext>
            </c:extLst>
          </c:dPt>
          <c:dLbls>
            <c:dLbl>
              <c:idx val="0"/>
              <c:layout>
                <c:manualLayout>
                  <c:x val="1.958866457921675E-2"/>
                  <c:y val="1.519607725829263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823-48A9-A0E2-2E378E43BBB5}"/>
                </c:ext>
              </c:extLst>
            </c:dLbl>
            <c:dLbl>
              <c:idx val="2"/>
              <c:layout>
                <c:manualLayout>
                  <c:x val="7.8342624830451263E-3"/>
                  <c:y val="1.0130718172195087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823-48A9-A0E2-2E378E43BBB5}"/>
                </c:ext>
              </c:extLst>
            </c:dLbl>
            <c:dLbl>
              <c:idx val="3"/>
              <c:layout>
                <c:manualLayout>
                  <c:x val="-3.9099574323131813E-3"/>
                  <c:y val="-2.026143634439017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823-48A9-A0E2-2E378E43BBB5}"/>
                </c:ext>
              </c:extLst>
            </c:dLbl>
            <c:dLbl>
              <c:idx val="5"/>
              <c:layout>
                <c:manualLayout>
                  <c:x val="-2.7425858296132376E-2"/>
                  <c:y val="-3.545751360268278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6823-48A9-A0E2-2E378E43BBB5}"/>
                </c:ext>
              </c:extLst>
            </c:dLbl>
            <c:dLbl>
              <c:idx val="6"/>
              <c:layout>
                <c:manualLayout>
                  <c:x val="0"/>
                  <c:y val="-1.519607725829263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6823-48A9-A0E2-2E378E43BBB5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Grafy!$M$45:$M$51</c:f>
              <c:strCache>
                <c:ptCount val="7"/>
                <c:pt idx="0">
                  <c:v>Prírodné vedy / Natural sciences</c:v>
                </c:pt>
                <c:pt idx="1">
                  <c:v>Technické vedy / Technical sciences</c:v>
                </c:pt>
                <c:pt idx="2">
                  <c:v>Pôdohospodárstvo a veterinárstvo / Agricultural, foresty and veterinary sciences</c:v>
                </c:pt>
                <c:pt idx="3">
                  <c:v>Zdravotníctvo / Medical sciences</c:v>
                </c:pt>
                <c:pt idx="4">
                  <c:v>Spoločenské vedy, náuky a služby / Social sciences and services</c:v>
                </c:pt>
                <c:pt idx="5">
                  <c:v>Vedy a náuky o kultúre a umení / Sciences of arts</c:v>
                </c:pt>
                <c:pt idx="6">
                  <c:v>Vojenské a bezpečnostné vedy a náuky / Military and security sciences</c:v>
                </c:pt>
              </c:strCache>
            </c:strRef>
          </c:cat>
          <c:val>
            <c:numRef>
              <c:f>Grafy!$N$45:$N$51</c:f>
              <c:numCache>
                <c:formatCode>#,##0</c:formatCode>
                <c:ptCount val="7"/>
                <c:pt idx="0">
                  <c:v>1332</c:v>
                </c:pt>
                <c:pt idx="1">
                  <c:v>16840</c:v>
                </c:pt>
                <c:pt idx="2">
                  <c:v>1419</c:v>
                </c:pt>
                <c:pt idx="3">
                  <c:v>3551</c:v>
                </c:pt>
                <c:pt idx="4">
                  <c:v>20071</c:v>
                </c:pt>
                <c:pt idx="5">
                  <c:v>868</c:v>
                </c:pt>
                <c:pt idx="6">
                  <c:v>2138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6823-48A9-A0E2-2E378E43BBB5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61746025506133717"/>
          <c:y val="0.22222049388447632"/>
          <c:w val="0.37065720284198828"/>
          <c:h val="0.72408470556702909"/>
        </c:manualLayout>
      </c:layout>
      <c:overlay val="0"/>
      <c:txPr>
        <a:bodyPr/>
        <a:lstStyle/>
        <a:p>
          <a:pPr rtl="0">
            <a:defRPr sz="800">
              <a:solidFill>
                <a:schemeClr val="tx1"/>
              </a:solidFill>
              <a:latin typeface="Tahoma" pitchFamily="34" charset="0"/>
              <a:ea typeface="Tahoma" pitchFamily="34" charset="0"/>
              <a:cs typeface="Tahoma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31750">
      <a:solidFill>
        <a:srgbClr val="602C26"/>
      </a:solidFill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aseline="0">
                <a:latin typeface="Tahoma" pitchFamily="34" charset="0"/>
                <a:cs typeface="Tahoma" pitchFamily="34" charset="0"/>
              </a:defRPr>
            </a:pPr>
            <a:r>
              <a:rPr lang="en-US" sz="900" baseline="0">
                <a:latin typeface="Tahoma" pitchFamily="34" charset="0"/>
                <a:cs typeface="Tahoma" pitchFamily="34" charset="0"/>
              </a:rPr>
              <a:t>Učitelia podľa typu škôl a pohlavia</a:t>
            </a:r>
            <a:endParaRPr lang="sk-SK" sz="900" baseline="0">
              <a:latin typeface="Tahoma" pitchFamily="34" charset="0"/>
              <a:cs typeface="Tahoma" pitchFamily="34" charset="0"/>
            </a:endParaRPr>
          </a:p>
          <a:p>
            <a:pPr>
              <a:defRPr sz="900" baseline="0">
                <a:latin typeface="Tahoma" pitchFamily="34" charset="0"/>
                <a:cs typeface="Tahoma" pitchFamily="34" charset="0"/>
              </a:defRPr>
            </a:pPr>
            <a:r>
              <a:rPr lang="en-US" sz="900" baseline="0">
                <a:latin typeface="Tahoma" pitchFamily="34" charset="0"/>
                <a:cs typeface="Tahoma" pitchFamily="34" charset="0"/>
              </a:rPr>
              <a:t>v roku</a:t>
            </a:r>
            <a:r>
              <a:rPr lang="sk-SK" sz="900" baseline="0">
                <a:latin typeface="Tahoma" pitchFamily="34" charset="0"/>
                <a:cs typeface="Tahoma" pitchFamily="34" charset="0"/>
              </a:rPr>
              <a:t> 2021</a:t>
            </a:r>
          </a:p>
          <a:p>
            <a:pPr>
              <a:defRPr sz="900" baseline="0">
                <a:latin typeface="Tahoma" pitchFamily="34" charset="0"/>
                <a:cs typeface="Tahoma" pitchFamily="34" charset="0"/>
              </a:defRPr>
            </a:pPr>
            <a:r>
              <a:rPr lang="en-US" sz="900" baseline="0">
                <a:latin typeface="Tahoma" pitchFamily="34" charset="0"/>
                <a:cs typeface="Tahoma" pitchFamily="34" charset="0"/>
              </a:rPr>
              <a:t> Teachers by schools</a:t>
            </a:r>
            <a:r>
              <a:rPr lang="sk-SK" sz="900" baseline="0">
                <a:latin typeface="Tahoma" pitchFamily="34" charset="0"/>
                <a:cs typeface="Tahoma" pitchFamily="34" charset="0"/>
              </a:rPr>
              <a:t> </a:t>
            </a:r>
            <a:r>
              <a:rPr lang="en-US" sz="900" baseline="0">
                <a:latin typeface="Tahoma" pitchFamily="34" charset="0"/>
                <a:cs typeface="Tahoma" pitchFamily="34" charset="0"/>
              </a:rPr>
              <a:t>and sex in </a:t>
            </a:r>
            <a:r>
              <a:rPr lang="sk-SK" sz="900" baseline="0">
                <a:latin typeface="Tahoma" pitchFamily="34" charset="0"/>
                <a:cs typeface="Tahoma" pitchFamily="34" charset="0"/>
              </a:rPr>
              <a:t>2021</a:t>
            </a:r>
            <a:endParaRPr lang="en-US" sz="900" baseline="0">
              <a:latin typeface="Tahoma" pitchFamily="34" charset="0"/>
              <a:cs typeface="Tahoma" pitchFamily="34" charset="0"/>
            </a:endParaRPr>
          </a:p>
        </c:rich>
      </c:tx>
      <c:layout>
        <c:manualLayout>
          <c:xMode val="edge"/>
          <c:yMode val="edge"/>
          <c:x val="0.22728600858704184"/>
          <c:y val="1.834871220471974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127808093755723"/>
          <c:y val="0.162115231897972"/>
          <c:w val="0.87011726789965205"/>
          <c:h val="0.60129658602883362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Grafy!$I$59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rgbClr val="D09E00"/>
            </a:solidFill>
            <a:scene3d>
              <a:camera prst="orthographicFront"/>
              <a:lightRig rig="threePt" dir="t"/>
            </a:scene3d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 anchorCtr="0">
                <a:spAutoFit/>
              </a:bodyPr>
              <a:lstStyle/>
              <a:p>
                <a:pPr>
                  <a:defRPr sz="800">
                    <a:solidFill>
                      <a:srgbClr val="602C26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Grafy!$H$60:$H$65</c:f>
              <c:strCache>
                <c:ptCount val="6"/>
                <c:pt idx="0">
                  <c:v>Základné školy     Basic schools</c:v>
                </c:pt>
                <c:pt idx="1">
                  <c:v>Gymnáziá        Grammar schools</c:v>
                </c:pt>
                <c:pt idx="2">
                  <c:v>Stredné odborné školy     Specialised secondary schools</c:v>
                </c:pt>
                <c:pt idx="3">
                  <c:v>Konzervatóriá   Conservatories</c:v>
                </c:pt>
                <c:pt idx="4">
                  <c:v>VŠ (interní)        Higher education institutions (internal)</c:v>
                </c:pt>
                <c:pt idx="5">
                  <c:v>VŠ (externí)       Higher education institutions (external)</c:v>
                </c:pt>
              </c:strCache>
            </c:strRef>
          </c:cat>
          <c:val>
            <c:numRef>
              <c:f>Grafy!$I$60:$I$65</c:f>
              <c:numCache>
                <c:formatCode>#,##0</c:formatCode>
                <c:ptCount val="6"/>
                <c:pt idx="0">
                  <c:v>31486</c:v>
                </c:pt>
                <c:pt idx="1">
                  <c:v>4021</c:v>
                </c:pt>
                <c:pt idx="2">
                  <c:v>6985</c:v>
                </c:pt>
                <c:pt idx="3">
                  <c:v>279</c:v>
                </c:pt>
                <c:pt idx="4">
                  <c:v>4554</c:v>
                </c:pt>
                <c:pt idx="5">
                  <c:v>740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B1-41BB-B691-8CBE54B63914}"/>
            </c:ext>
          </c:extLst>
        </c:ser>
        <c:ser>
          <c:idx val="1"/>
          <c:order val="1"/>
          <c:tx>
            <c:strRef>
              <c:f>Grafy!$J$59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rgbClr val="602C26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800">
                    <a:solidFill>
                      <a:schemeClr val="bg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Grafy!$H$60:$H$65</c:f>
              <c:strCache>
                <c:ptCount val="6"/>
                <c:pt idx="0">
                  <c:v>Základné školy     Basic schools</c:v>
                </c:pt>
                <c:pt idx="1">
                  <c:v>Gymnáziá        Grammar schools</c:v>
                </c:pt>
                <c:pt idx="2">
                  <c:v>Stredné odborné školy     Specialised secondary schools</c:v>
                </c:pt>
                <c:pt idx="3">
                  <c:v>Konzervatóriá   Conservatories</c:v>
                </c:pt>
                <c:pt idx="4">
                  <c:v>VŠ (interní)        Higher education institutions (internal)</c:v>
                </c:pt>
                <c:pt idx="5">
                  <c:v>VŠ (externí)       Higher education institutions (external)</c:v>
                </c:pt>
              </c:strCache>
            </c:strRef>
          </c:cat>
          <c:val>
            <c:numRef>
              <c:f>Grafy!$J$60:$J$65</c:f>
              <c:numCache>
                <c:formatCode>#,##0</c:formatCode>
                <c:ptCount val="6"/>
                <c:pt idx="0">
                  <c:v>6554</c:v>
                </c:pt>
                <c:pt idx="1">
                  <c:v>1305</c:v>
                </c:pt>
                <c:pt idx="2">
                  <c:v>2711</c:v>
                </c:pt>
                <c:pt idx="3">
                  <c:v>198</c:v>
                </c:pt>
                <c:pt idx="4">
                  <c:v>5097</c:v>
                </c:pt>
                <c:pt idx="5">
                  <c:v>1052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B1-41BB-B691-8CBE54B639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2"/>
        <c:overlap val="100"/>
        <c:axId val="504348368"/>
        <c:axId val="504348928"/>
      </c:barChart>
      <c:catAx>
        <c:axId val="504348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 rot="0" vert="horz" anchor="t" anchorCtr="1"/>
          <a:lstStyle/>
          <a:p>
            <a:pPr>
              <a:defRPr sz="600" baseline="0">
                <a:solidFill>
                  <a:schemeClr val="tx1"/>
                </a:solidFill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504348928"/>
        <c:crosses val="autoZero"/>
        <c:auto val="1"/>
        <c:lblAlgn val="ctr"/>
        <c:lblOffset val="100"/>
        <c:noMultiLvlLbl val="0"/>
      </c:catAx>
      <c:valAx>
        <c:axId val="50434892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%" sourceLinked="1"/>
        <c:majorTickMark val="none"/>
        <c:minorTickMark val="none"/>
        <c:tickLblPos val="nextTo"/>
        <c:spPr>
          <a:ln w="9525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504348368"/>
        <c:crosses val="autoZero"/>
        <c:crossBetween val="between"/>
      </c:valAx>
      <c:spPr>
        <a:ln>
          <a:solidFill>
            <a:schemeClr val="bg1">
              <a:lumMod val="75000"/>
            </a:schemeClr>
          </a:solidFill>
        </a:ln>
      </c:spPr>
    </c:plotArea>
    <c:legend>
      <c:legendPos val="b"/>
      <c:layout>
        <c:manualLayout>
          <c:xMode val="edge"/>
          <c:yMode val="edge"/>
          <c:x val="0.1778481596777147"/>
          <c:y val="0.90565921724804122"/>
          <c:w val="0.64461805530122684"/>
          <c:h val="6.9252578948824015E-2"/>
        </c:manualLayout>
      </c:layout>
      <c:overlay val="0"/>
      <c:txPr>
        <a:bodyPr/>
        <a:lstStyle/>
        <a:p>
          <a:pPr>
            <a:defRPr sz="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57150">
      <a:solidFill>
        <a:srgbClr val="FF0000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29</xdr:row>
      <xdr:rowOff>104775</xdr:rowOff>
    </xdr:from>
    <xdr:to>
      <xdr:col>11</xdr:col>
      <xdr:colOff>403225</xdr:colOff>
      <xdr:row>31</xdr:row>
      <xdr:rowOff>95250</xdr:rowOff>
    </xdr:to>
    <xdr:sp macro="" textlink="">
      <xdr:nvSpPr>
        <xdr:cNvPr id="1790" name="AutoShape 19"/>
        <xdr:cNvSpPr>
          <a:spLocks noChangeAspect="1" noChangeArrowheads="1"/>
        </xdr:cNvSpPr>
      </xdr:nvSpPr>
      <xdr:spPr bwMode="auto">
        <a:xfrm>
          <a:off x="7715250" y="5314950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30</xdr:row>
      <xdr:rowOff>0</xdr:rowOff>
    </xdr:from>
    <xdr:to>
      <xdr:col>11</xdr:col>
      <xdr:colOff>441325</xdr:colOff>
      <xdr:row>32</xdr:row>
      <xdr:rowOff>28575</xdr:rowOff>
    </xdr:to>
    <xdr:sp macro="" textlink="">
      <xdr:nvSpPr>
        <xdr:cNvPr id="1791" name="AutoShape 20"/>
        <xdr:cNvSpPr>
          <a:spLocks noChangeAspect="1" noChangeArrowheads="1"/>
        </xdr:cNvSpPr>
      </xdr:nvSpPr>
      <xdr:spPr bwMode="auto">
        <a:xfrm>
          <a:off x="7715250" y="5400675"/>
          <a:ext cx="40957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47625</xdr:colOff>
      <xdr:row>30</xdr:row>
      <xdr:rowOff>104775</xdr:rowOff>
    </xdr:from>
    <xdr:to>
      <xdr:col>20</xdr:col>
      <xdr:colOff>0</xdr:colOff>
      <xdr:row>32</xdr:row>
      <xdr:rowOff>95250</xdr:rowOff>
    </xdr:to>
    <xdr:sp macro="" textlink="">
      <xdr:nvSpPr>
        <xdr:cNvPr id="1794" name="AutoShape 33"/>
        <xdr:cNvSpPr>
          <a:spLocks noChangeAspect="1" noChangeArrowheads="1"/>
        </xdr:cNvSpPr>
      </xdr:nvSpPr>
      <xdr:spPr bwMode="auto">
        <a:xfrm>
          <a:off x="14973300" y="5505450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1982</xdr:colOff>
      <xdr:row>2</xdr:row>
      <xdr:rowOff>172557</xdr:rowOff>
    </xdr:from>
    <xdr:to>
      <xdr:col>21</xdr:col>
      <xdr:colOff>126999</xdr:colOff>
      <xdr:row>4</xdr:row>
      <xdr:rowOff>163033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707649" y="553557"/>
          <a:ext cx="622433" cy="37147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99</a:t>
          </a:r>
        </a:p>
      </xdr:txBody>
    </xdr:sp>
    <xdr:clientData/>
  </xdr:twoCellAnchor>
  <xdr:oneCellAnchor>
    <xdr:from>
      <xdr:col>0</xdr:col>
      <xdr:colOff>154280</xdr:colOff>
      <xdr:row>3</xdr:row>
      <xdr:rowOff>16331</xdr:rowOff>
    </xdr:from>
    <xdr:ext cx="539541" cy="323310"/>
    <xdr:sp macro="" textlink="">
      <xdr:nvSpPr>
        <xdr:cNvPr id="10" name="Obdélník 9"/>
        <xdr:cNvSpPr/>
      </xdr:nvSpPr>
      <xdr:spPr>
        <a:xfrm>
          <a:off x="154280" y="587831"/>
          <a:ext cx="539541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98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12" name="Obdélník 11"/>
        <xdr:cNvSpPr/>
      </xdr:nvSpPr>
      <xdr:spPr>
        <a:xfrm>
          <a:off x="14972887" y="548694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0</xdr:colOff>
      <xdr:row>32</xdr:row>
      <xdr:rowOff>95250</xdr:rowOff>
    </xdr:to>
    <xdr:sp macro="" textlink="">
      <xdr:nvSpPr>
        <xdr:cNvPr id="1799" name="AutoShape 33"/>
        <xdr:cNvSpPr>
          <a:spLocks noChangeAspect="1" noChangeArrowheads="1"/>
        </xdr:cNvSpPr>
      </xdr:nvSpPr>
      <xdr:spPr bwMode="auto">
        <a:xfrm>
          <a:off x="14973300" y="5505450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38100</xdr:colOff>
      <xdr:row>30</xdr:row>
      <xdr:rowOff>133350</xdr:rowOff>
    </xdr:from>
    <xdr:to>
      <xdr:col>2</xdr:col>
      <xdr:colOff>438150</xdr:colOff>
      <xdr:row>32</xdr:row>
      <xdr:rowOff>123825</xdr:rowOff>
    </xdr:to>
    <xdr:sp macro="" textlink="">
      <xdr:nvSpPr>
        <xdr:cNvPr id="1800" name="AutoShape 1"/>
        <xdr:cNvSpPr>
          <a:spLocks noChangeAspect="1" noChangeArrowheads="1"/>
        </xdr:cNvSpPr>
      </xdr:nvSpPr>
      <xdr:spPr bwMode="auto">
        <a:xfrm>
          <a:off x="95250" y="5534025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441325</xdr:colOff>
      <xdr:row>32</xdr:row>
      <xdr:rowOff>219075</xdr:rowOff>
    </xdr:to>
    <xdr:sp macro="" textlink="">
      <xdr:nvSpPr>
        <xdr:cNvPr id="1801" name="AutoShape 20"/>
        <xdr:cNvSpPr>
          <a:spLocks noChangeAspect="1" noChangeArrowheads="1"/>
        </xdr:cNvSpPr>
      </xdr:nvSpPr>
      <xdr:spPr bwMode="auto">
        <a:xfrm>
          <a:off x="7715250" y="5591175"/>
          <a:ext cx="40957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142875</xdr:rowOff>
    </xdr:from>
    <xdr:to>
      <xdr:col>2</xdr:col>
      <xdr:colOff>400050</xdr:colOff>
      <xdr:row>32</xdr:row>
      <xdr:rowOff>133350</xdr:rowOff>
    </xdr:to>
    <xdr:sp macro="" textlink="">
      <xdr:nvSpPr>
        <xdr:cNvPr id="1804" name="AutoShape 1"/>
        <xdr:cNvSpPr>
          <a:spLocks noChangeAspect="1" noChangeArrowheads="1"/>
        </xdr:cNvSpPr>
      </xdr:nvSpPr>
      <xdr:spPr bwMode="auto">
        <a:xfrm>
          <a:off x="57150" y="5543550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8" name="Obdĺžnik 17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21" name="Obdĺžnik 20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64" name="Obdĺžnik 63"/>
        <xdr:cNvSpPr/>
      </xdr:nvSpPr>
      <xdr:spPr>
        <a:xfrm>
          <a:off x="30454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1</xdr:colOff>
      <xdr:row>32</xdr:row>
      <xdr:rowOff>95250</xdr:rowOff>
    </xdr:to>
    <xdr:sp macro="" textlink="">
      <xdr:nvSpPr>
        <xdr:cNvPr id="3463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90010</xdr:colOff>
      <xdr:row>2</xdr:row>
      <xdr:rowOff>174587</xdr:rowOff>
    </xdr:from>
    <xdr:to>
      <xdr:col>21</xdr:col>
      <xdr:colOff>32108</xdr:colOff>
      <xdr:row>4</xdr:row>
      <xdr:rowOff>165061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437032" y="367227"/>
          <a:ext cx="562828" cy="375755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101</a:t>
          </a:r>
        </a:p>
      </xdr:txBody>
    </xdr:sp>
    <xdr:clientData/>
  </xdr:twoCellAnchor>
  <xdr:twoCellAnchor editAs="oneCell">
    <xdr:from>
      <xdr:col>2</xdr:col>
      <xdr:colOff>38100</xdr:colOff>
      <xdr:row>30</xdr:row>
      <xdr:rowOff>133350</xdr:rowOff>
    </xdr:from>
    <xdr:to>
      <xdr:col>2</xdr:col>
      <xdr:colOff>438150</xdr:colOff>
      <xdr:row>32</xdr:row>
      <xdr:rowOff>123825</xdr:rowOff>
    </xdr:to>
    <xdr:sp macro="" textlink="">
      <xdr:nvSpPr>
        <xdr:cNvPr id="3466" name="AutoShape 1"/>
        <xdr:cNvSpPr>
          <a:spLocks noChangeAspect="1" noChangeArrowheads="1"/>
        </xdr:cNvSpPr>
      </xdr:nvSpPr>
      <xdr:spPr bwMode="auto">
        <a:xfrm>
          <a:off x="95250" y="5514975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104775</xdr:colOff>
      <xdr:row>3</xdr:row>
      <xdr:rowOff>45530</xdr:rowOff>
    </xdr:from>
    <xdr:ext cx="544611" cy="323310"/>
    <xdr:sp macro="" textlink="">
      <xdr:nvSpPr>
        <xdr:cNvPr id="12" name="Obdélník 11"/>
        <xdr:cNvSpPr/>
      </xdr:nvSpPr>
      <xdr:spPr>
        <a:xfrm>
          <a:off x="104775" y="617030"/>
          <a:ext cx="544611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100</a:t>
          </a: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3" name="Obdĺžnik 12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7" name="Obdĺžnik 16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17</xdr:col>
      <xdr:colOff>1384349</xdr:colOff>
      <xdr:row>1</xdr:row>
      <xdr:rowOff>173291</xdr:rowOff>
    </xdr:from>
    <xdr:ext cx="2075449" cy="386516"/>
    <xdr:sp macro="" textlink="">
      <xdr:nvSpPr>
        <xdr:cNvPr id="18" name="Obdĺžnik 17"/>
        <xdr:cNvSpPr/>
      </xdr:nvSpPr>
      <xdr:spPr>
        <a:xfrm>
          <a:off x="13528724" y="363791"/>
          <a:ext cx="2075449" cy="386516"/>
        </a:xfrm>
        <a:prstGeom prst="rect">
          <a:avLst/>
        </a:prstGeom>
        <a:noFill/>
      </xdr:spPr>
      <xdr:txBody>
        <a:bodyPr wrap="square" lIns="91440" tIns="45720" rIns="91440" bIns="45720" anchor="t" anchorCtr="1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r"/>
          <a:endParaRPr lang="sk-SK" sz="1800" b="1" cap="none" spc="50" baseline="0">
            <a:ln w="15875">
              <a:solidFill>
                <a:srgbClr val="32899E"/>
              </a:solidFill>
            </a:ln>
            <a:solidFill>
              <a:srgbClr val="32899E"/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31</xdr:row>
      <xdr:rowOff>0</xdr:rowOff>
    </xdr:from>
    <xdr:to>
      <xdr:col>11</xdr:col>
      <xdr:colOff>415083</xdr:colOff>
      <xdr:row>32</xdr:row>
      <xdr:rowOff>219075</xdr:rowOff>
    </xdr:to>
    <xdr:sp macro="" textlink="">
      <xdr:nvSpPr>
        <xdr:cNvPr id="4478" name="AutoShape 20"/>
        <xdr:cNvSpPr>
          <a:spLocks noChangeAspect="1" noChangeArrowheads="1"/>
        </xdr:cNvSpPr>
      </xdr:nvSpPr>
      <xdr:spPr bwMode="auto">
        <a:xfrm>
          <a:off x="7715250" y="5572125"/>
          <a:ext cx="40957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0</xdr:colOff>
      <xdr:row>32</xdr:row>
      <xdr:rowOff>95250</xdr:rowOff>
    </xdr:to>
    <xdr:sp macro="" textlink="">
      <xdr:nvSpPr>
        <xdr:cNvPr id="4480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89459</xdr:colOff>
      <xdr:row>2</xdr:row>
      <xdr:rowOff>171637</xdr:rowOff>
    </xdr:from>
    <xdr:to>
      <xdr:col>21</xdr:col>
      <xdr:colOff>19439</xdr:colOff>
      <xdr:row>4</xdr:row>
      <xdr:rowOff>162113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436372" y="366025"/>
          <a:ext cx="552021" cy="379251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103</a:t>
          </a:r>
        </a:p>
      </xdr:txBody>
    </xdr:sp>
    <xdr:clientData/>
  </xdr:twoCellAnchor>
  <xdr:oneCellAnchor>
    <xdr:from>
      <xdr:col>0</xdr:col>
      <xdr:colOff>95250</xdr:colOff>
      <xdr:row>3</xdr:row>
      <xdr:rowOff>45242</xdr:rowOff>
    </xdr:from>
    <xdr:ext cx="559594" cy="323310"/>
    <xdr:sp macro="" textlink="">
      <xdr:nvSpPr>
        <xdr:cNvPr id="12" name="Obdélník 11"/>
        <xdr:cNvSpPr/>
      </xdr:nvSpPr>
      <xdr:spPr>
        <a:xfrm>
          <a:off x="95250" y="616742"/>
          <a:ext cx="559594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102</a:t>
          </a: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3" name="Obdĺžnik 12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6" name="Obdĺžnik 15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17</xdr:col>
      <xdr:colOff>1384349</xdr:colOff>
      <xdr:row>1</xdr:row>
      <xdr:rowOff>173291</xdr:rowOff>
    </xdr:from>
    <xdr:ext cx="2075449" cy="386516"/>
    <xdr:sp macro="" textlink="">
      <xdr:nvSpPr>
        <xdr:cNvPr id="17" name="Obdĺžnik 16"/>
        <xdr:cNvSpPr/>
      </xdr:nvSpPr>
      <xdr:spPr>
        <a:xfrm>
          <a:off x="13528724" y="363791"/>
          <a:ext cx="2075449" cy="386516"/>
        </a:xfrm>
        <a:prstGeom prst="rect">
          <a:avLst/>
        </a:prstGeom>
        <a:noFill/>
      </xdr:spPr>
      <xdr:txBody>
        <a:bodyPr wrap="square" lIns="91440" tIns="45720" rIns="91440" bIns="45720" anchor="t" anchorCtr="1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r"/>
          <a:endParaRPr lang="sk-SK" sz="1800" b="1" cap="none" spc="50" baseline="0">
            <a:ln w="15875">
              <a:solidFill>
                <a:srgbClr val="32899E"/>
              </a:solidFill>
            </a:ln>
            <a:solidFill>
              <a:srgbClr val="32899E"/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106003</xdr:colOff>
      <xdr:row>3</xdr:row>
      <xdr:rowOff>27885</xdr:rowOff>
    </xdr:from>
    <xdr:ext cx="498807" cy="323310"/>
    <xdr:sp macro="" textlink="">
      <xdr:nvSpPr>
        <xdr:cNvPr id="5" name="Obdélník 4"/>
        <xdr:cNvSpPr/>
      </xdr:nvSpPr>
      <xdr:spPr>
        <a:xfrm>
          <a:off x="106003" y="599385"/>
          <a:ext cx="498807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104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0</xdr:colOff>
      <xdr:row>32</xdr:row>
      <xdr:rowOff>95250</xdr:rowOff>
    </xdr:to>
    <xdr:sp macro="" textlink="">
      <xdr:nvSpPr>
        <xdr:cNvPr id="5511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42386</xdr:colOff>
      <xdr:row>2</xdr:row>
      <xdr:rowOff>162680</xdr:rowOff>
    </xdr:from>
    <xdr:to>
      <xdr:col>21</xdr:col>
      <xdr:colOff>47626</xdr:colOff>
      <xdr:row>4</xdr:row>
      <xdr:rowOff>153154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687199" y="543680"/>
          <a:ext cx="517208" cy="371474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105</a:t>
          </a:r>
        </a:p>
      </xdr:txBody>
    </xdr:sp>
    <xdr:clientData/>
  </xdr:twoCellAnchor>
  <xdr:twoCellAnchor editAs="oneCell">
    <xdr:from>
      <xdr:col>2</xdr:col>
      <xdr:colOff>38100</xdr:colOff>
      <xdr:row>30</xdr:row>
      <xdr:rowOff>133350</xdr:rowOff>
    </xdr:from>
    <xdr:to>
      <xdr:col>2</xdr:col>
      <xdr:colOff>438150</xdr:colOff>
      <xdr:row>32</xdr:row>
      <xdr:rowOff>123825</xdr:rowOff>
    </xdr:to>
    <xdr:sp macro="" textlink="">
      <xdr:nvSpPr>
        <xdr:cNvPr id="5514" name="AutoShape 1"/>
        <xdr:cNvSpPr>
          <a:spLocks noChangeAspect="1" noChangeArrowheads="1"/>
        </xdr:cNvSpPr>
      </xdr:nvSpPr>
      <xdr:spPr bwMode="auto">
        <a:xfrm>
          <a:off x="95250" y="5514975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2" name="Obdĺžnik 11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5" name="Obdĺžnik 14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17</xdr:col>
      <xdr:colOff>1384349</xdr:colOff>
      <xdr:row>1</xdr:row>
      <xdr:rowOff>173291</xdr:rowOff>
    </xdr:from>
    <xdr:ext cx="2075449" cy="386516"/>
    <xdr:sp macro="" textlink="">
      <xdr:nvSpPr>
        <xdr:cNvPr id="16" name="Obdĺžnik 15"/>
        <xdr:cNvSpPr/>
      </xdr:nvSpPr>
      <xdr:spPr>
        <a:xfrm>
          <a:off x="13528724" y="363791"/>
          <a:ext cx="2075449" cy="386516"/>
        </a:xfrm>
        <a:prstGeom prst="rect">
          <a:avLst/>
        </a:prstGeom>
        <a:noFill/>
      </xdr:spPr>
      <xdr:txBody>
        <a:bodyPr wrap="square" lIns="91440" tIns="45720" rIns="91440" bIns="45720" anchor="t" anchorCtr="1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r"/>
          <a:endParaRPr lang="sk-SK" sz="1800" b="1" cap="none" spc="50" baseline="0">
            <a:ln w="15875">
              <a:solidFill>
                <a:srgbClr val="32899E"/>
              </a:solidFill>
            </a:ln>
            <a:solidFill>
              <a:srgbClr val="32899E"/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177933</xdr:colOff>
      <xdr:row>3</xdr:row>
      <xdr:rowOff>11105</xdr:rowOff>
    </xdr:from>
    <xdr:ext cx="498808" cy="323310"/>
    <xdr:sp macro="" textlink="">
      <xdr:nvSpPr>
        <xdr:cNvPr id="5" name="Obdélník 4"/>
        <xdr:cNvSpPr/>
      </xdr:nvSpPr>
      <xdr:spPr>
        <a:xfrm>
          <a:off x="177933" y="582605"/>
          <a:ext cx="49880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106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0</xdr:colOff>
      <xdr:row>32</xdr:row>
      <xdr:rowOff>95250</xdr:rowOff>
    </xdr:to>
    <xdr:sp macro="" textlink="">
      <xdr:nvSpPr>
        <xdr:cNvPr id="6532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69523</xdr:colOff>
      <xdr:row>2</xdr:row>
      <xdr:rowOff>153427</xdr:rowOff>
    </xdr:from>
    <xdr:to>
      <xdr:col>21</xdr:col>
      <xdr:colOff>14781</xdr:colOff>
      <xdr:row>4</xdr:row>
      <xdr:rowOff>143903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419006" y="339548"/>
          <a:ext cx="558361" cy="362717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107</a:t>
          </a:r>
        </a:p>
      </xdr:txBody>
    </xdr:sp>
    <xdr:clientData/>
  </xdr:twoCellAnchor>
  <xdr:twoCellAnchor editAs="oneCell">
    <xdr:from>
      <xdr:col>2</xdr:col>
      <xdr:colOff>38100</xdr:colOff>
      <xdr:row>30</xdr:row>
      <xdr:rowOff>133350</xdr:rowOff>
    </xdr:from>
    <xdr:to>
      <xdr:col>2</xdr:col>
      <xdr:colOff>438150</xdr:colOff>
      <xdr:row>32</xdr:row>
      <xdr:rowOff>123825</xdr:rowOff>
    </xdr:to>
    <xdr:sp macro="" textlink="">
      <xdr:nvSpPr>
        <xdr:cNvPr id="6535" name="AutoShape 1"/>
        <xdr:cNvSpPr>
          <a:spLocks noChangeAspect="1" noChangeArrowheads="1"/>
        </xdr:cNvSpPr>
      </xdr:nvSpPr>
      <xdr:spPr bwMode="auto">
        <a:xfrm>
          <a:off x="95250" y="5514975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2" name="Obdĺžnik 11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5" name="Obdĺžnik 14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6</xdr:col>
      <xdr:colOff>0</xdr:colOff>
      <xdr:row>40</xdr:row>
      <xdr:rowOff>104775</xdr:rowOff>
    </xdr:from>
    <xdr:ext cx="400050" cy="371475"/>
    <xdr:sp macro="" textlink="">
      <xdr:nvSpPr>
        <xdr:cNvPr id="61" name="AutoShape 19"/>
        <xdr:cNvSpPr>
          <a:spLocks noChangeAspect="1" noChangeArrowheads="1"/>
        </xdr:cNvSpPr>
      </xdr:nvSpPr>
      <xdr:spPr bwMode="auto">
        <a:xfrm>
          <a:off x="5429250" y="8593931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31</xdr:row>
      <xdr:rowOff>0</xdr:rowOff>
    </xdr:from>
    <xdr:to>
      <xdr:col>11</xdr:col>
      <xdr:colOff>422275</xdr:colOff>
      <xdr:row>32</xdr:row>
      <xdr:rowOff>219075</xdr:rowOff>
    </xdr:to>
    <xdr:sp macro="" textlink="">
      <xdr:nvSpPr>
        <xdr:cNvPr id="7549" name="AutoShape 20"/>
        <xdr:cNvSpPr>
          <a:spLocks noChangeAspect="1" noChangeArrowheads="1"/>
        </xdr:cNvSpPr>
      </xdr:nvSpPr>
      <xdr:spPr bwMode="auto">
        <a:xfrm>
          <a:off x="7715250" y="5572125"/>
          <a:ext cx="40957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141252</xdr:colOff>
      <xdr:row>2</xdr:row>
      <xdr:rowOff>173717</xdr:rowOff>
    </xdr:from>
    <xdr:ext cx="498808" cy="323310"/>
    <xdr:sp macro="" textlink="">
      <xdr:nvSpPr>
        <xdr:cNvPr id="5" name="Obdélník 4"/>
        <xdr:cNvSpPr/>
      </xdr:nvSpPr>
      <xdr:spPr>
        <a:xfrm>
          <a:off x="141252" y="554717"/>
          <a:ext cx="49880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108</a:t>
          </a:r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0</xdr:colOff>
      <xdr:row>32</xdr:row>
      <xdr:rowOff>95250</xdr:rowOff>
    </xdr:to>
    <xdr:sp macro="" textlink="">
      <xdr:nvSpPr>
        <xdr:cNvPr id="7551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108095</xdr:colOff>
      <xdr:row>2</xdr:row>
      <xdr:rowOff>152946</xdr:rowOff>
    </xdr:from>
    <xdr:to>
      <xdr:col>20</xdr:col>
      <xdr:colOff>43307</xdr:colOff>
      <xdr:row>4</xdr:row>
      <xdr:rowOff>143421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431831" y="341353"/>
          <a:ext cx="500432" cy="367288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109</a:t>
          </a:r>
        </a:p>
      </xdr:txBody>
    </xdr:sp>
    <xdr:clientData/>
  </xdr:twoCellAnchor>
  <xdr:twoCellAnchor editAs="oneCell">
    <xdr:from>
      <xdr:col>2</xdr:col>
      <xdr:colOff>38100</xdr:colOff>
      <xdr:row>30</xdr:row>
      <xdr:rowOff>133350</xdr:rowOff>
    </xdr:from>
    <xdr:to>
      <xdr:col>2</xdr:col>
      <xdr:colOff>438150</xdr:colOff>
      <xdr:row>32</xdr:row>
      <xdr:rowOff>123825</xdr:rowOff>
    </xdr:to>
    <xdr:sp macro="" textlink="">
      <xdr:nvSpPr>
        <xdr:cNvPr id="7554" name="AutoShape 1"/>
        <xdr:cNvSpPr>
          <a:spLocks noChangeAspect="1" noChangeArrowheads="1"/>
        </xdr:cNvSpPr>
      </xdr:nvSpPr>
      <xdr:spPr bwMode="auto">
        <a:xfrm>
          <a:off x="95250" y="5514975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2" name="Obdĺžnik 11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5" name="Obdĺžnik 14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17</xdr:col>
      <xdr:colOff>1384349</xdr:colOff>
      <xdr:row>1</xdr:row>
      <xdr:rowOff>173291</xdr:rowOff>
    </xdr:from>
    <xdr:ext cx="2075449" cy="386516"/>
    <xdr:sp macro="" textlink="">
      <xdr:nvSpPr>
        <xdr:cNvPr id="16" name="Obdĺžnik 15"/>
        <xdr:cNvSpPr/>
      </xdr:nvSpPr>
      <xdr:spPr>
        <a:xfrm>
          <a:off x="13528724" y="363791"/>
          <a:ext cx="2075449" cy="386516"/>
        </a:xfrm>
        <a:prstGeom prst="rect">
          <a:avLst/>
        </a:prstGeom>
        <a:noFill/>
      </xdr:spPr>
      <xdr:txBody>
        <a:bodyPr wrap="square" lIns="91440" tIns="45720" rIns="91440" bIns="45720" anchor="t" anchorCtr="1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r"/>
          <a:endParaRPr lang="sk-SK" sz="1800" b="1" cap="none" spc="50" baseline="0">
            <a:ln w="15875">
              <a:solidFill>
                <a:srgbClr val="32899E"/>
              </a:solidFill>
            </a:ln>
            <a:solidFill>
              <a:srgbClr val="32899E"/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41</xdr:row>
      <xdr:rowOff>104775</xdr:rowOff>
    </xdr:from>
    <xdr:to>
      <xdr:col>7</xdr:col>
      <xdr:colOff>400050</xdr:colOff>
      <xdr:row>43</xdr:row>
      <xdr:rowOff>95250</xdr:rowOff>
    </xdr:to>
    <xdr:sp macro="" textlink="">
      <xdr:nvSpPr>
        <xdr:cNvPr id="8573" name="AutoShape 19"/>
        <xdr:cNvSpPr>
          <a:spLocks noChangeAspect="1" noChangeArrowheads="1"/>
        </xdr:cNvSpPr>
      </xdr:nvSpPr>
      <xdr:spPr bwMode="auto">
        <a:xfrm>
          <a:off x="5238750" y="7200900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</xdr:col>
      <xdr:colOff>32211</xdr:colOff>
      <xdr:row>3</xdr:row>
      <xdr:rowOff>17208</xdr:rowOff>
    </xdr:from>
    <xdr:ext cx="498807" cy="323310"/>
    <xdr:sp macro="" textlink="">
      <xdr:nvSpPr>
        <xdr:cNvPr id="5" name="Obdélník 4"/>
        <xdr:cNvSpPr/>
      </xdr:nvSpPr>
      <xdr:spPr>
        <a:xfrm>
          <a:off x="213186" y="588708"/>
          <a:ext cx="498807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110</a:t>
          </a:r>
        </a:p>
      </xdr:txBody>
    </xdr:sp>
    <xdr:clientData/>
  </xdr:oneCellAnchor>
  <xdr:oneCellAnchor>
    <xdr:from>
      <xdr:col>19</xdr:col>
      <xdr:colOff>47212</xdr:colOff>
      <xdr:row>32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18653</xdr:colOff>
      <xdr:row>3</xdr:row>
      <xdr:rowOff>6747</xdr:rowOff>
    </xdr:from>
    <xdr:to>
      <xdr:col>21</xdr:col>
      <xdr:colOff>61886</xdr:colOff>
      <xdr:row>4</xdr:row>
      <xdr:rowOff>187722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663466" y="578247"/>
          <a:ext cx="555201" cy="371475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111</a:t>
          </a:r>
        </a:p>
      </xdr:txBody>
    </xdr:sp>
    <xdr:clientData/>
  </xdr:twoCellAnchor>
  <xdr:twoCellAnchor editAs="oneCell">
    <xdr:from>
      <xdr:col>7</xdr:col>
      <xdr:colOff>0</xdr:colOff>
      <xdr:row>42</xdr:row>
      <xdr:rowOff>104775</xdr:rowOff>
    </xdr:from>
    <xdr:to>
      <xdr:col>7</xdr:col>
      <xdr:colOff>400050</xdr:colOff>
      <xdr:row>44</xdr:row>
      <xdr:rowOff>95250</xdr:rowOff>
    </xdr:to>
    <xdr:sp macro="" textlink="">
      <xdr:nvSpPr>
        <xdr:cNvPr id="8579" name="AutoShape 19"/>
        <xdr:cNvSpPr>
          <a:spLocks noChangeAspect="1" noChangeArrowheads="1"/>
        </xdr:cNvSpPr>
      </xdr:nvSpPr>
      <xdr:spPr bwMode="auto">
        <a:xfrm>
          <a:off x="5238750" y="7391400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38100</xdr:colOff>
      <xdr:row>32</xdr:row>
      <xdr:rowOff>133350</xdr:rowOff>
    </xdr:from>
    <xdr:to>
      <xdr:col>2</xdr:col>
      <xdr:colOff>438150</xdr:colOff>
      <xdr:row>34</xdr:row>
      <xdr:rowOff>123825</xdr:rowOff>
    </xdr:to>
    <xdr:sp macro="" textlink="">
      <xdr:nvSpPr>
        <xdr:cNvPr id="8580" name="AutoShape 1"/>
        <xdr:cNvSpPr>
          <a:spLocks noChangeAspect="1" noChangeArrowheads="1"/>
        </xdr:cNvSpPr>
      </xdr:nvSpPr>
      <xdr:spPr bwMode="auto">
        <a:xfrm>
          <a:off x="95250" y="5514975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31</xdr:row>
      <xdr:rowOff>0</xdr:rowOff>
    </xdr:from>
    <xdr:to>
      <xdr:col>11</xdr:col>
      <xdr:colOff>422275</xdr:colOff>
      <xdr:row>33</xdr:row>
      <xdr:rowOff>47625</xdr:rowOff>
    </xdr:to>
    <xdr:sp macro="" textlink="">
      <xdr:nvSpPr>
        <xdr:cNvPr id="9599" name="AutoShape 20"/>
        <xdr:cNvSpPr>
          <a:spLocks noChangeAspect="1" noChangeArrowheads="1"/>
        </xdr:cNvSpPr>
      </xdr:nvSpPr>
      <xdr:spPr bwMode="auto">
        <a:xfrm>
          <a:off x="7715250" y="5372100"/>
          <a:ext cx="40957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</xdr:col>
      <xdr:colOff>13160</xdr:colOff>
      <xdr:row>3</xdr:row>
      <xdr:rowOff>21271</xdr:rowOff>
    </xdr:from>
    <xdr:ext cx="510715" cy="323310"/>
    <xdr:sp macro="" textlink="">
      <xdr:nvSpPr>
        <xdr:cNvPr id="5" name="Obdélník 4"/>
        <xdr:cNvSpPr/>
      </xdr:nvSpPr>
      <xdr:spPr>
        <a:xfrm>
          <a:off x="195723" y="592771"/>
          <a:ext cx="510715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112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0</xdr:colOff>
      <xdr:row>32</xdr:row>
      <xdr:rowOff>114300</xdr:rowOff>
    </xdr:to>
    <xdr:sp macro="" textlink="">
      <xdr:nvSpPr>
        <xdr:cNvPr id="9603" name="AutoShape 33"/>
        <xdr:cNvSpPr>
          <a:spLocks noChangeAspect="1" noChangeArrowheads="1"/>
        </xdr:cNvSpPr>
      </xdr:nvSpPr>
      <xdr:spPr bwMode="auto">
        <a:xfrm>
          <a:off x="14973300" y="5295900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76200</xdr:colOff>
      <xdr:row>2</xdr:row>
      <xdr:rowOff>179598</xdr:rowOff>
    </xdr:from>
    <xdr:to>
      <xdr:col>20</xdr:col>
      <xdr:colOff>25775</xdr:colOff>
      <xdr:row>4</xdr:row>
      <xdr:rowOff>173435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411450" y="370098"/>
          <a:ext cx="511550" cy="374837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113</a:t>
          </a:r>
        </a:p>
      </xdr:txBody>
    </xdr:sp>
    <xdr:clientData/>
  </xdr:twoCellAnchor>
  <xdr:twoCellAnchor editAs="oneCell">
    <xdr:from>
      <xdr:col>7</xdr:col>
      <xdr:colOff>0</xdr:colOff>
      <xdr:row>40</xdr:row>
      <xdr:rowOff>104775</xdr:rowOff>
    </xdr:from>
    <xdr:to>
      <xdr:col>7</xdr:col>
      <xdr:colOff>400050</xdr:colOff>
      <xdr:row>42</xdr:row>
      <xdr:rowOff>95250</xdr:rowOff>
    </xdr:to>
    <xdr:sp macro="" textlink="">
      <xdr:nvSpPr>
        <xdr:cNvPr id="9605" name="AutoShape 19"/>
        <xdr:cNvSpPr>
          <a:spLocks noChangeAspect="1" noChangeArrowheads="1"/>
        </xdr:cNvSpPr>
      </xdr:nvSpPr>
      <xdr:spPr bwMode="auto">
        <a:xfrm>
          <a:off x="5238750" y="6981825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2" name="Obdĺžnik 11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17</xdr:col>
      <xdr:colOff>1384349</xdr:colOff>
      <xdr:row>1</xdr:row>
      <xdr:rowOff>173291</xdr:rowOff>
    </xdr:from>
    <xdr:ext cx="2075449" cy="386516"/>
    <xdr:sp macro="" textlink="">
      <xdr:nvSpPr>
        <xdr:cNvPr id="16" name="Obdĺžnik 15"/>
        <xdr:cNvSpPr/>
      </xdr:nvSpPr>
      <xdr:spPr>
        <a:xfrm>
          <a:off x="13528724" y="363791"/>
          <a:ext cx="2075449" cy="386516"/>
        </a:xfrm>
        <a:prstGeom prst="rect">
          <a:avLst/>
        </a:prstGeom>
        <a:noFill/>
      </xdr:spPr>
      <xdr:txBody>
        <a:bodyPr wrap="square" lIns="91440" tIns="45720" rIns="91440" bIns="45720" anchor="t" anchorCtr="1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r"/>
          <a:endParaRPr lang="sk-SK" sz="1800" b="1" cap="none" spc="50" baseline="0">
            <a:ln w="15875">
              <a:solidFill>
                <a:srgbClr val="32899E"/>
              </a:solidFill>
            </a:ln>
            <a:solidFill>
              <a:srgbClr val="32899E"/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28575</xdr:rowOff>
    </xdr:from>
    <xdr:to>
      <xdr:col>6</xdr:col>
      <xdr:colOff>311681</xdr:colOff>
      <xdr:row>22</xdr:row>
      <xdr:rowOff>18784</xdr:rowOff>
    </xdr:to>
    <xdr:graphicFrame macro="">
      <xdr:nvGraphicFramePr>
        <xdr:cNvPr id="2" name="Graf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10</xdr:col>
      <xdr:colOff>374188</xdr:colOff>
      <xdr:row>38</xdr:row>
      <xdr:rowOff>30726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41</xdr:row>
      <xdr:rowOff>22021</xdr:rowOff>
    </xdr:from>
    <xdr:to>
      <xdr:col>10</xdr:col>
      <xdr:colOff>376387</xdr:colOff>
      <xdr:row>54</xdr:row>
      <xdr:rowOff>52747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57</xdr:row>
      <xdr:rowOff>0</xdr:rowOff>
    </xdr:from>
    <xdr:to>
      <xdr:col>5</xdr:col>
      <xdr:colOff>288925</xdr:colOff>
      <xdr:row>78</xdr:row>
      <xdr:rowOff>49212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50"/>
  <sheetViews>
    <sheetView view="pageBreakPreview" zoomScale="80" zoomScaleNormal="80" zoomScaleSheetLayoutView="80" workbookViewId="0">
      <selection activeCell="H42" sqref="H42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  <col min="24" max="24" width="29.44140625" customWidth="1"/>
  </cols>
  <sheetData>
    <row r="1" spans="1:45" ht="15" customHeight="1" x14ac:dyDescent="0.3">
      <c r="A1" s="272"/>
      <c r="B1" s="272"/>
      <c r="C1" s="272"/>
      <c r="D1" s="251"/>
      <c r="E1" s="252"/>
      <c r="F1" s="253"/>
      <c r="G1" s="253"/>
      <c r="H1" s="253"/>
      <c r="I1" s="253"/>
      <c r="J1" s="251"/>
      <c r="K1" s="253"/>
      <c r="L1" s="253"/>
      <c r="M1" s="253"/>
      <c r="N1" s="254"/>
      <c r="O1" s="253"/>
      <c r="P1" s="251"/>
      <c r="Q1" s="251"/>
      <c r="R1" s="252"/>
      <c r="S1" s="253"/>
      <c r="T1" s="272"/>
      <c r="U1" s="272"/>
      <c r="V1" s="272"/>
    </row>
    <row r="2" spans="1:45" ht="15" customHeight="1" x14ac:dyDescent="0.3">
      <c r="A2" s="272"/>
      <c r="B2" s="295" t="s">
        <v>0</v>
      </c>
      <c r="C2" s="295"/>
      <c r="D2" s="251"/>
      <c r="E2" s="252"/>
      <c r="F2" s="253"/>
      <c r="G2" s="253"/>
      <c r="H2" s="253"/>
      <c r="I2" s="253"/>
      <c r="J2" s="251"/>
      <c r="K2" s="253"/>
      <c r="L2" s="253"/>
      <c r="M2" s="253"/>
      <c r="N2" s="254"/>
      <c r="O2" s="253"/>
      <c r="P2" s="251"/>
      <c r="Q2" s="251"/>
      <c r="R2" s="252"/>
      <c r="S2" s="253"/>
      <c r="T2" s="295" t="s">
        <v>1</v>
      </c>
      <c r="U2" s="295"/>
      <c r="V2" s="272"/>
    </row>
    <row r="3" spans="1:45" ht="15" customHeight="1" x14ac:dyDescent="0.3">
      <c r="A3" s="272"/>
      <c r="B3" s="295"/>
      <c r="C3" s="295"/>
      <c r="D3" s="251"/>
      <c r="E3" s="297" t="s">
        <v>101</v>
      </c>
      <c r="F3" s="253"/>
      <c r="G3" s="253"/>
      <c r="H3" s="253"/>
      <c r="I3" s="253"/>
      <c r="J3" s="255"/>
      <c r="K3" s="255"/>
      <c r="L3" s="255"/>
      <c r="M3" s="255"/>
      <c r="N3" s="255"/>
      <c r="O3" s="255"/>
      <c r="P3" s="251"/>
      <c r="Q3" s="251"/>
      <c r="R3" s="301" t="s">
        <v>102</v>
      </c>
      <c r="S3" s="253"/>
      <c r="T3" s="295"/>
      <c r="U3" s="295"/>
      <c r="V3" s="272"/>
    </row>
    <row r="4" spans="1:45" ht="15" customHeight="1" x14ac:dyDescent="0.3">
      <c r="A4" s="272"/>
      <c r="B4" s="295"/>
      <c r="C4" s="295"/>
      <c r="D4" s="251"/>
      <c r="E4" s="297"/>
      <c r="F4" s="253"/>
      <c r="G4" s="253"/>
      <c r="H4" s="253"/>
      <c r="I4" s="253"/>
      <c r="J4" s="255"/>
      <c r="K4" s="255"/>
      <c r="L4" s="255"/>
      <c r="M4" s="255"/>
      <c r="N4" s="255"/>
      <c r="O4" s="255"/>
      <c r="P4" s="251"/>
      <c r="Q4" s="251"/>
      <c r="R4" s="301"/>
      <c r="S4" s="253"/>
      <c r="T4" s="295"/>
      <c r="U4" s="295"/>
      <c r="V4" s="272"/>
    </row>
    <row r="5" spans="1:45" ht="15" customHeight="1" thickBot="1" x14ac:dyDescent="0.35">
      <c r="A5" s="272"/>
      <c r="B5" s="295"/>
      <c r="C5" s="295"/>
      <c r="D5" s="251"/>
      <c r="E5" s="256"/>
      <c r="F5" s="256"/>
      <c r="G5" s="256"/>
      <c r="H5" s="256"/>
      <c r="I5" s="253"/>
      <c r="J5" s="251"/>
      <c r="K5" s="256"/>
      <c r="L5" s="256"/>
      <c r="M5" s="256"/>
      <c r="N5" s="257"/>
      <c r="O5" s="253"/>
      <c r="P5" s="251"/>
      <c r="Q5" s="251"/>
      <c r="R5" s="256"/>
      <c r="S5" s="256"/>
      <c r="T5" s="295"/>
      <c r="U5" s="295"/>
      <c r="V5" s="272"/>
    </row>
    <row r="6" spans="1:45" ht="3.75" customHeight="1" thickTop="1" thickBot="1" x14ac:dyDescent="0.35">
      <c r="A6" s="272"/>
      <c r="B6" s="295"/>
      <c r="C6" s="29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95"/>
      <c r="U6" s="295"/>
      <c r="V6" s="272"/>
    </row>
    <row r="7" spans="1:45" ht="15" customHeight="1" thickTop="1" x14ac:dyDescent="0.3">
      <c r="A7" s="272"/>
      <c r="B7" s="295"/>
      <c r="C7" s="295"/>
      <c r="D7" s="1"/>
      <c r="E7" s="298" t="s">
        <v>114</v>
      </c>
      <c r="F7" s="298"/>
      <c r="G7" s="298"/>
      <c r="H7" s="298"/>
      <c r="I7" s="298"/>
      <c r="J7" s="298"/>
      <c r="K7" s="298"/>
      <c r="L7" s="296" t="s">
        <v>113</v>
      </c>
      <c r="M7" s="296"/>
      <c r="N7" s="296"/>
      <c r="O7" s="296"/>
      <c r="P7" s="296"/>
      <c r="Q7" s="296"/>
      <c r="R7" s="296"/>
      <c r="T7" s="295"/>
      <c r="U7" s="295"/>
      <c r="V7" s="272"/>
    </row>
    <row r="8" spans="1:45" ht="15" customHeight="1" x14ac:dyDescent="0.3">
      <c r="A8" s="272"/>
      <c r="B8" s="295"/>
      <c r="C8" s="295"/>
      <c r="D8" s="1"/>
      <c r="E8" s="298"/>
      <c r="F8" s="298"/>
      <c r="G8" s="298"/>
      <c r="H8" s="298"/>
      <c r="I8" s="298"/>
      <c r="J8" s="298"/>
      <c r="K8" s="298"/>
      <c r="L8" s="296"/>
      <c r="M8" s="296"/>
      <c r="N8" s="296"/>
      <c r="O8" s="296"/>
      <c r="P8" s="296"/>
      <c r="Q8" s="296"/>
      <c r="R8" s="296"/>
      <c r="T8" s="295"/>
      <c r="U8" s="295"/>
      <c r="V8" s="272"/>
      <c r="X8" s="202"/>
      <c r="Y8" s="40"/>
      <c r="Z8" s="41"/>
      <c r="AA8" s="40"/>
      <c r="AB8" s="40"/>
      <c r="AC8" s="40"/>
      <c r="AD8" s="40"/>
      <c r="AE8" s="38"/>
      <c r="AF8" s="40"/>
      <c r="AG8" s="43"/>
      <c r="AH8" s="43"/>
      <c r="AI8" s="43"/>
      <c r="AJ8" s="43"/>
    </row>
    <row r="9" spans="1:45" ht="15" customHeight="1" x14ac:dyDescent="0.3">
      <c r="A9" s="272"/>
      <c r="B9" s="295"/>
      <c r="C9" s="295"/>
      <c r="D9" s="1"/>
      <c r="M9" s="39"/>
      <c r="N9" s="39"/>
      <c r="O9" s="39"/>
      <c r="P9" s="39"/>
      <c r="Q9" s="39"/>
      <c r="T9" s="295"/>
      <c r="U9" s="295"/>
      <c r="V9" s="272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250"/>
      <c r="AK9" s="250"/>
      <c r="AL9" s="39"/>
    </row>
    <row r="10" spans="1:45" ht="15" customHeight="1" x14ac:dyDescent="0.3">
      <c r="A10" s="272"/>
      <c r="B10" s="295"/>
      <c r="C10" s="295"/>
      <c r="D10" s="1"/>
      <c r="E10" s="2"/>
      <c r="F10" s="299" t="s">
        <v>29</v>
      </c>
      <c r="G10" s="299"/>
      <c r="H10" s="299"/>
      <c r="I10" s="299"/>
      <c r="J10" s="299"/>
      <c r="K10" s="3"/>
      <c r="M10" s="35"/>
      <c r="N10" s="5"/>
      <c r="O10" s="4"/>
      <c r="P10" s="5"/>
      <c r="Q10" s="4"/>
      <c r="T10" s="295"/>
      <c r="U10" s="295"/>
      <c r="V10" s="272"/>
      <c r="X10" s="200"/>
      <c r="Y10" s="108"/>
      <c r="Z10" s="108"/>
      <c r="AA10" s="108"/>
      <c r="AB10" s="108"/>
      <c r="AC10" s="112"/>
      <c r="AD10" s="108"/>
      <c r="AE10" s="112"/>
      <c r="AF10" s="112"/>
      <c r="AG10" s="108"/>
      <c r="AH10" s="112"/>
      <c r="AI10" s="112"/>
      <c r="AJ10" s="43"/>
      <c r="AK10" s="112"/>
      <c r="AL10" s="112"/>
    </row>
    <row r="11" spans="1:45" ht="15.75" customHeight="1" x14ac:dyDescent="0.3">
      <c r="A11" s="272"/>
      <c r="B11" s="295"/>
      <c r="C11" s="295"/>
      <c r="D11" s="1"/>
      <c r="E11" s="2"/>
      <c r="F11" s="300" t="s">
        <v>110</v>
      </c>
      <c r="G11" s="300"/>
      <c r="H11" s="300"/>
      <c r="I11" s="300"/>
      <c r="J11" s="300"/>
      <c r="N11" s="48"/>
      <c r="O11" s="48"/>
      <c r="P11" s="48"/>
      <c r="Q11" s="48"/>
      <c r="R11" s="14"/>
      <c r="T11" s="295"/>
      <c r="U11" s="295"/>
      <c r="V11" s="272"/>
      <c r="X11" s="200"/>
      <c r="Y11" s="108"/>
      <c r="Z11" s="108"/>
      <c r="AA11" s="126"/>
      <c r="AB11" s="126"/>
      <c r="AC11" s="126"/>
      <c r="AD11" s="126"/>
      <c r="AE11" s="126"/>
      <c r="AF11" s="126"/>
      <c r="AG11" s="108"/>
      <c r="AH11" s="126"/>
      <c r="AI11" s="126"/>
      <c r="AJ11" s="43"/>
      <c r="AK11" s="126"/>
      <c r="AL11" s="126"/>
    </row>
    <row r="12" spans="1:45" ht="15" customHeight="1" x14ac:dyDescent="0.3">
      <c r="A12" s="272"/>
      <c r="B12" s="295"/>
      <c r="C12" s="295"/>
      <c r="D12" s="1"/>
      <c r="E12" s="243"/>
      <c r="F12" s="273">
        <v>2017</v>
      </c>
      <c r="G12" s="273">
        <v>2018</v>
      </c>
      <c r="H12" s="273">
        <v>2019</v>
      </c>
      <c r="I12" s="273">
        <v>2020</v>
      </c>
      <c r="J12" s="273">
        <v>2021</v>
      </c>
      <c r="K12" s="217"/>
      <c r="L12" s="36"/>
      <c r="M12" s="36"/>
      <c r="N12" s="8"/>
      <c r="O12" s="8"/>
      <c r="P12" s="8"/>
      <c r="Q12" s="8"/>
      <c r="R12" s="49"/>
      <c r="S12" s="7"/>
      <c r="T12" s="295"/>
      <c r="U12" s="295"/>
      <c r="V12" s="272"/>
      <c r="AA12" s="19"/>
      <c r="AB12" s="19"/>
      <c r="AC12" s="19"/>
      <c r="AD12" s="19"/>
      <c r="AE12" s="19"/>
      <c r="AJ12" s="43"/>
    </row>
    <row r="13" spans="1:45" ht="15" customHeight="1" x14ac:dyDescent="0.3">
      <c r="A13" s="272"/>
      <c r="B13" s="295"/>
      <c r="C13" s="295"/>
      <c r="D13" s="1"/>
      <c r="E13" s="90"/>
      <c r="K13" s="91"/>
      <c r="L13" s="90"/>
      <c r="M13" s="92"/>
      <c r="N13" s="11"/>
      <c r="O13" s="11"/>
      <c r="P13" s="11"/>
      <c r="Q13" s="12"/>
      <c r="R13" s="49"/>
      <c r="S13" s="7"/>
      <c r="T13" s="295"/>
      <c r="U13" s="295"/>
      <c r="V13" s="272"/>
      <c r="Y13" s="183"/>
      <c r="Z13" s="183"/>
      <c r="AA13" s="202"/>
      <c r="AB13" s="202"/>
      <c r="AD13" s="43"/>
      <c r="AE13" s="205"/>
      <c r="AF13" s="206"/>
      <c r="AG13" s="207"/>
      <c r="AH13" s="306"/>
      <c r="AI13" s="306"/>
      <c r="AJ13" s="207"/>
      <c r="AK13" s="306"/>
      <c r="AL13" s="306"/>
      <c r="AM13" s="207"/>
      <c r="AN13" s="306"/>
      <c r="AO13" s="306"/>
      <c r="AP13" s="207"/>
      <c r="AQ13" s="306"/>
      <c r="AR13" s="306"/>
      <c r="AS13" s="207"/>
    </row>
    <row r="14" spans="1:45" ht="15" customHeight="1" x14ac:dyDescent="0.3">
      <c r="A14" s="272"/>
      <c r="B14" s="295"/>
      <c r="C14" s="295"/>
      <c r="D14" s="63"/>
      <c r="E14" s="274" t="s">
        <v>32</v>
      </c>
      <c r="F14" s="263">
        <f>'100-101'!F12/'100-101'!M12*100</f>
        <v>102.38117349876484</v>
      </c>
      <c r="G14" s="263">
        <f>'100-101'!G12/'100-101'!N12*100</f>
        <v>102.30888075074387</v>
      </c>
      <c r="H14" s="263">
        <f>'100-101'!H12/'100-101'!O12*100</f>
        <v>102.51324296954117</v>
      </c>
      <c r="I14" s="263">
        <f>'100-101'!I12/'100-101'!P12*100</f>
        <v>102.97444204814927</v>
      </c>
      <c r="J14" s="263">
        <f>'100-101'!J12/'100-101'!Q12*100</f>
        <v>103.29576369996114</v>
      </c>
      <c r="K14" s="95"/>
      <c r="L14" s="95"/>
      <c r="M14" s="302" t="s">
        <v>31</v>
      </c>
      <c r="N14" s="302"/>
      <c r="O14" s="302"/>
      <c r="P14" s="302"/>
      <c r="Q14" s="302"/>
      <c r="R14" s="50"/>
      <c r="S14" s="7"/>
      <c r="T14" s="295"/>
      <c r="U14" s="295"/>
      <c r="V14" s="272"/>
      <c r="AD14" s="43"/>
      <c r="AE14" s="205"/>
      <c r="AF14" s="206"/>
      <c r="AG14" s="207"/>
      <c r="AH14" s="213"/>
      <c r="AI14" s="213"/>
      <c r="AJ14" s="207"/>
      <c r="AK14" s="218"/>
      <c r="AL14" s="218"/>
      <c r="AM14" s="207"/>
      <c r="AN14" s="226"/>
      <c r="AO14" s="226"/>
      <c r="AP14" s="207"/>
      <c r="AQ14" s="232"/>
      <c r="AR14" s="232"/>
      <c r="AS14" s="207"/>
    </row>
    <row r="15" spans="1:45" ht="15" customHeight="1" x14ac:dyDescent="0.3">
      <c r="A15" s="272"/>
      <c r="B15" s="295"/>
      <c r="C15" s="295"/>
      <c r="D15" s="63"/>
      <c r="E15" s="97" t="s">
        <v>20</v>
      </c>
      <c r="F15" s="204"/>
      <c r="G15" s="204"/>
      <c r="H15" s="204"/>
      <c r="I15" s="204"/>
      <c r="J15" s="204"/>
      <c r="K15" s="95"/>
      <c r="L15" s="95"/>
      <c r="M15" s="303" t="s">
        <v>30</v>
      </c>
      <c r="N15" s="303"/>
      <c r="O15" s="303"/>
      <c r="P15" s="303"/>
      <c r="Q15" s="303"/>
      <c r="R15" s="14"/>
      <c r="S15" s="7"/>
      <c r="T15" s="295"/>
      <c r="U15" s="295"/>
      <c r="V15" s="272"/>
      <c r="X15" s="37"/>
      <c r="Y15" s="19"/>
      <c r="Z15" s="19"/>
      <c r="AA15" s="19"/>
      <c r="AB15" s="19"/>
      <c r="AC15" s="19"/>
      <c r="AD15" s="43"/>
      <c r="AE15" s="209"/>
      <c r="AF15" s="209"/>
    </row>
    <row r="16" spans="1:45" ht="15" customHeight="1" x14ac:dyDescent="0.3">
      <c r="A16" s="272"/>
      <c r="B16" s="295"/>
      <c r="C16" s="295"/>
      <c r="D16" s="63"/>
      <c r="E16" s="98" t="s">
        <v>39</v>
      </c>
      <c r="F16" s="191">
        <f>'100-101'!F13/'100-101'!M13*100</f>
        <v>134.98578199052133</v>
      </c>
      <c r="G16" s="191">
        <f>'100-101'!G13/'100-101'!N13*100</f>
        <v>134.22827372391089</v>
      </c>
      <c r="H16" s="191">
        <f>'100-101'!H13/'100-101'!O13*100</f>
        <v>133.88418955550478</v>
      </c>
      <c r="I16" s="191">
        <f>'100-101'!I13/'100-101'!P13*100</f>
        <v>132.80963603037443</v>
      </c>
      <c r="J16" s="191">
        <f>'100-101'!J13/'100-101'!Q13*100</f>
        <v>131.05754669358907</v>
      </c>
      <c r="K16" s="95"/>
      <c r="L16" s="95"/>
      <c r="M16" s="99" t="s">
        <v>47</v>
      </c>
      <c r="N16" s="11"/>
      <c r="O16" s="11"/>
      <c r="P16" s="11"/>
      <c r="Q16" s="11"/>
      <c r="R16" s="51"/>
      <c r="S16" s="7"/>
      <c r="T16" s="295"/>
      <c r="U16" s="295"/>
      <c r="V16" s="272"/>
      <c r="X16" s="37"/>
      <c r="Y16" s="42"/>
      <c r="Z16" s="42"/>
      <c r="AA16" s="108"/>
      <c r="AB16" s="108"/>
      <c r="AC16" s="19"/>
      <c r="AD16" s="19"/>
      <c r="AE16" s="210"/>
      <c r="AF16" s="210"/>
      <c r="AG16" s="208"/>
      <c r="AH16" s="126"/>
      <c r="AI16" s="126"/>
      <c r="AJ16" s="204"/>
      <c r="AK16" s="19"/>
      <c r="AL16" s="126"/>
      <c r="AM16" s="204"/>
      <c r="AN16" s="126"/>
      <c r="AO16" s="126"/>
      <c r="AP16" s="204"/>
      <c r="AQ16" s="126"/>
      <c r="AR16" s="126"/>
      <c r="AS16" s="204"/>
    </row>
    <row r="17" spans="1:45" ht="15" customHeight="1" x14ac:dyDescent="0.3">
      <c r="A17" s="272"/>
      <c r="B17" s="295"/>
      <c r="C17" s="295"/>
      <c r="D17" s="63"/>
      <c r="E17" s="98" t="s">
        <v>40</v>
      </c>
      <c r="F17" s="191">
        <f>'100-101'!F14/'100-101'!M14*100</f>
        <v>87.627200128201693</v>
      </c>
      <c r="G17" s="191">
        <f>'100-101'!G14/'100-101'!N14*100</f>
        <v>87.443587231047388</v>
      </c>
      <c r="H17" s="191">
        <f>'100-101'!H14/'100-101'!O14*100</f>
        <v>87.817595084762473</v>
      </c>
      <c r="I17" s="191">
        <f>'100-101'!I14/'100-101'!P14*100</f>
        <v>88.905841633114363</v>
      </c>
      <c r="J17" s="191">
        <f>'100-101'!J14/'100-101'!Q14*100</f>
        <v>89.466550627041983</v>
      </c>
      <c r="K17" s="95"/>
      <c r="L17" s="95"/>
      <c r="M17" s="100" t="s">
        <v>48</v>
      </c>
      <c r="N17" s="11"/>
      <c r="O17" s="11"/>
      <c r="P17" s="11"/>
      <c r="Q17" s="12"/>
      <c r="R17" s="50"/>
      <c r="S17" s="7"/>
      <c r="T17" s="295"/>
      <c r="U17" s="295"/>
      <c r="V17" s="272"/>
      <c r="X17" s="37"/>
      <c r="Y17" s="42"/>
      <c r="Z17" s="42"/>
      <c r="AA17" s="108"/>
      <c r="AB17" s="108"/>
      <c r="AC17" s="19"/>
      <c r="AD17" s="19"/>
      <c r="AE17" s="210"/>
      <c r="AF17" s="210"/>
      <c r="AG17" s="208"/>
      <c r="AH17" s="126"/>
      <c r="AI17" s="126"/>
      <c r="AJ17" s="204"/>
      <c r="AK17" s="19"/>
      <c r="AL17" s="126"/>
      <c r="AM17" s="204"/>
      <c r="AN17" s="126"/>
      <c r="AO17" s="126"/>
      <c r="AP17" s="204"/>
      <c r="AQ17" s="126"/>
      <c r="AR17" s="126"/>
      <c r="AS17" s="204"/>
    </row>
    <row r="18" spans="1:45" ht="15" customHeight="1" x14ac:dyDescent="0.3">
      <c r="A18" s="272"/>
      <c r="B18" s="295"/>
      <c r="C18" s="295"/>
      <c r="D18" s="63"/>
      <c r="E18" s="98" t="s">
        <v>108</v>
      </c>
      <c r="F18" s="191">
        <f>'100-101'!F15/'100-101'!M15*100</f>
        <v>165.96858638743456</v>
      </c>
      <c r="G18" s="191">
        <f>'100-101'!G15/'100-101'!N15*100</f>
        <v>172.84172661870502</v>
      </c>
      <c r="H18" s="191">
        <f>'100-101'!H15/'100-101'!O15*100</f>
        <v>176.39138240574505</v>
      </c>
      <c r="I18" s="191">
        <f>'100-101'!I15/'100-101'!P15*100</f>
        <v>177.20070422535213</v>
      </c>
      <c r="J18" s="191">
        <f>'100-101'!J15/'100-101'!Q15*100</f>
        <v>182.171226831421</v>
      </c>
      <c r="K18" s="95"/>
      <c r="L18" s="95"/>
      <c r="M18" s="100" t="s">
        <v>109</v>
      </c>
      <c r="N18" s="11"/>
      <c r="O18" s="11"/>
      <c r="P18" s="11"/>
      <c r="Q18" s="11"/>
      <c r="R18" s="49"/>
      <c r="S18" s="7"/>
      <c r="T18" s="295"/>
      <c r="U18" s="295"/>
      <c r="V18" s="272"/>
      <c r="X18" s="37"/>
      <c r="Y18" s="42"/>
      <c r="Z18" s="42"/>
      <c r="AA18" s="108"/>
      <c r="AB18" s="108"/>
      <c r="AC18" s="19"/>
      <c r="AD18" s="19"/>
      <c r="AE18" s="210"/>
      <c r="AF18" s="210"/>
      <c r="AG18" s="208"/>
      <c r="AH18" s="126"/>
      <c r="AI18" s="126"/>
      <c r="AJ18" s="204"/>
      <c r="AK18" s="19"/>
      <c r="AL18" s="126"/>
      <c r="AM18" s="204"/>
      <c r="AN18" s="126"/>
      <c r="AO18" s="126"/>
      <c r="AP18" s="204"/>
      <c r="AQ18" s="126"/>
      <c r="AR18" s="126"/>
      <c r="AS18" s="204"/>
    </row>
    <row r="19" spans="1:45" ht="15.75" customHeight="1" x14ac:dyDescent="0.3">
      <c r="A19" s="272"/>
      <c r="B19" s="295"/>
      <c r="C19" s="295"/>
      <c r="D19" s="7"/>
      <c r="E19" s="98"/>
      <c r="F19" s="21"/>
      <c r="G19" s="21"/>
      <c r="H19" s="21"/>
      <c r="I19" s="21"/>
      <c r="J19" s="21"/>
      <c r="K19" s="95"/>
      <c r="L19" s="95"/>
      <c r="M19" s="305" t="s">
        <v>99</v>
      </c>
      <c r="N19" s="305"/>
      <c r="O19" s="305"/>
      <c r="P19" s="305"/>
      <c r="Q19" s="305"/>
      <c r="R19" s="237"/>
      <c r="S19" s="7"/>
      <c r="T19" s="295"/>
      <c r="U19" s="295"/>
      <c r="V19" s="272"/>
      <c r="X19" s="36"/>
      <c r="Y19" s="41"/>
      <c r="Z19" s="41"/>
      <c r="AA19" s="108"/>
      <c r="AB19" s="108"/>
      <c r="AC19" s="19"/>
      <c r="AD19" s="19"/>
      <c r="AE19" s="210"/>
      <c r="AF19" s="210"/>
      <c r="AG19" s="208"/>
      <c r="AH19" s="126"/>
      <c r="AI19" s="126"/>
      <c r="AJ19" s="204"/>
      <c r="AK19" s="19"/>
      <c r="AL19" s="126"/>
      <c r="AM19" s="204"/>
      <c r="AN19" s="126"/>
      <c r="AO19" s="126"/>
      <c r="AP19" s="204"/>
      <c r="AQ19" s="126"/>
      <c r="AR19" s="126"/>
      <c r="AS19" s="204"/>
    </row>
    <row r="20" spans="1:45" ht="15" customHeight="1" x14ac:dyDescent="0.3">
      <c r="A20" s="272"/>
      <c r="B20" s="295"/>
      <c r="C20" s="295"/>
      <c r="D20" s="63"/>
      <c r="E20" s="274" t="s">
        <v>94</v>
      </c>
      <c r="F20" s="190"/>
      <c r="G20" s="190"/>
      <c r="H20" s="190"/>
      <c r="I20" s="190"/>
      <c r="J20" s="190"/>
      <c r="K20" s="95"/>
      <c r="L20" s="95"/>
      <c r="M20" s="305" t="s">
        <v>100</v>
      </c>
      <c r="N20" s="305"/>
      <c r="O20" s="305"/>
      <c r="P20" s="244"/>
      <c r="Q20" s="244"/>
      <c r="S20" s="7"/>
      <c r="T20" s="295"/>
      <c r="U20" s="295"/>
      <c r="V20" s="272"/>
      <c r="X20" s="37"/>
      <c r="Y20" s="42"/>
      <c r="Z20" s="42"/>
      <c r="AA20" s="108"/>
      <c r="AB20" s="108"/>
      <c r="AC20" s="19"/>
      <c r="AD20" s="19"/>
      <c r="AE20" s="210"/>
      <c r="AF20" s="210"/>
      <c r="AG20" s="208"/>
      <c r="AH20" s="126"/>
      <c r="AI20" s="126"/>
      <c r="AJ20" s="204"/>
      <c r="AK20" s="19"/>
      <c r="AL20" s="126"/>
      <c r="AM20" s="204"/>
      <c r="AN20" s="126"/>
      <c r="AO20" s="126"/>
      <c r="AP20" s="204"/>
      <c r="AQ20" s="126"/>
      <c r="AR20" s="126"/>
      <c r="AS20" s="204"/>
    </row>
    <row r="21" spans="1:45" ht="15" customHeight="1" x14ac:dyDescent="0.3">
      <c r="A21" s="272"/>
      <c r="B21" s="295"/>
      <c r="C21" s="295"/>
      <c r="D21" s="63"/>
      <c r="E21" s="93" t="s">
        <v>16</v>
      </c>
      <c r="F21" s="190"/>
      <c r="G21" s="190"/>
      <c r="H21" s="190"/>
      <c r="I21" s="190"/>
      <c r="J21" s="190"/>
      <c r="K21" s="95"/>
      <c r="L21" s="95"/>
      <c r="M21" s="96" t="s">
        <v>17</v>
      </c>
      <c r="N21" s="11"/>
      <c r="O21" s="11"/>
      <c r="P21" s="11"/>
      <c r="Q21" s="11"/>
      <c r="R21" s="52"/>
      <c r="S21" s="7"/>
      <c r="T21" s="295"/>
      <c r="U21" s="295"/>
      <c r="V21" s="272"/>
      <c r="X21" s="37"/>
      <c r="Y21" s="42"/>
      <c r="Z21" s="42"/>
      <c r="AA21" s="108"/>
      <c r="AB21" s="108"/>
      <c r="AC21" s="19"/>
      <c r="AD21" s="19"/>
      <c r="AE21" s="210"/>
      <c r="AF21" s="210"/>
      <c r="AG21" s="208"/>
      <c r="AH21" s="126"/>
      <c r="AI21" s="126"/>
      <c r="AJ21" s="204"/>
      <c r="AK21" s="19"/>
      <c r="AL21" s="126"/>
      <c r="AM21" s="204"/>
      <c r="AN21" s="126"/>
      <c r="AO21" s="126"/>
      <c r="AP21" s="204"/>
      <c r="AQ21" s="126"/>
      <c r="AR21" s="126"/>
      <c r="AS21" s="204"/>
    </row>
    <row r="22" spans="1:45" ht="15" customHeight="1" x14ac:dyDescent="0.3">
      <c r="A22" s="272"/>
      <c r="B22" s="295"/>
      <c r="C22" s="295"/>
      <c r="D22" s="63"/>
      <c r="E22" s="97" t="s">
        <v>20</v>
      </c>
      <c r="F22" s="264"/>
      <c r="G22" s="264"/>
      <c r="H22" s="264"/>
      <c r="I22" s="264"/>
      <c r="J22" s="264"/>
      <c r="K22" s="95"/>
      <c r="L22" s="95"/>
      <c r="M22" s="212" t="s">
        <v>21</v>
      </c>
      <c r="N22" s="11"/>
      <c r="O22" s="11"/>
      <c r="P22" s="11"/>
      <c r="Q22" s="11"/>
      <c r="R22" s="51"/>
      <c r="S22" s="7"/>
      <c r="T22" s="295"/>
      <c r="U22" s="295"/>
      <c r="V22" s="272"/>
      <c r="X22" s="37"/>
      <c r="Y22" s="42"/>
      <c r="Z22" s="42"/>
      <c r="AA22" s="108"/>
      <c r="AB22" s="108"/>
      <c r="AC22" s="19"/>
      <c r="AD22" s="19"/>
      <c r="AE22" s="211"/>
      <c r="AF22" s="211"/>
      <c r="AG22" s="208"/>
      <c r="AH22" s="126"/>
      <c r="AI22" s="126"/>
      <c r="AJ22" s="204"/>
      <c r="AK22" s="19"/>
      <c r="AL22" s="126"/>
      <c r="AM22" s="204"/>
      <c r="AN22" s="126"/>
      <c r="AO22" s="126"/>
      <c r="AP22" s="204"/>
      <c r="AQ22" s="126"/>
      <c r="AR22" s="126"/>
      <c r="AS22" s="204"/>
    </row>
    <row r="23" spans="1:45" ht="15" customHeight="1" x14ac:dyDescent="0.3">
      <c r="A23" s="272"/>
      <c r="B23" s="295"/>
      <c r="C23" s="295"/>
      <c r="D23" s="63"/>
      <c r="E23" s="98" t="s">
        <v>41</v>
      </c>
      <c r="F23" s="263">
        <f>'106-107'!F15/'106-107'!M15*100</f>
        <v>199.9407933688573</v>
      </c>
      <c r="G23" s="263">
        <f>'106-107'!G15/'106-107'!N15*100</f>
        <v>204.47761194029849</v>
      </c>
      <c r="H23" s="263">
        <f>'106-107'!H15/'106-107'!O15*100</f>
        <v>200.48275862068965</v>
      </c>
      <c r="I23" s="263">
        <f>'106-107'!I15/'106-107'!P15*100</f>
        <v>204.43313953488374</v>
      </c>
      <c r="J23" s="263">
        <f>'106-107'!J15/'106-107'!Q15*100</f>
        <v>197.82282282282281</v>
      </c>
      <c r="L23" s="109"/>
      <c r="M23" s="100" t="s">
        <v>49</v>
      </c>
      <c r="N23" s="11"/>
      <c r="O23" s="11"/>
      <c r="P23" s="11"/>
      <c r="Q23" s="11"/>
      <c r="R23" s="51"/>
      <c r="S23" s="7"/>
      <c r="T23" s="295"/>
      <c r="U23" s="295"/>
      <c r="V23" s="272"/>
      <c r="X23" s="37"/>
      <c r="AE23" s="19"/>
      <c r="AH23" s="19"/>
      <c r="AI23" s="19"/>
      <c r="AK23" s="19"/>
      <c r="AL23" s="19"/>
      <c r="AN23" s="19"/>
      <c r="AO23" s="19"/>
      <c r="AQ23" s="19"/>
      <c r="AR23" s="19"/>
    </row>
    <row r="24" spans="1:45" ht="15" customHeight="1" x14ac:dyDescent="0.3">
      <c r="A24" s="272"/>
      <c r="B24" s="295"/>
      <c r="C24" s="295"/>
      <c r="D24" s="63"/>
      <c r="E24" s="98" t="s">
        <v>42</v>
      </c>
      <c r="F24" s="263">
        <f>'106-107'!F16/'106-107'!M16*100</f>
        <v>32.454704213053923</v>
      </c>
      <c r="G24" s="263">
        <f>'106-107'!G16/'106-107'!N16*100</f>
        <v>30.898780833569607</v>
      </c>
      <c r="H24" s="263">
        <f>'106-107'!H16/'106-107'!O16*100</f>
        <v>29.762312878528167</v>
      </c>
      <c r="I24" s="263">
        <f>'106-107'!I16/'106-107'!P16*100</f>
        <v>28.738493602732589</v>
      </c>
      <c r="J24" s="263">
        <f>'106-107'!J16/'106-107'!Q16*100</f>
        <v>28.343230403800472</v>
      </c>
      <c r="L24" s="109"/>
      <c r="M24" s="100" t="s">
        <v>50</v>
      </c>
      <c r="N24" s="11"/>
      <c r="O24" s="11"/>
      <c r="P24" s="11"/>
      <c r="Q24" s="11"/>
      <c r="R24" s="51"/>
      <c r="S24" s="7"/>
      <c r="T24" s="295"/>
      <c r="U24" s="295"/>
      <c r="V24" s="272"/>
      <c r="AE24" s="19"/>
      <c r="AF24" s="19"/>
      <c r="AG24" s="19"/>
      <c r="AH24" s="19"/>
      <c r="AI24" s="19"/>
      <c r="AJ24" s="19"/>
    </row>
    <row r="25" spans="1:45" ht="15" customHeight="1" x14ac:dyDescent="0.3">
      <c r="A25" s="272"/>
      <c r="B25" s="295"/>
      <c r="C25" s="295"/>
      <c r="D25" s="63"/>
      <c r="E25" s="98" t="s">
        <v>43</v>
      </c>
      <c r="F25" s="263">
        <f>'106-107'!F17/'106-107'!M17*100</f>
        <v>142.29313142239047</v>
      </c>
      <c r="G25" s="263">
        <f>'106-107'!G17/'106-107'!N17*100</f>
        <v>138.09794988610477</v>
      </c>
      <c r="H25" s="263">
        <f>'106-107'!H17/'106-107'!O17*100</f>
        <v>147.55469755469755</v>
      </c>
      <c r="I25" s="263">
        <f>'106-107'!I17/'106-107'!P17*100</f>
        <v>151.65343915343917</v>
      </c>
      <c r="J25" s="263">
        <f>'106-107'!J17/'106-107'!Q17*100</f>
        <v>165.89147286821705</v>
      </c>
      <c r="L25" s="109"/>
      <c r="M25" s="100" t="s">
        <v>81</v>
      </c>
      <c r="N25" s="11"/>
      <c r="O25" s="11"/>
      <c r="P25" s="11"/>
      <c r="Q25" s="11"/>
      <c r="R25" s="51"/>
      <c r="S25" s="7"/>
      <c r="T25" s="295"/>
      <c r="U25" s="295"/>
      <c r="V25" s="272"/>
    </row>
    <row r="26" spans="1:45" ht="15" customHeight="1" x14ac:dyDescent="0.3">
      <c r="A26" s="272"/>
      <c r="B26" s="295"/>
      <c r="C26" s="295"/>
      <c r="D26" s="63"/>
      <c r="E26" s="100" t="s">
        <v>96</v>
      </c>
      <c r="F26" s="263">
        <f>'106-107'!F18/'106-107'!M18*100</f>
        <v>357.67250257466532</v>
      </c>
      <c r="G26" s="263">
        <f>'106-107'!G18/'106-107'!N18*100</f>
        <v>358.05401887406447</v>
      </c>
      <c r="H26" s="263">
        <f>'106-107'!H18/'106-107'!O18*100</f>
        <v>356.34153942038017</v>
      </c>
      <c r="I26" s="263">
        <f>'106-107'!I18/'106-107'!P18*100</f>
        <v>347.18066743383196</v>
      </c>
      <c r="J26" s="263">
        <f>'106-107'!J18/'106-107'!Q18*100</f>
        <v>351.05604055195721</v>
      </c>
      <c r="L26" s="109"/>
      <c r="M26" s="103" t="s">
        <v>98</v>
      </c>
      <c r="N26" s="11"/>
      <c r="O26" s="11"/>
      <c r="P26" s="11"/>
      <c r="Q26" s="12"/>
      <c r="R26" s="51"/>
      <c r="S26" s="7"/>
      <c r="T26" s="295"/>
      <c r="U26" s="295"/>
      <c r="V26" s="272"/>
      <c r="AK26" s="19"/>
    </row>
    <row r="27" spans="1:45" ht="15" customHeight="1" x14ac:dyDescent="0.3">
      <c r="A27" s="272"/>
      <c r="B27" s="295"/>
      <c r="C27" s="295"/>
      <c r="D27" s="63"/>
      <c r="E27" s="98" t="s">
        <v>88</v>
      </c>
      <c r="F27" s="263">
        <f>'106-107'!F19/'106-107'!M19*100</f>
        <v>224.7292418772563</v>
      </c>
      <c r="G27" s="263">
        <f>'106-107'!G19/'106-107'!N19*100</f>
        <v>222.65340293509306</v>
      </c>
      <c r="H27" s="263">
        <f>'106-107'!H19/'106-107'!O19*100</f>
        <v>220.18544935805991</v>
      </c>
      <c r="I27" s="263">
        <f>'106-107'!I19/'106-107'!P19*100</f>
        <v>212.19250815918943</v>
      </c>
      <c r="J27" s="263">
        <f>'106-107'!J19/'106-107'!Q19*100</f>
        <v>214.19460913756168</v>
      </c>
      <c r="L27" s="109"/>
      <c r="M27" s="100" t="s">
        <v>89</v>
      </c>
      <c r="N27" s="11"/>
      <c r="O27" s="11"/>
      <c r="P27" s="11"/>
      <c r="Q27" s="12"/>
      <c r="R27" s="51"/>
      <c r="S27" s="7"/>
      <c r="T27" s="295"/>
      <c r="U27" s="295"/>
      <c r="V27" s="272"/>
    </row>
    <row r="28" spans="1:45" ht="15" customHeight="1" x14ac:dyDescent="0.3">
      <c r="A28" s="272"/>
      <c r="B28" s="295"/>
      <c r="C28" s="295"/>
      <c r="D28" s="63"/>
      <c r="E28" s="98" t="s">
        <v>45</v>
      </c>
      <c r="F28" s="263">
        <f>'106-107'!F20/'106-107'!M20*100</f>
        <v>196.16104868913857</v>
      </c>
      <c r="G28" s="263">
        <f>'106-107'!G20/'106-107'!N20*100</f>
        <v>202.52918287937743</v>
      </c>
      <c r="H28" s="263">
        <f>'106-107'!H20/'106-107'!O20*100</f>
        <v>208.34181078331636</v>
      </c>
      <c r="I28" s="263">
        <f>'106-107'!I20/'106-107'!P20*100</f>
        <v>215.28384279475983</v>
      </c>
      <c r="J28" s="263">
        <f>'106-107'!J20/'106-107'!Q20*100</f>
        <v>215.78341013824885</v>
      </c>
      <c r="L28" s="109"/>
      <c r="M28" s="103" t="s">
        <v>52</v>
      </c>
      <c r="N28" s="11"/>
      <c r="O28" s="11"/>
      <c r="P28" s="11"/>
      <c r="Q28" s="15"/>
      <c r="R28" s="51"/>
      <c r="S28" s="7"/>
      <c r="T28" s="295"/>
      <c r="U28" s="295"/>
      <c r="V28" s="272"/>
    </row>
    <row r="29" spans="1:45" ht="15" customHeight="1" x14ac:dyDescent="0.3">
      <c r="A29" s="272"/>
      <c r="B29" s="295"/>
      <c r="C29" s="295"/>
      <c r="D29" s="63"/>
      <c r="E29" s="98" t="s">
        <v>46</v>
      </c>
      <c r="F29" s="263">
        <f>'106-107'!F21/'106-107'!M21*100</f>
        <v>41.815235008103727</v>
      </c>
      <c r="G29" s="263">
        <f>'106-107'!G21/'106-107'!N21*100</f>
        <v>43.88609715242881</v>
      </c>
      <c r="H29" s="263">
        <f>'106-107'!H21/'106-107'!O21*100</f>
        <v>45.585128855090836</v>
      </c>
      <c r="I29" s="263">
        <f>'106-107'!I21/'106-107'!P21*100</f>
        <v>47.527352297592998</v>
      </c>
      <c r="J29" s="263">
        <f>'106-107'!J21/'106-107'!Q21*100</f>
        <v>50.420954162768936</v>
      </c>
      <c r="L29" s="109"/>
      <c r="M29" s="103" t="s">
        <v>53</v>
      </c>
      <c r="N29" s="14"/>
      <c r="O29" s="16"/>
      <c r="P29" s="16"/>
      <c r="Q29" s="16"/>
      <c r="R29" s="51"/>
      <c r="S29" s="7"/>
      <c r="T29" s="295"/>
      <c r="U29" s="295"/>
      <c r="V29" s="272"/>
      <c r="AA29" s="19"/>
      <c r="AB29" s="19"/>
      <c r="AC29" s="19"/>
      <c r="AD29" s="19"/>
      <c r="AE29" s="19"/>
    </row>
    <row r="30" spans="1:45" ht="15" customHeight="1" x14ac:dyDescent="0.3">
      <c r="A30" s="272"/>
      <c r="B30" s="295"/>
      <c r="C30" s="295"/>
      <c r="D30" s="63"/>
      <c r="R30" s="16"/>
      <c r="S30" s="7"/>
      <c r="T30" s="295"/>
      <c r="U30" s="295"/>
      <c r="V30" s="272"/>
    </row>
    <row r="31" spans="1:45" ht="15" customHeight="1" x14ac:dyDescent="0.3">
      <c r="A31" s="272"/>
      <c r="B31" s="295"/>
      <c r="C31" s="295"/>
      <c r="D31" s="63"/>
      <c r="E31" s="104"/>
      <c r="F31" s="105"/>
      <c r="G31" s="105"/>
      <c r="H31" s="105"/>
      <c r="I31" s="105"/>
      <c r="J31" s="95"/>
      <c r="K31" s="95"/>
      <c r="L31" s="95"/>
      <c r="M31" s="96"/>
      <c r="N31" s="16"/>
      <c r="O31" s="16"/>
      <c r="P31" s="16"/>
      <c r="Q31" s="16"/>
      <c r="R31" s="16"/>
      <c r="S31" s="7"/>
      <c r="T31" s="295"/>
      <c r="U31" s="295"/>
      <c r="V31" s="272"/>
    </row>
    <row r="32" spans="1:45" ht="15" customHeight="1" x14ac:dyDescent="0.3">
      <c r="A32" s="272"/>
      <c r="B32" s="295"/>
      <c r="C32" s="295"/>
      <c r="D32" s="63"/>
      <c r="E32" s="95"/>
      <c r="F32" s="105"/>
      <c r="G32" s="105"/>
      <c r="H32" s="105"/>
      <c r="I32" s="105"/>
      <c r="J32" s="105"/>
      <c r="K32" s="95"/>
      <c r="L32" s="95"/>
      <c r="M32" s="96"/>
      <c r="N32" s="44"/>
      <c r="O32" s="44"/>
      <c r="P32" s="44"/>
      <c r="Q32" s="44"/>
      <c r="R32" s="44"/>
      <c r="S32" s="7"/>
      <c r="T32" s="295"/>
      <c r="U32" s="295"/>
      <c r="V32" s="272"/>
    </row>
    <row r="33" spans="1:22" ht="94.5" customHeight="1" x14ac:dyDescent="0.3">
      <c r="A33" s="272"/>
      <c r="B33" s="295"/>
      <c r="C33" s="295"/>
      <c r="D33" s="1"/>
      <c r="E33" s="182" t="s">
        <v>90</v>
      </c>
      <c r="F33" s="60"/>
      <c r="G33" s="60"/>
      <c r="H33" s="60"/>
      <c r="I33" s="60"/>
      <c r="J33" s="60"/>
      <c r="K33" s="61"/>
      <c r="L33" s="61"/>
      <c r="M33" s="62"/>
      <c r="N33" s="28"/>
      <c r="O33" s="28"/>
      <c r="P33" s="304" t="s">
        <v>91</v>
      </c>
      <c r="Q33" s="304"/>
      <c r="R33" s="304"/>
      <c r="S33" s="7"/>
      <c r="T33" s="295"/>
      <c r="U33" s="295"/>
      <c r="V33" s="272"/>
    </row>
    <row r="34" spans="1:22" ht="15" customHeight="1" x14ac:dyDescent="0.3">
      <c r="D34" s="17"/>
      <c r="F34" s="13"/>
      <c r="G34" s="13"/>
      <c r="H34" s="13"/>
      <c r="I34" s="13"/>
      <c r="J34" s="10"/>
    </row>
    <row r="35" spans="1:22" ht="15" customHeight="1" x14ac:dyDescent="0.3">
      <c r="D35" s="17"/>
      <c r="F35" s="9"/>
      <c r="G35" s="18"/>
      <c r="H35" s="18"/>
      <c r="I35" s="18"/>
      <c r="J35" s="18"/>
    </row>
    <row r="36" spans="1:22" ht="15" customHeight="1" x14ac:dyDescent="0.3">
      <c r="D36" s="17"/>
      <c r="E36" s="7"/>
      <c r="F36" s="19"/>
      <c r="G36" s="19"/>
      <c r="H36" s="19"/>
      <c r="I36" s="19"/>
      <c r="J36" s="19"/>
    </row>
    <row r="37" spans="1:22" ht="15" customHeight="1" x14ac:dyDescent="0.3">
      <c r="D37" s="17"/>
    </row>
    <row r="38" spans="1:22" ht="15" customHeight="1" x14ac:dyDescent="0.3">
      <c r="D38" s="17"/>
      <c r="F38" s="13"/>
      <c r="G38" s="13"/>
      <c r="H38" s="13"/>
      <c r="I38" s="13"/>
      <c r="J38" s="10"/>
    </row>
    <row r="39" spans="1:22" ht="15" customHeight="1" x14ac:dyDescent="0.3">
      <c r="D39" s="17"/>
      <c r="F39" s="9"/>
      <c r="G39" s="18"/>
      <c r="H39" s="18"/>
      <c r="I39" s="18"/>
      <c r="J39" s="18"/>
    </row>
    <row r="40" spans="1:22" ht="15" customHeight="1" x14ac:dyDescent="0.3">
      <c r="D40" s="17"/>
      <c r="F40" s="19"/>
      <c r="G40" s="19"/>
      <c r="H40" s="19"/>
      <c r="I40" s="19"/>
      <c r="J40" s="19"/>
    </row>
    <row r="41" spans="1:22" ht="15" customHeight="1" x14ac:dyDescent="0.3">
      <c r="D41" s="17"/>
    </row>
    <row r="42" spans="1:22" ht="15" customHeight="1" x14ac:dyDescent="0.3">
      <c r="D42" s="17"/>
    </row>
    <row r="43" spans="1:22" ht="15" customHeight="1" x14ac:dyDescent="0.3">
      <c r="D43" s="17"/>
    </row>
    <row r="44" spans="1:22" ht="15" customHeight="1" x14ac:dyDescent="0.3">
      <c r="D44" s="17"/>
    </row>
    <row r="45" spans="1:22" ht="15" customHeight="1" x14ac:dyDescent="0.3">
      <c r="D45" s="17"/>
    </row>
    <row r="46" spans="1:22" ht="15" customHeight="1" x14ac:dyDescent="0.3">
      <c r="D46" s="17"/>
    </row>
    <row r="47" spans="1:22" ht="15" customHeight="1" x14ac:dyDescent="0.3">
      <c r="D47" s="17"/>
    </row>
    <row r="48" spans="1:22" ht="15" customHeight="1" x14ac:dyDescent="0.3">
      <c r="D48" s="17"/>
    </row>
    <row r="49" spans="4:4" ht="15" customHeight="1" x14ac:dyDescent="0.3">
      <c r="D49" s="17"/>
    </row>
    <row r="50" spans="4:4" ht="15" customHeight="1" x14ac:dyDescent="0.3">
      <c r="D50" s="17"/>
    </row>
  </sheetData>
  <mergeCells count="17">
    <mergeCell ref="AQ13:AR13"/>
    <mergeCell ref="AN13:AO13"/>
    <mergeCell ref="AH13:AI13"/>
    <mergeCell ref="AK13:AL13"/>
    <mergeCell ref="T2:U33"/>
    <mergeCell ref="B2:C33"/>
    <mergeCell ref="L7:R8"/>
    <mergeCell ref="E3:E4"/>
    <mergeCell ref="E7:K8"/>
    <mergeCell ref="F10:J10"/>
    <mergeCell ref="F11:J11"/>
    <mergeCell ref="R3:R4"/>
    <mergeCell ref="M14:Q14"/>
    <mergeCell ref="M15:Q15"/>
    <mergeCell ref="P33:R33"/>
    <mergeCell ref="M20:O20"/>
    <mergeCell ref="M19:Q1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4"/>
  <sheetViews>
    <sheetView view="pageBreakPreview" zoomScale="80" zoomScaleNormal="80" zoomScaleSheetLayoutView="80" workbookViewId="0">
      <selection activeCell="H44" sqref="H44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style="21" customWidth="1"/>
    <col min="19" max="19" width="1.6640625" customWidth="1"/>
    <col min="20" max="20" width="6.6640625" customWidth="1"/>
    <col min="21" max="21" width="0.88671875" customWidth="1"/>
    <col min="22" max="22" width="2.6640625" customWidth="1"/>
    <col min="23" max="23" width="31.109375" bestFit="1" customWidth="1"/>
  </cols>
  <sheetData>
    <row r="1" spans="1:28" ht="15" customHeight="1" x14ac:dyDescent="0.3">
      <c r="A1" s="272"/>
      <c r="B1" s="272"/>
      <c r="C1" s="272"/>
      <c r="D1" s="251"/>
      <c r="E1" s="251"/>
      <c r="F1" s="252"/>
      <c r="G1" s="253"/>
      <c r="H1" s="253"/>
      <c r="I1" s="253"/>
      <c r="J1" s="253"/>
      <c r="K1" s="251"/>
      <c r="L1" s="253"/>
      <c r="M1" s="253"/>
      <c r="N1" s="253"/>
      <c r="O1" s="254"/>
      <c r="P1" s="253"/>
      <c r="Q1" s="251"/>
      <c r="R1" s="251"/>
      <c r="S1" s="252"/>
      <c r="T1" s="272"/>
      <c r="U1" s="272"/>
      <c r="V1" s="272"/>
    </row>
    <row r="2" spans="1:28" ht="15" customHeight="1" x14ac:dyDescent="0.3">
      <c r="A2" s="272"/>
      <c r="B2" s="295" t="s">
        <v>0</v>
      </c>
      <c r="C2" s="295"/>
      <c r="D2" s="251"/>
      <c r="E2" s="251"/>
      <c r="F2" s="252"/>
      <c r="G2" s="253"/>
      <c r="H2" s="253"/>
      <c r="I2" s="253"/>
      <c r="J2" s="253"/>
      <c r="K2" s="251"/>
      <c r="L2" s="253"/>
      <c r="M2" s="253"/>
      <c r="N2" s="253"/>
      <c r="O2" s="254"/>
      <c r="P2" s="253"/>
      <c r="Q2" s="251"/>
      <c r="R2" s="251"/>
      <c r="S2" s="252"/>
      <c r="T2" s="295" t="s">
        <v>1</v>
      </c>
      <c r="U2" s="295"/>
      <c r="V2" s="272"/>
    </row>
    <row r="3" spans="1:28" ht="15" customHeight="1" x14ac:dyDescent="0.3">
      <c r="A3" s="272"/>
      <c r="B3" s="295"/>
      <c r="C3" s="295"/>
      <c r="D3" s="251"/>
      <c r="E3" s="310" t="s">
        <v>103</v>
      </c>
      <c r="F3" s="307"/>
      <c r="G3" s="253"/>
      <c r="H3" s="253"/>
      <c r="I3" s="253"/>
      <c r="J3" s="253"/>
      <c r="K3" s="255"/>
      <c r="L3" s="255"/>
      <c r="M3" s="255"/>
      <c r="N3" s="255"/>
      <c r="O3" s="255"/>
      <c r="P3" s="255"/>
      <c r="Q3" s="251"/>
      <c r="R3" s="311" t="s">
        <v>104</v>
      </c>
      <c r="S3" s="308"/>
      <c r="T3" s="295"/>
      <c r="U3" s="295"/>
      <c r="V3" s="272"/>
    </row>
    <row r="4" spans="1:28" ht="15" customHeight="1" x14ac:dyDescent="0.3">
      <c r="A4" s="272"/>
      <c r="B4" s="295"/>
      <c r="C4" s="295"/>
      <c r="D4" s="251"/>
      <c r="E4" s="310"/>
      <c r="F4" s="307"/>
      <c r="G4" s="253"/>
      <c r="H4" s="253"/>
      <c r="I4" s="253"/>
      <c r="J4" s="253"/>
      <c r="K4" s="255"/>
      <c r="L4" s="255"/>
      <c r="M4" s="255"/>
      <c r="N4" s="255"/>
      <c r="O4" s="255"/>
      <c r="P4" s="255"/>
      <c r="Q4" s="251"/>
      <c r="R4" s="311"/>
      <c r="S4" s="308"/>
      <c r="T4" s="295"/>
      <c r="U4" s="295"/>
      <c r="V4" s="272"/>
    </row>
    <row r="5" spans="1:28" ht="15" customHeight="1" thickBot="1" x14ac:dyDescent="0.35">
      <c r="A5" s="272"/>
      <c r="B5" s="295"/>
      <c r="C5" s="295"/>
      <c r="D5" s="251"/>
      <c r="E5" s="251"/>
      <c r="F5" s="256"/>
      <c r="G5" s="256"/>
      <c r="H5" s="256"/>
      <c r="I5" s="256"/>
      <c r="J5" s="253"/>
      <c r="K5" s="251"/>
      <c r="L5" s="256"/>
      <c r="M5" s="256"/>
      <c r="N5" s="256"/>
      <c r="O5" s="257"/>
      <c r="P5" s="253"/>
      <c r="Q5" s="251"/>
      <c r="R5" s="251"/>
      <c r="S5" s="256"/>
      <c r="T5" s="295"/>
      <c r="U5" s="295"/>
      <c r="V5" s="272"/>
    </row>
    <row r="6" spans="1:28" ht="3.75" customHeight="1" thickTop="1" thickBot="1" x14ac:dyDescent="0.35">
      <c r="A6" s="272"/>
      <c r="B6" s="295"/>
      <c r="C6" s="29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95"/>
      <c r="U6" s="295"/>
      <c r="V6" s="272"/>
    </row>
    <row r="7" spans="1:28" ht="15" customHeight="1" thickTop="1" x14ac:dyDescent="0.3">
      <c r="A7" s="272"/>
      <c r="B7" s="295"/>
      <c r="C7" s="295"/>
      <c r="D7" s="20"/>
      <c r="E7" s="298" t="s">
        <v>116</v>
      </c>
      <c r="F7" s="298"/>
      <c r="G7" s="298"/>
      <c r="H7" s="298"/>
      <c r="I7" s="298"/>
      <c r="J7" s="298"/>
      <c r="K7" s="298"/>
      <c r="L7" s="296" t="s">
        <v>115</v>
      </c>
      <c r="M7" s="296"/>
      <c r="N7" s="296"/>
      <c r="O7" s="296"/>
      <c r="P7" s="296"/>
      <c r="Q7" s="296"/>
      <c r="R7" s="296"/>
      <c r="T7" s="295"/>
      <c r="U7" s="295"/>
      <c r="V7" s="272"/>
    </row>
    <row r="8" spans="1:28" ht="15" customHeight="1" x14ac:dyDescent="0.3">
      <c r="A8" s="272"/>
      <c r="B8" s="295"/>
      <c r="C8" s="295"/>
      <c r="D8" s="20"/>
      <c r="E8" s="298"/>
      <c r="F8" s="298"/>
      <c r="G8" s="298"/>
      <c r="H8" s="298"/>
      <c r="I8" s="298"/>
      <c r="J8" s="298"/>
      <c r="K8" s="298"/>
      <c r="L8" s="296"/>
      <c r="M8" s="296"/>
      <c r="N8" s="296"/>
      <c r="O8" s="296"/>
      <c r="P8" s="296"/>
      <c r="Q8" s="296"/>
      <c r="R8" s="296"/>
      <c r="T8" s="295"/>
      <c r="U8" s="295"/>
      <c r="V8" s="272"/>
    </row>
    <row r="9" spans="1:28" ht="15" customHeight="1" x14ac:dyDescent="0.3">
      <c r="A9" s="272"/>
      <c r="B9" s="295"/>
      <c r="C9" s="295"/>
      <c r="D9" s="20"/>
      <c r="E9" s="2"/>
      <c r="F9" s="19"/>
      <c r="G9" s="19"/>
      <c r="H9" s="19"/>
      <c r="I9" s="19"/>
      <c r="T9" s="295"/>
      <c r="U9" s="295"/>
      <c r="V9" s="272"/>
    </row>
    <row r="10" spans="1:28" ht="15" customHeight="1" x14ac:dyDescent="0.3">
      <c r="A10" s="272"/>
      <c r="B10" s="295"/>
      <c r="C10" s="295"/>
      <c r="D10" s="20"/>
      <c r="E10" s="2"/>
      <c r="F10" s="276">
        <v>2017</v>
      </c>
      <c r="G10" s="276">
        <v>2018</v>
      </c>
      <c r="H10" s="276">
        <v>2019</v>
      </c>
      <c r="I10" s="276">
        <v>2020</v>
      </c>
      <c r="J10" s="276">
        <v>2021</v>
      </c>
      <c r="K10" s="277"/>
      <c r="L10" s="277"/>
      <c r="M10" s="276">
        <v>2017</v>
      </c>
      <c r="N10" s="276">
        <v>2018</v>
      </c>
      <c r="O10" s="276">
        <v>2019</v>
      </c>
      <c r="P10" s="276">
        <v>2020</v>
      </c>
      <c r="Q10" s="276">
        <v>2021</v>
      </c>
      <c r="T10" s="295"/>
      <c r="U10" s="295"/>
      <c r="V10" s="272"/>
      <c r="X10" s="258"/>
      <c r="Y10" s="258"/>
      <c r="Z10" s="258"/>
      <c r="AA10" s="258"/>
      <c r="AB10" s="258"/>
    </row>
    <row r="11" spans="1:28" ht="15" customHeight="1" x14ac:dyDescent="0.3">
      <c r="A11" s="272"/>
      <c r="B11" s="295"/>
      <c r="C11" s="295"/>
      <c r="D11" s="20"/>
      <c r="E11" s="259" t="s">
        <v>117</v>
      </c>
      <c r="K11" s="6"/>
      <c r="R11" s="260" t="s">
        <v>118</v>
      </c>
      <c r="T11" s="295"/>
      <c r="U11" s="295"/>
      <c r="V11" s="272"/>
      <c r="X11" s="260"/>
    </row>
    <row r="12" spans="1:28" ht="15" customHeight="1" x14ac:dyDescent="0.3">
      <c r="A12" s="272"/>
      <c r="B12" s="295"/>
      <c r="C12" s="295"/>
      <c r="D12" s="80"/>
      <c r="E12" s="230" t="s">
        <v>2</v>
      </c>
      <c r="F12" s="108">
        <f t="shared" ref="F12:J12" si="0">F13+F14+F15</f>
        <v>110242</v>
      </c>
      <c r="G12" s="108">
        <f t="shared" si="0"/>
        <v>107277</v>
      </c>
      <c r="H12" s="108">
        <f t="shared" si="0"/>
        <v>105277</v>
      </c>
      <c r="I12" s="108">
        <f t="shared" si="0"/>
        <v>105521</v>
      </c>
      <c r="J12" s="108">
        <f t="shared" si="0"/>
        <v>106312</v>
      </c>
      <c r="K12" s="90"/>
      <c r="L12" s="90"/>
      <c r="M12" s="153">
        <f t="shared" ref="M12:Q12" si="1">M13+M14+M15</f>
        <v>107678</v>
      </c>
      <c r="N12" s="153">
        <f t="shared" si="1"/>
        <v>104856</v>
      </c>
      <c r="O12" s="153">
        <f t="shared" si="1"/>
        <v>102696</v>
      </c>
      <c r="P12" s="153">
        <f t="shared" si="1"/>
        <v>102473</v>
      </c>
      <c r="Q12" s="153">
        <f t="shared" si="1"/>
        <v>102920</v>
      </c>
      <c r="R12" s="279" t="s">
        <v>75</v>
      </c>
      <c r="S12" s="7"/>
      <c r="T12" s="295"/>
      <c r="U12" s="295"/>
      <c r="V12" s="272"/>
      <c r="W12" s="259"/>
      <c r="X12" s="19"/>
      <c r="Y12" s="19"/>
      <c r="Z12" s="19"/>
      <c r="AA12" s="19"/>
      <c r="AB12" s="19"/>
    </row>
    <row r="13" spans="1:28" ht="15" customHeight="1" x14ac:dyDescent="0.3">
      <c r="A13" s="272"/>
      <c r="B13" s="295"/>
      <c r="C13" s="295"/>
      <c r="D13" s="80"/>
      <c r="E13" s="98" t="s">
        <v>39</v>
      </c>
      <c r="F13" s="108">
        <v>42723</v>
      </c>
      <c r="G13" s="108">
        <v>41996</v>
      </c>
      <c r="H13" s="108">
        <v>40994</v>
      </c>
      <c r="I13" s="108">
        <v>40576</v>
      </c>
      <c r="J13" s="108">
        <v>41540</v>
      </c>
      <c r="K13" s="90"/>
      <c r="L13" s="90"/>
      <c r="M13" s="108">
        <v>31650</v>
      </c>
      <c r="N13" s="108">
        <v>31287</v>
      </c>
      <c r="O13" s="108">
        <v>30619</v>
      </c>
      <c r="P13" s="108">
        <v>30552</v>
      </c>
      <c r="Q13" s="108">
        <v>31696</v>
      </c>
      <c r="R13" s="150" t="s">
        <v>33</v>
      </c>
      <c r="S13" s="7"/>
      <c r="T13" s="295"/>
      <c r="U13" s="295"/>
      <c r="V13" s="272"/>
      <c r="W13" s="98"/>
      <c r="X13" s="19"/>
      <c r="Y13" s="19"/>
      <c r="Z13" s="19"/>
      <c r="AA13" s="19"/>
      <c r="AB13" s="19"/>
    </row>
    <row r="14" spans="1:28" ht="15" customHeight="1" x14ac:dyDescent="0.3">
      <c r="A14" s="272"/>
      <c r="B14" s="295"/>
      <c r="C14" s="295"/>
      <c r="D14" s="80"/>
      <c r="E14" s="98" t="s">
        <v>40</v>
      </c>
      <c r="F14" s="108">
        <v>65617</v>
      </c>
      <c r="G14" s="108">
        <v>63359</v>
      </c>
      <c r="H14" s="108">
        <v>62318</v>
      </c>
      <c r="I14" s="108">
        <v>62932</v>
      </c>
      <c r="J14" s="108">
        <v>62708</v>
      </c>
      <c r="K14" s="90"/>
      <c r="L14" s="90"/>
      <c r="M14" s="108">
        <v>74882</v>
      </c>
      <c r="N14" s="108">
        <v>72457</v>
      </c>
      <c r="O14" s="108">
        <v>70963</v>
      </c>
      <c r="P14" s="108">
        <v>70785</v>
      </c>
      <c r="Q14" s="108">
        <v>70091</v>
      </c>
      <c r="R14" s="151" t="s">
        <v>34</v>
      </c>
      <c r="S14" s="7"/>
      <c r="T14" s="295"/>
      <c r="U14" s="295"/>
      <c r="V14" s="272"/>
      <c r="W14" s="98"/>
      <c r="X14" s="19"/>
      <c r="Y14" s="19"/>
      <c r="Z14" s="19"/>
      <c r="AA14" s="19"/>
      <c r="AB14" s="19"/>
    </row>
    <row r="15" spans="1:28" ht="15" customHeight="1" x14ac:dyDescent="0.3">
      <c r="A15" s="272"/>
      <c r="B15" s="295"/>
      <c r="C15" s="295"/>
      <c r="D15" s="80"/>
      <c r="E15" s="98" t="s">
        <v>108</v>
      </c>
      <c r="F15" s="108">
        <v>1902</v>
      </c>
      <c r="G15" s="108">
        <v>1922</v>
      </c>
      <c r="H15" s="108">
        <v>1965</v>
      </c>
      <c r="I15" s="108">
        <v>2013</v>
      </c>
      <c r="J15" s="108">
        <v>2064</v>
      </c>
      <c r="M15" s="108">
        <v>1146</v>
      </c>
      <c r="N15" s="108">
        <v>1112</v>
      </c>
      <c r="O15" s="108">
        <v>1114</v>
      </c>
      <c r="P15" s="108">
        <v>1136</v>
      </c>
      <c r="Q15" s="108">
        <v>1133</v>
      </c>
      <c r="R15" s="151" t="s">
        <v>109</v>
      </c>
      <c r="S15" s="7"/>
      <c r="T15" s="295"/>
      <c r="U15" s="295"/>
      <c r="V15" s="272"/>
      <c r="W15" s="98"/>
      <c r="X15" s="19"/>
      <c r="Y15" s="19"/>
      <c r="Z15" s="19"/>
      <c r="AA15" s="19"/>
      <c r="AB15" s="19"/>
    </row>
    <row r="16" spans="1:28" ht="15" customHeight="1" x14ac:dyDescent="0.3">
      <c r="A16" s="272"/>
      <c r="B16" s="295"/>
      <c r="C16" s="295"/>
      <c r="D16" s="80"/>
      <c r="E16" s="278" t="s">
        <v>3</v>
      </c>
      <c r="F16" s="201"/>
      <c r="G16" s="201"/>
      <c r="H16" s="201"/>
      <c r="I16" s="201"/>
      <c r="J16" s="201"/>
      <c r="K16" s="136"/>
      <c r="L16" s="90"/>
      <c r="M16" s="201"/>
      <c r="N16" s="201"/>
      <c r="O16" s="201"/>
      <c r="P16" s="201"/>
      <c r="Q16" s="201"/>
      <c r="R16" s="280" t="s">
        <v>4</v>
      </c>
      <c r="S16" s="7"/>
      <c r="T16" s="295"/>
      <c r="U16" s="295"/>
      <c r="V16" s="272"/>
    </row>
    <row r="17" spans="1:28" ht="15" customHeight="1" x14ac:dyDescent="0.3">
      <c r="A17" s="272"/>
      <c r="B17" s="295"/>
      <c r="C17" s="295"/>
      <c r="D17" s="80"/>
      <c r="E17" s="98" t="s">
        <v>39</v>
      </c>
      <c r="F17" s="262">
        <v>57.444233794522205</v>
      </c>
      <c r="G17" s="262">
        <v>57.306605897684314</v>
      </c>
      <c r="H17" s="262">
        <v>57.243796517392099</v>
      </c>
      <c r="I17" s="262">
        <v>57.046451467776407</v>
      </c>
      <c r="J17" s="262">
        <v>56.7</v>
      </c>
      <c r="K17" s="90"/>
      <c r="L17" s="90"/>
      <c r="M17" s="262">
        <v>42.555766205477795</v>
      </c>
      <c r="N17" s="262">
        <v>42.693394102315679</v>
      </c>
      <c r="O17" s="262">
        <v>42.756203482607908</v>
      </c>
      <c r="P17" s="262">
        <v>42.953548532223593</v>
      </c>
      <c r="Q17" s="262">
        <v>43.3</v>
      </c>
      <c r="R17" s="150" t="s">
        <v>33</v>
      </c>
      <c r="S17" s="7"/>
      <c r="T17" s="295"/>
      <c r="U17" s="295"/>
      <c r="V17" s="272"/>
      <c r="W17" s="98"/>
    </row>
    <row r="18" spans="1:28" ht="15" customHeight="1" x14ac:dyDescent="0.3">
      <c r="A18" s="272"/>
      <c r="B18" s="295"/>
      <c r="C18" s="295"/>
      <c r="D18" s="80"/>
      <c r="E18" s="98" t="s">
        <v>40</v>
      </c>
      <c r="F18" s="262">
        <v>46.702823507640623</v>
      </c>
      <c r="G18" s="262">
        <v>46.650615538669967</v>
      </c>
      <c r="H18" s="262">
        <v>46.756852064435286</v>
      </c>
      <c r="I18" s="262">
        <v>47.063574564191541</v>
      </c>
      <c r="J18" s="262">
        <v>47.2</v>
      </c>
      <c r="K18" s="139"/>
      <c r="L18" s="139"/>
      <c r="M18" s="262">
        <v>53.297176492359377</v>
      </c>
      <c r="N18" s="262">
        <v>53.349384461330033</v>
      </c>
      <c r="O18" s="262">
        <v>53.243147935564707</v>
      </c>
      <c r="P18" s="262">
        <v>52.936425435808466</v>
      </c>
      <c r="Q18" s="262">
        <v>52.8</v>
      </c>
      <c r="R18" s="151" t="s">
        <v>34</v>
      </c>
      <c r="S18" s="7"/>
      <c r="T18" s="295"/>
      <c r="U18" s="295"/>
      <c r="V18" s="272"/>
      <c r="W18" s="259"/>
      <c r="X18" s="204"/>
      <c r="Y18" s="204"/>
      <c r="Z18" s="204"/>
      <c r="AA18" s="204"/>
      <c r="AB18" s="204"/>
    </row>
    <row r="19" spans="1:28" ht="15" customHeight="1" x14ac:dyDescent="0.3">
      <c r="A19" s="272"/>
      <c r="B19" s="295"/>
      <c r="C19" s="295"/>
      <c r="D19" s="80"/>
      <c r="E19" s="98" t="s">
        <v>108</v>
      </c>
      <c r="F19" s="262">
        <v>62.401574803149607</v>
      </c>
      <c r="G19" s="262">
        <v>63.348714568226761</v>
      </c>
      <c r="H19" s="262">
        <v>63.819421890224106</v>
      </c>
      <c r="I19" s="262">
        <v>63.925055573197845</v>
      </c>
      <c r="J19" s="262">
        <v>64.599999999999994</v>
      </c>
      <c r="M19" s="262">
        <v>37.598425196850393</v>
      </c>
      <c r="N19" s="262">
        <v>36.651285431773232</v>
      </c>
      <c r="O19" s="262">
        <v>36.180578109775901</v>
      </c>
      <c r="P19" s="262">
        <v>36.074944426802155</v>
      </c>
      <c r="Q19" s="262">
        <v>35.4</v>
      </c>
      <c r="R19" s="151" t="s">
        <v>109</v>
      </c>
      <c r="S19" s="7"/>
      <c r="T19" s="295"/>
      <c r="U19" s="295"/>
      <c r="V19" s="272"/>
      <c r="W19" s="98"/>
      <c r="X19" s="204"/>
      <c r="Y19" s="204"/>
      <c r="Z19" s="204"/>
      <c r="AA19" s="204"/>
      <c r="AB19" s="204"/>
    </row>
    <row r="20" spans="1:28" ht="15" customHeight="1" x14ac:dyDescent="0.3">
      <c r="A20" s="272"/>
      <c r="B20" s="295"/>
      <c r="C20" s="295"/>
      <c r="D20" s="80"/>
      <c r="E20" s="96"/>
      <c r="F20" s="102"/>
      <c r="G20" s="102"/>
      <c r="H20" s="94"/>
      <c r="I20" s="94"/>
      <c r="J20" s="94"/>
      <c r="K20" s="139"/>
      <c r="L20" s="139"/>
      <c r="M20" s="94"/>
      <c r="N20" s="94"/>
      <c r="O20" s="94"/>
      <c r="P20" s="94"/>
      <c r="Q20" s="94"/>
      <c r="R20" s="151"/>
      <c r="S20" s="7"/>
      <c r="T20" s="295"/>
      <c r="U20" s="295"/>
      <c r="V20" s="272"/>
      <c r="W20" s="98"/>
      <c r="X20" s="204"/>
      <c r="Y20" s="204"/>
      <c r="Z20" s="204"/>
      <c r="AA20" s="204"/>
      <c r="AB20" s="204"/>
    </row>
    <row r="21" spans="1:28" ht="15" customHeight="1" x14ac:dyDescent="0.3">
      <c r="A21" s="272"/>
      <c r="B21" s="295"/>
      <c r="C21" s="295"/>
      <c r="D21" s="80"/>
      <c r="E21" s="93"/>
      <c r="F21" s="94"/>
      <c r="G21" s="94"/>
      <c r="H21" s="94"/>
      <c r="I21" s="94"/>
      <c r="J21" s="94"/>
      <c r="K21" s="248"/>
      <c r="L21" s="248"/>
      <c r="M21" s="154"/>
      <c r="N21" s="154"/>
      <c r="O21" s="155"/>
      <c r="P21" s="155"/>
      <c r="Q21" s="155"/>
      <c r="R21" s="150"/>
      <c r="S21" s="7"/>
      <c r="T21" s="295"/>
      <c r="U21" s="295"/>
      <c r="V21" s="272"/>
      <c r="W21" s="98"/>
      <c r="X21" s="204"/>
      <c r="Y21" s="204"/>
      <c r="Z21" s="204"/>
      <c r="AA21" s="204"/>
      <c r="AB21" s="204"/>
    </row>
    <row r="22" spans="1:28" ht="15" customHeight="1" x14ac:dyDescent="0.3">
      <c r="A22" s="272"/>
      <c r="B22" s="295"/>
      <c r="C22" s="295"/>
      <c r="D22" s="80"/>
      <c r="K22" s="247"/>
      <c r="S22" s="7"/>
      <c r="T22" s="295"/>
      <c r="U22" s="295"/>
      <c r="V22" s="272"/>
    </row>
    <row r="23" spans="1:28" ht="15" customHeight="1" x14ac:dyDescent="0.3">
      <c r="A23" s="272"/>
      <c r="B23" s="295"/>
      <c r="C23" s="295"/>
      <c r="D23" s="80"/>
      <c r="T23" s="295"/>
      <c r="U23" s="295"/>
      <c r="V23" s="272"/>
      <c r="W23" s="98"/>
    </row>
    <row r="24" spans="1:28" ht="15" customHeight="1" x14ac:dyDescent="0.3">
      <c r="A24" s="272"/>
      <c r="B24" s="295"/>
      <c r="C24" s="295"/>
      <c r="D24" s="80"/>
      <c r="S24" s="7"/>
      <c r="T24" s="295"/>
      <c r="U24" s="295"/>
      <c r="V24" s="272"/>
      <c r="W24" s="259"/>
      <c r="X24" s="204"/>
      <c r="Y24" s="204"/>
      <c r="Z24" s="204"/>
      <c r="AA24" s="204"/>
      <c r="AB24" s="204"/>
    </row>
    <row r="25" spans="1:28" ht="15" customHeight="1" x14ac:dyDescent="0.3">
      <c r="A25" s="272"/>
      <c r="B25" s="295"/>
      <c r="C25" s="295"/>
      <c r="D25" s="80"/>
      <c r="S25" s="7"/>
      <c r="T25" s="295"/>
      <c r="U25" s="295"/>
      <c r="V25" s="272"/>
      <c r="W25" s="98"/>
      <c r="X25" s="204"/>
      <c r="Y25" s="204"/>
      <c r="Z25" s="204"/>
      <c r="AA25" s="204"/>
      <c r="AB25" s="204"/>
    </row>
    <row r="26" spans="1:28" ht="15" customHeight="1" x14ac:dyDescent="0.3">
      <c r="A26" s="272"/>
      <c r="B26" s="295"/>
      <c r="C26" s="295"/>
      <c r="D26" s="80"/>
      <c r="E26" s="120"/>
      <c r="F26" s="156"/>
      <c r="G26" s="157"/>
      <c r="H26" s="157"/>
      <c r="I26" s="157"/>
      <c r="J26" s="157"/>
      <c r="K26" s="238"/>
      <c r="L26" s="139"/>
      <c r="M26" s="95"/>
      <c r="N26" s="95"/>
      <c r="O26" s="95"/>
      <c r="P26" s="95"/>
      <c r="Q26" s="155"/>
      <c r="R26" s="32"/>
      <c r="S26" s="7"/>
      <c r="T26" s="295"/>
      <c r="U26" s="295"/>
      <c r="V26" s="272"/>
      <c r="W26" s="98"/>
      <c r="X26" s="204"/>
      <c r="Y26" s="204"/>
      <c r="Z26" s="204"/>
      <c r="AA26" s="204"/>
      <c r="AB26" s="204"/>
    </row>
    <row r="27" spans="1:28" ht="15" customHeight="1" x14ac:dyDescent="0.3">
      <c r="A27" s="272"/>
      <c r="B27" s="295"/>
      <c r="C27" s="295"/>
      <c r="D27" s="80"/>
      <c r="E27" s="106"/>
      <c r="F27" s="156"/>
      <c r="G27" s="157"/>
      <c r="H27" s="157"/>
      <c r="I27" s="95"/>
      <c r="J27" s="157"/>
      <c r="K27" s="139"/>
      <c r="L27" s="139"/>
      <c r="M27" s="154"/>
      <c r="N27" s="154"/>
      <c r="O27" s="154"/>
      <c r="P27" s="154"/>
      <c r="Q27" s="155"/>
      <c r="R27" s="112"/>
      <c r="S27" s="7"/>
      <c r="T27" s="295"/>
      <c r="U27" s="295"/>
      <c r="V27" s="272"/>
      <c r="W27" s="98"/>
      <c r="X27" s="204"/>
      <c r="Y27" s="204"/>
      <c r="Z27" s="204"/>
      <c r="AA27" s="204"/>
      <c r="AB27" s="204"/>
    </row>
    <row r="28" spans="1:28" ht="15" customHeight="1" x14ac:dyDescent="0.3">
      <c r="A28" s="272"/>
      <c r="B28" s="295"/>
      <c r="C28" s="295"/>
      <c r="D28" s="80"/>
      <c r="E28" s="109"/>
      <c r="F28" s="158"/>
      <c r="G28" s="158"/>
      <c r="H28" s="158"/>
      <c r="I28" s="158"/>
      <c r="J28" s="158"/>
      <c r="K28" s="108"/>
      <c r="L28" s="108"/>
      <c r="M28" s="140"/>
      <c r="N28" s="140"/>
      <c r="O28" s="140"/>
      <c r="P28" s="140"/>
      <c r="Q28" s="144"/>
      <c r="R28" s="112"/>
      <c r="S28" s="7"/>
      <c r="T28" s="295"/>
      <c r="U28" s="295"/>
      <c r="V28" s="272"/>
    </row>
    <row r="29" spans="1:28" ht="15" customHeight="1" x14ac:dyDescent="0.3">
      <c r="A29" s="272"/>
      <c r="B29" s="295"/>
      <c r="C29" s="295"/>
      <c r="D29" s="80"/>
      <c r="E29" s="106"/>
      <c r="F29" s="158"/>
      <c r="G29" s="158"/>
      <c r="H29" s="158"/>
      <c r="I29" s="158"/>
      <c r="J29" s="120"/>
      <c r="K29" s="109"/>
      <c r="L29" s="109"/>
      <c r="M29" s="109"/>
      <c r="N29" s="116"/>
      <c r="O29" s="115"/>
      <c r="P29" s="115"/>
      <c r="Q29" s="114"/>
      <c r="R29" s="32"/>
      <c r="S29" s="7"/>
      <c r="T29" s="295"/>
      <c r="U29" s="295"/>
      <c r="V29" s="272"/>
    </row>
    <row r="30" spans="1:28" ht="15" customHeight="1" x14ac:dyDescent="0.3">
      <c r="A30" s="272"/>
      <c r="B30" s="295"/>
      <c r="C30" s="295"/>
      <c r="D30" s="80"/>
      <c r="E30" s="106"/>
      <c r="F30" s="159"/>
      <c r="G30" s="159"/>
      <c r="H30" s="159"/>
      <c r="I30" s="159"/>
      <c r="J30" s="120"/>
      <c r="K30" s="109"/>
      <c r="L30" s="109"/>
      <c r="M30" s="109"/>
      <c r="N30" s="116"/>
      <c r="O30" s="145"/>
      <c r="P30" s="145"/>
      <c r="Q30" s="146"/>
      <c r="R30" s="32"/>
      <c r="S30" s="7"/>
      <c r="T30" s="295"/>
      <c r="U30" s="295"/>
      <c r="V30" s="272"/>
    </row>
    <row r="31" spans="1:28" ht="15" customHeight="1" x14ac:dyDescent="0.3">
      <c r="A31" s="272"/>
      <c r="B31" s="295"/>
      <c r="C31" s="295"/>
      <c r="D31" s="80"/>
      <c r="E31" s="106"/>
      <c r="F31" s="141"/>
      <c r="G31" s="141"/>
      <c r="H31" s="141"/>
      <c r="I31" s="141"/>
      <c r="J31" s="109"/>
      <c r="K31" s="109"/>
      <c r="L31" s="109"/>
      <c r="M31" s="109"/>
      <c r="N31" s="18"/>
      <c r="O31" s="28"/>
      <c r="P31" s="28"/>
      <c r="Q31" s="28"/>
      <c r="R31" s="26"/>
      <c r="S31" s="7"/>
      <c r="T31" s="295"/>
      <c r="U31" s="295"/>
      <c r="V31" s="272"/>
    </row>
    <row r="32" spans="1:28" ht="15" customHeight="1" x14ac:dyDescent="0.3">
      <c r="A32" s="272"/>
      <c r="B32" s="295"/>
      <c r="C32" s="295"/>
      <c r="D32" s="80"/>
      <c r="S32" s="7"/>
      <c r="T32" s="295"/>
      <c r="U32" s="295"/>
      <c r="V32" s="272"/>
    </row>
    <row r="33" spans="1:22" ht="14.4" x14ac:dyDescent="0.3">
      <c r="A33" s="272"/>
      <c r="B33" s="295"/>
      <c r="C33" s="295"/>
      <c r="D33" s="64"/>
      <c r="F33" s="56"/>
      <c r="G33" s="56"/>
      <c r="H33" s="56"/>
      <c r="I33" s="56"/>
      <c r="J33" s="56"/>
      <c r="K33" s="57"/>
      <c r="L33" s="57"/>
      <c r="M33" s="65"/>
      <c r="N33" s="65"/>
      <c r="O33" s="65"/>
      <c r="P33" s="65"/>
      <c r="Q33" s="65"/>
      <c r="S33" s="7"/>
      <c r="T33" s="295"/>
      <c r="U33" s="295"/>
      <c r="V33" s="272"/>
    </row>
    <row r="34" spans="1:22" ht="81" customHeight="1" x14ac:dyDescent="0.3">
      <c r="A34" s="272"/>
      <c r="B34" s="295"/>
      <c r="C34" s="295"/>
      <c r="E34" s="182" t="s">
        <v>90</v>
      </c>
      <c r="F34" s="194"/>
      <c r="G34" s="194"/>
      <c r="H34" s="194"/>
      <c r="I34" s="194"/>
      <c r="J34" s="195"/>
      <c r="K34" s="195"/>
      <c r="L34" s="195"/>
      <c r="M34" s="195"/>
      <c r="N34" s="196"/>
      <c r="O34" s="197"/>
      <c r="P34" s="197"/>
      <c r="Q34" s="309" t="s">
        <v>91</v>
      </c>
      <c r="R34" s="309"/>
      <c r="S34" s="309"/>
      <c r="T34" s="295"/>
      <c r="U34" s="295"/>
      <c r="V34" s="272"/>
    </row>
    <row r="35" spans="1:22" ht="15" customHeight="1" x14ac:dyDescent="0.3">
      <c r="E35" s="246"/>
    </row>
    <row r="36" spans="1:22" ht="15" customHeight="1" x14ac:dyDescent="0.3">
      <c r="I36" s="54"/>
      <c r="K36" s="19"/>
    </row>
    <row r="37" spans="1:22" ht="15" customHeight="1" x14ac:dyDescent="0.3">
      <c r="E37" s="23"/>
      <c r="F37" s="29"/>
      <c r="G37" s="29"/>
      <c r="H37" s="29"/>
      <c r="I37" s="53"/>
      <c r="K37" s="19"/>
      <c r="L37" s="204"/>
    </row>
    <row r="38" spans="1:22" ht="15" customHeight="1" x14ac:dyDescent="0.3">
      <c r="E38" s="23"/>
      <c r="F38" s="30"/>
      <c r="G38" s="30"/>
      <c r="H38" s="30"/>
      <c r="K38" s="19"/>
      <c r="L38" s="204"/>
    </row>
    <row r="39" spans="1:22" ht="15" customHeight="1" x14ac:dyDescent="0.3">
      <c r="E39" s="23"/>
      <c r="F39" s="18"/>
      <c r="G39" s="18"/>
      <c r="H39" s="18"/>
      <c r="I39" s="18"/>
      <c r="L39" s="204"/>
    </row>
    <row r="40" spans="1:22" ht="15" customHeight="1" x14ac:dyDescent="0.3">
      <c r="E40" s="230"/>
      <c r="F40" s="18"/>
      <c r="G40" s="18"/>
      <c r="H40" s="18"/>
      <c r="I40" s="18"/>
    </row>
    <row r="41" spans="1:22" ht="15" customHeight="1" x14ac:dyDescent="0.3">
      <c r="E41" s="230"/>
      <c r="F41" s="18"/>
      <c r="G41" s="18"/>
      <c r="H41" s="18"/>
      <c r="I41" s="18"/>
    </row>
    <row r="42" spans="1:22" ht="15" customHeight="1" x14ac:dyDescent="0.3">
      <c r="E42" s="135"/>
      <c r="F42" s="18"/>
      <c r="G42" s="18"/>
      <c r="H42" s="18"/>
      <c r="I42" s="18"/>
      <c r="J42" s="18"/>
    </row>
    <row r="43" spans="1:22" ht="15" customHeight="1" x14ac:dyDescent="0.3">
      <c r="E43" s="132"/>
      <c r="F43" s="126"/>
      <c r="G43" s="126"/>
      <c r="H43" s="19"/>
      <c r="I43" s="203"/>
      <c r="J43" s="204"/>
    </row>
    <row r="44" spans="1:22" ht="15" customHeight="1" x14ac:dyDescent="0.3">
      <c r="E44" s="132"/>
      <c r="F44" s="126"/>
      <c r="G44" s="126"/>
      <c r="H44" s="19"/>
      <c r="I44" s="203"/>
      <c r="J44" s="204"/>
    </row>
    <row r="45" spans="1:22" ht="15" customHeight="1" x14ac:dyDescent="0.3">
      <c r="E45" s="132"/>
      <c r="F45" s="126"/>
      <c r="G45" s="126"/>
      <c r="H45" s="19"/>
      <c r="I45" s="203"/>
      <c r="J45" s="204"/>
    </row>
    <row r="46" spans="1:22" ht="15" customHeight="1" x14ac:dyDescent="0.3">
      <c r="E46" s="133"/>
      <c r="F46" s="126"/>
      <c r="G46" s="126"/>
      <c r="H46" s="19"/>
      <c r="I46" s="203"/>
      <c r="J46" s="204"/>
    </row>
    <row r="47" spans="1:22" ht="15" customHeight="1" x14ac:dyDescent="0.3">
      <c r="E47" s="132"/>
      <c r="F47" s="126"/>
      <c r="G47" s="126"/>
      <c r="H47" s="19"/>
      <c r="I47" s="203"/>
      <c r="J47" s="204"/>
    </row>
    <row r="48" spans="1:22" ht="15" customHeight="1" x14ac:dyDescent="0.3">
      <c r="E48" s="132"/>
      <c r="F48" s="126"/>
      <c r="G48" s="126"/>
      <c r="H48" s="19"/>
      <c r="I48" s="203"/>
      <c r="J48" s="204"/>
    </row>
    <row r="49" spans="5:11" ht="15" customHeight="1" x14ac:dyDescent="0.3">
      <c r="E49" s="132"/>
      <c r="F49" s="126"/>
      <c r="G49" s="126"/>
      <c r="H49" s="19"/>
      <c r="I49" s="203"/>
      <c r="J49" s="204"/>
    </row>
    <row r="50" spans="5:11" ht="15" customHeight="1" x14ac:dyDescent="0.3">
      <c r="E50" s="23"/>
      <c r="F50" s="231"/>
      <c r="G50" s="231"/>
      <c r="H50" s="19"/>
      <c r="I50" s="203"/>
      <c r="J50" s="204"/>
    </row>
    <row r="51" spans="5:11" ht="15" customHeight="1" x14ac:dyDescent="0.3">
      <c r="E51" s="113"/>
    </row>
    <row r="52" spans="5:11" ht="15" customHeight="1" x14ac:dyDescent="0.3">
      <c r="E52" s="142"/>
    </row>
    <row r="53" spans="5:11" ht="15" customHeight="1" x14ac:dyDescent="0.3">
      <c r="E53" s="113"/>
    </row>
    <row r="54" spans="5:11" ht="15" customHeight="1" x14ac:dyDescent="0.3">
      <c r="E54" s="113"/>
      <c r="G54" s="98"/>
      <c r="H54" s="108"/>
      <c r="I54" s="108"/>
      <c r="J54" s="108"/>
      <c r="K54" s="204"/>
    </row>
    <row r="55" spans="5:11" ht="15" customHeight="1" x14ac:dyDescent="0.3">
      <c r="E55" s="113"/>
      <c r="G55" s="98"/>
      <c r="H55" s="108"/>
      <c r="I55" s="108"/>
      <c r="J55" s="19"/>
      <c r="K55" s="204"/>
    </row>
    <row r="56" spans="5:11" ht="15" customHeight="1" x14ac:dyDescent="0.3">
      <c r="E56" s="169"/>
      <c r="H56" s="19"/>
      <c r="I56" s="19"/>
      <c r="J56" s="19"/>
      <c r="K56" s="204"/>
    </row>
    <row r="57" spans="5:11" ht="15" customHeight="1" x14ac:dyDescent="0.3">
      <c r="E57" s="170"/>
    </row>
    <row r="58" spans="5:11" ht="15" customHeight="1" x14ac:dyDescent="0.3">
      <c r="E58" s="23"/>
    </row>
    <row r="59" spans="5:11" ht="15" customHeight="1" x14ac:dyDescent="0.3">
      <c r="E59" s="7"/>
    </row>
    <row r="62" spans="5:11" ht="15" customHeight="1" x14ac:dyDescent="0.3">
      <c r="E62" s="23"/>
    </row>
    <row r="64" spans="5:11" ht="15" customHeight="1" x14ac:dyDescent="0.3">
      <c r="E64" s="233"/>
    </row>
  </sheetData>
  <mergeCells count="9">
    <mergeCell ref="B2:C34"/>
    <mergeCell ref="T2:U34"/>
    <mergeCell ref="E7:K8"/>
    <mergeCell ref="L7:R8"/>
    <mergeCell ref="F3:F4"/>
    <mergeCell ref="S3:S4"/>
    <mergeCell ref="Q34:S34"/>
    <mergeCell ref="E3:E4"/>
    <mergeCell ref="R3:R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33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9"/>
  <sheetViews>
    <sheetView view="pageBreakPreview" zoomScale="80" zoomScaleNormal="80" zoomScaleSheetLayoutView="80" workbookViewId="0">
      <selection activeCell="I45" sqref="I45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style="21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272"/>
      <c r="B1" s="272"/>
      <c r="C1" s="272"/>
      <c r="D1" s="251"/>
      <c r="E1" s="251"/>
      <c r="F1" s="252"/>
      <c r="G1" s="253"/>
      <c r="H1" s="253"/>
      <c r="I1" s="253"/>
      <c r="J1" s="253"/>
      <c r="K1" s="251"/>
      <c r="L1" s="253"/>
      <c r="M1" s="253"/>
      <c r="N1" s="253"/>
      <c r="O1" s="254"/>
      <c r="P1" s="253"/>
      <c r="Q1" s="251"/>
      <c r="R1" s="251"/>
      <c r="S1" s="252"/>
      <c r="T1" s="272"/>
      <c r="U1" s="272"/>
      <c r="V1" s="272"/>
    </row>
    <row r="2" spans="1:22" ht="15" customHeight="1" x14ac:dyDescent="0.3">
      <c r="A2" s="272"/>
      <c r="B2" s="295" t="s">
        <v>0</v>
      </c>
      <c r="C2" s="295"/>
      <c r="D2" s="251"/>
      <c r="E2" s="251"/>
      <c r="F2" s="252"/>
      <c r="G2" s="253"/>
      <c r="H2" s="253"/>
      <c r="I2" s="253"/>
      <c r="J2" s="253"/>
      <c r="K2" s="251"/>
      <c r="L2" s="253"/>
      <c r="M2" s="253"/>
      <c r="N2" s="253"/>
      <c r="O2" s="254"/>
      <c r="P2" s="253"/>
      <c r="Q2" s="251"/>
      <c r="R2" s="251"/>
      <c r="S2" s="252"/>
      <c r="T2" s="295" t="s">
        <v>1</v>
      </c>
      <c r="U2" s="295"/>
      <c r="V2" s="272"/>
    </row>
    <row r="3" spans="1:22" ht="15" customHeight="1" x14ac:dyDescent="0.3">
      <c r="A3" s="272"/>
      <c r="B3" s="295"/>
      <c r="C3" s="295"/>
      <c r="D3" s="251"/>
      <c r="E3" s="310" t="s">
        <v>103</v>
      </c>
      <c r="F3" s="307"/>
      <c r="G3" s="253"/>
      <c r="H3" s="253"/>
      <c r="I3" s="253"/>
      <c r="J3" s="253"/>
      <c r="K3" s="255"/>
      <c r="L3" s="255"/>
      <c r="M3" s="255"/>
      <c r="N3" s="255"/>
      <c r="O3" s="255"/>
      <c r="P3" s="255"/>
      <c r="Q3" s="251"/>
      <c r="R3" s="311" t="s">
        <v>104</v>
      </c>
      <c r="S3" s="308"/>
      <c r="T3" s="295"/>
      <c r="U3" s="295"/>
      <c r="V3" s="272"/>
    </row>
    <row r="4" spans="1:22" ht="15" customHeight="1" x14ac:dyDescent="0.3">
      <c r="A4" s="272"/>
      <c r="B4" s="295"/>
      <c r="C4" s="295"/>
      <c r="D4" s="251"/>
      <c r="E4" s="310"/>
      <c r="F4" s="307"/>
      <c r="G4" s="253"/>
      <c r="H4" s="253"/>
      <c r="I4" s="253"/>
      <c r="J4" s="253"/>
      <c r="K4" s="255"/>
      <c r="L4" s="255"/>
      <c r="M4" s="255"/>
      <c r="N4" s="255"/>
      <c r="O4" s="255"/>
      <c r="P4" s="255"/>
      <c r="Q4" s="251"/>
      <c r="R4" s="311"/>
      <c r="S4" s="308"/>
      <c r="T4" s="295"/>
      <c r="U4" s="295"/>
      <c r="V4" s="272"/>
    </row>
    <row r="5" spans="1:22" ht="15" customHeight="1" thickBot="1" x14ac:dyDescent="0.35">
      <c r="A5" s="272"/>
      <c r="B5" s="295"/>
      <c r="C5" s="295"/>
      <c r="D5" s="251"/>
      <c r="E5" s="251"/>
      <c r="F5" s="256"/>
      <c r="G5" s="256"/>
      <c r="H5" s="256"/>
      <c r="I5" s="256"/>
      <c r="J5" s="253"/>
      <c r="K5" s="251"/>
      <c r="L5" s="256"/>
      <c r="M5" s="256"/>
      <c r="N5" s="256"/>
      <c r="O5" s="257"/>
      <c r="P5" s="253"/>
      <c r="Q5" s="251"/>
      <c r="R5" s="251"/>
      <c r="S5" s="256"/>
      <c r="T5" s="295"/>
      <c r="U5" s="295"/>
      <c r="V5" s="272"/>
    </row>
    <row r="6" spans="1:22" ht="3.75" customHeight="1" thickTop="1" thickBot="1" x14ac:dyDescent="0.35">
      <c r="A6" s="272"/>
      <c r="B6" s="295"/>
      <c r="C6" s="29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95"/>
      <c r="U6" s="295"/>
      <c r="V6" s="272"/>
    </row>
    <row r="7" spans="1:22" ht="15" customHeight="1" thickTop="1" x14ac:dyDescent="0.3">
      <c r="A7" s="272"/>
      <c r="B7" s="295"/>
      <c r="C7" s="295"/>
      <c r="D7" s="20"/>
      <c r="E7" s="298" t="s">
        <v>116</v>
      </c>
      <c r="F7" s="298"/>
      <c r="G7" s="298"/>
      <c r="H7" s="298"/>
      <c r="I7" s="298"/>
      <c r="J7" s="298"/>
      <c r="K7" s="298"/>
      <c r="L7" s="296" t="s">
        <v>115</v>
      </c>
      <c r="M7" s="296"/>
      <c r="N7" s="296"/>
      <c r="O7" s="296"/>
      <c r="P7" s="296"/>
      <c r="Q7" s="296"/>
      <c r="R7" s="296"/>
      <c r="T7" s="295"/>
      <c r="U7" s="295"/>
      <c r="V7" s="272"/>
    </row>
    <row r="8" spans="1:22" ht="15" customHeight="1" x14ac:dyDescent="0.3">
      <c r="A8" s="272"/>
      <c r="B8" s="295"/>
      <c r="C8" s="295"/>
      <c r="D8" s="20"/>
      <c r="E8" s="298"/>
      <c r="F8" s="298"/>
      <c r="G8" s="298"/>
      <c r="H8" s="298"/>
      <c r="I8" s="298"/>
      <c r="J8" s="298"/>
      <c r="K8" s="298"/>
      <c r="L8" s="296"/>
      <c r="M8" s="296"/>
      <c r="N8" s="296"/>
      <c r="O8" s="296"/>
      <c r="P8" s="296"/>
      <c r="Q8" s="296"/>
      <c r="R8" s="296"/>
      <c r="T8" s="295"/>
      <c r="U8" s="295"/>
      <c r="V8" s="272"/>
    </row>
    <row r="9" spans="1:22" ht="15" customHeight="1" x14ac:dyDescent="0.3">
      <c r="A9" s="272"/>
      <c r="B9" s="295"/>
      <c r="C9" s="295"/>
      <c r="D9" s="20"/>
      <c r="E9" s="22"/>
      <c r="F9" s="31"/>
      <c r="G9" s="31"/>
      <c r="H9" s="31"/>
      <c r="I9" s="312" t="s">
        <v>5</v>
      </c>
      <c r="J9" s="312"/>
      <c r="K9" s="69"/>
      <c r="L9" s="69"/>
      <c r="M9" s="163" t="s">
        <v>35</v>
      </c>
      <c r="N9" s="69"/>
      <c r="O9" s="69"/>
      <c r="P9" s="69"/>
      <c r="R9" s="34"/>
      <c r="T9" s="295"/>
      <c r="U9" s="295"/>
      <c r="V9" s="272"/>
    </row>
    <row r="10" spans="1:22" ht="15" customHeight="1" x14ac:dyDescent="0.3">
      <c r="A10" s="272"/>
      <c r="B10" s="295"/>
      <c r="C10" s="295"/>
      <c r="D10" s="20"/>
      <c r="E10" s="22"/>
      <c r="F10" s="276">
        <v>2017</v>
      </c>
      <c r="G10" s="276">
        <v>2018</v>
      </c>
      <c r="H10" s="276">
        <v>2019</v>
      </c>
      <c r="I10" s="276">
        <v>2020</v>
      </c>
      <c r="J10" s="276">
        <v>2021</v>
      </c>
      <c r="K10" s="281"/>
      <c r="L10" s="281"/>
      <c r="M10" s="276">
        <v>2017</v>
      </c>
      <c r="N10" s="276">
        <v>2018</v>
      </c>
      <c r="O10" s="276">
        <v>2019</v>
      </c>
      <c r="P10" s="276">
        <v>2020</v>
      </c>
      <c r="Q10" s="276">
        <v>2021</v>
      </c>
      <c r="R10" s="34"/>
      <c r="T10" s="295"/>
      <c r="U10" s="295"/>
      <c r="V10" s="272"/>
    </row>
    <row r="11" spans="1:22" ht="15" customHeight="1" x14ac:dyDescent="0.3">
      <c r="A11" s="272"/>
      <c r="B11" s="295"/>
      <c r="C11" s="295"/>
      <c r="D11" s="64"/>
      <c r="K11" s="148"/>
      <c r="L11" s="109"/>
      <c r="R11" s="161"/>
      <c r="T11" s="295"/>
      <c r="U11" s="295"/>
      <c r="V11" s="272"/>
    </row>
    <row r="12" spans="1:22" ht="15" customHeight="1" x14ac:dyDescent="0.3">
      <c r="A12" s="272"/>
      <c r="B12" s="295"/>
      <c r="C12" s="295"/>
      <c r="D12" s="80"/>
      <c r="E12" s="282" t="s">
        <v>6</v>
      </c>
      <c r="K12" s="109"/>
      <c r="L12" s="109"/>
      <c r="R12" s="279" t="s">
        <v>68</v>
      </c>
      <c r="S12" s="7"/>
      <c r="T12" s="295"/>
      <c r="U12" s="295"/>
      <c r="V12" s="272"/>
    </row>
    <row r="13" spans="1:22" ht="15" customHeight="1" x14ac:dyDescent="0.3">
      <c r="A13" s="272"/>
      <c r="B13" s="295"/>
      <c r="C13" s="295"/>
      <c r="D13" s="80"/>
      <c r="E13" s="278" t="s">
        <v>82</v>
      </c>
      <c r="K13" s="109"/>
      <c r="L13" s="109"/>
      <c r="R13" s="279" t="s">
        <v>83</v>
      </c>
      <c r="S13" s="7"/>
      <c r="T13" s="295"/>
      <c r="U13" s="295"/>
      <c r="V13" s="272"/>
    </row>
    <row r="14" spans="1:22" ht="15" customHeight="1" x14ac:dyDescent="0.3">
      <c r="A14" s="272"/>
      <c r="B14" s="295"/>
      <c r="C14" s="295"/>
      <c r="D14" s="80"/>
      <c r="E14" s="165" t="s">
        <v>9</v>
      </c>
      <c r="F14" s="108">
        <v>58274</v>
      </c>
      <c r="G14" s="108">
        <v>55997</v>
      </c>
      <c r="H14" s="108">
        <v>54627</v>
      </c>
      <c r="I14" s="108">
        <v>55406</v>
      </c>
      <c r="J14" s="108">
        <v>54580</v>
      </c>
      <c r="K14" s="108"/>
      <c r="L14" s="109"/>
      <c r="M14" s="108">
        <v>40910</v>
      </c>
      <c r="N14" s="108">
        <v>39833</v>
      </c>
      <c r="O14" s="108">
        <v>39494</v>
      </c>
      <c r="P14" s="108">
        <v>40597</v>
      </c>
      <c r="Q14" s="108">
        <v>39793</v>
      </c>
      <c r="R14" s="149" t="s">
        <v>10</v>
      </c>
      <c r="S14" s="7"/>
      <c r="T14" s="295"/>
      <c r="U14" s="295"/>
      <c r="V14" s="272"/>
    </row>
    <row r="15" spans="1:22" ht="15" customHeight="1" x14ac:dyDescent="0.3">
      <c r="A15" s="272"/>
      <c r="B15" s="295"/>
      <c r="C15" s="295"/>
      <c r="D15" s="80"/>
      <c r="E15" s="166" t="s">
        <v>54</v>
      </c>
      <c r="F15" s="108">
        <v>54217</v>
      </c>
      <c r="G15" s="108">
        <v>51738</v>
      </c>
      <c r="H15" s="108">
        <v>50159</v>
      </c>
      <c r="I15" s="108">
        <v>50393</v>
      </c>
      <c r="J15" s="108">
        <v>49037</v>
      </c>
      <c r="K15" s="108"/>
      <c r="L15" s="109"/>
      <c r="M15" s="108">
        <v>38227</v>
      </c>
      <c r="N15" s="108">
        <v>37036</v>
      </c>
      <c r="O15" s="108">
        <v>36678</v>
      </c>
      <c r="P15" s="108">
        <v>37328</v>
      </c>
      <c r="Q15" s="108">
        <v>36250</v>
      </c>
      <c r="R15" s="151" t="s">
        <v>57</v>
      </c>
      <c r="S15" s="7"/>
      <c r="T15" s="295"/>
      <c r="U15" s="295"/>
      <c r="V15" s="272"/>
    </row>
    <row r="16" spans="1:22" ht="15" customHeight="1" x14ac:dyDescent="0.3">
      <c r="A16" s="272"/>
      <c r="B16" s="295"/>
      <c r="C16" s="295"/>
      <c r="D16" s="80"/>
      <c r="E16" s="166" t="s">
        <v>55</v>
      </c>
      <c r="F16" s="108">
        <v>2880</v>
      </c>
      <c r="G16" s="108">
        <v>2976</v>
      </c>
      <c r="H16" s="108">
        <v>3131</v>
      </c>
      <c r="I16" s="108">
        <v>3613</v>
      </c>
      <c r="J16" s="108">
        <v>4139</v>
      </c>
      <c r="K16" s="108"/>
      <c r="L16" s="109"/>
      <c r="M16" s="108">
        <v>1954</v>
      </c>
      <c r="N16" s="108">
        <v>2066</v>
      </c>
      <c r="O16" s="108">
        <v>2010</v>
      </c>
      <c r="P16" s="108">
        <v>2366</v>
      </c>
      <c r="Q16" s="108">
        <v>2613</v>
      </c>
      <c r="R16" s="150" t="s">
        <v>58</v>
      </c>
      <c r="S16" s="7"/>
      <c r="T16" s="295"/>
      <c r="U16" s="295"/>
      <c r="V16" s="272"/>
    </row>
    <row r="17" spans="1:22" ht="15" customHeight="1" x14ac:dyDescent="0.3">
      <c r="A17" s="272"/>
      <c r="B17" s="295"/>
      <c r="C17" s="295"/>
      <c r="D17" s="80"/>
      <c r="E17" s="166" t="s">
        <v>56</v>
      </c>
      <c r="F17" s="108">
        <v>1177</v>
      </c>
      <c r="G17" s="108">
        <v>1283</v>
      </c>
      <c r="H17" s="108">
        <v>1337</v>
      </c>
      <c r="I17" s="108">
        <v>1400</v>
      </c>
      <c r="J17" s="108">
        <v>1404</v>
      </c>
      <c r="K17" s="108"/>
      <c r="L17" s="108"/>
      <c r="M17" s="108">
        <v>729</v>
      </c>
      <c r="N17" s="108">
        <v>731</v>
      </c>
      <c r="O17" s="108">
        <v>806</v>
      </c>
      <c r="P17" s="108">
        <v>903</v>
      </c>
      <c r="Q17" s="108">
        <v>930</v>
      </c>
      <c r="R17" s="151" t="s">
        <v>84</v>
      </c>
      <c r="S17" s="7"/>
      <c r="T17" s="295"/>
      <c r="U17" s="295"/>
      <c r="V17" s="272"/>
    </row>
    <row r="18" spans="1:22" ht="15" customHeight="1" x14ac:dyDescent="0.3">
      <c r="A18" s="272"/>
      <c r="B18" s="295"/>
      <c r="C18" s="295"/>
      <c r="D18" s="80"/>
      <c r="E18" s="129" t="s">
        <v>11</v>
      </c>
      <c r="F18" s="108">
        <v>16704</v>
      </c>
      <c r="G18" s="108">
        <v>16124</v>
      </c>
      <c r="H18" s="108">
        <v>14967</v>
      </c>
      <c r="I18" s="108">
        <v>14585</v>
      </c>
      <c r="J18" s="108">
        <v>14777</v>
      </c>
      <c r="K18" s="108"/>
      <c r="L18" s="108"/>
      <c r="M18" s="108">
        <v>9385</v>
      </c>
      <c r="N18" s="108">
        <v>8723</v>
      </c>
      <c r="O18" s="108">
        <v>7989</v>
      </c>
      <c r="P18" s="108">
        <v>7412</v>
      </c>
      <c r="Q18" s="108">
        <v>7008</v>
      </c>
      <c r="R18" s="149" t="s">
        <v>12</v>
      </c>
      <c r="S18" s="7"/>
      <c r="T18" s="295"/>
      <c r="U18" s="295"/>
      <c r="V18" s="272"/>
    </row>
    <row r="19" spans="1:22" ht="15" customHeight="1" x14ac:dyDescent="0.3">
      <c r="A19" s="272"/>
      <c r="B19" s="295"/>
      <c r="C19" s="295"/>
      <c r="D19" s="80"/>
      <c r="E19" s="166" t="s">
        <v>54</v>
      </c>
      <c r="F19" s="108">
        <v>9151</v>
      </c>
      <c r="G19" s="108">
        <v>8901</v>
      </c>
      <c r="H19" s="108">
        <v>8864</v>
      </c>
      <c r="I19" s="108">
        <v>9294</v>
      </c>
      <c r="J19" s="108">
        <v>9841</v>
      </c>
      <c r="K19" s="108"/>
      <c r="L19" s="108"/>
      <c r="M19" s="108">
        <v>4855</v>
      </c>
      <c r="N19" s="108">
        <v>4459</v>
      </c>
      <c r="O19" s="108">
        <v>4158</v>
      </c>
      <c r="P19" s="108">
        <v>4141</v>
      </c>
      <c r="Q19" s="108">
        <v>4083</v>
      </c>
      <c r="R19" s="151" t="s">
        <v>57</v>
      </c>
      <c r="S19" s="7"/>
      <c r="T19" s="295"/>
      <c r="U19" s="295"/>
      <c r="V19" s="272"/>
    </row>
    <row r="20" spans="1:22" ht="15" customHeight="1" x14ac:dyDescent="0.3">
      <c r="A20" s="272"/>
      <c r="B20" s="295"/>
      <c r="C20" s="295"/>
      <c r="D20" s="80"/>
      <c r="E20" s="166" t="s">
        <v>55</v>
      </c>
      <c r="F20" s="108">
        <v>7115</v>
      </c>
      <c r="G20" s="108">
        <v>6665</v>
      </c>
      <c r="H20" s="108">
        <v>5509</v>
      </c>
      <c r="I20" s="108">
        <v>4661</v>
      </c>
      <c r="J20" s="108">
        <v>4296</v>
      </c>
      <c r="K20" s="108"/>
      <c r="L20" s="108"/>
      <c r="M20" s="108">
        <v>3965</v>
      </c>
      <c r="N20" s="108">
        <v>3569</v>
      </c>
      <c r="O20" s="108">
        <v>3144</v>
      </c>
      <c r="P20" s="108">
        <v>2616</v>
      </c>
      <c r="Q20" s="108">
        <v>2332</v>
      </c>
      <c r="R20" s="150" t="s">
        <v>58</v>
      </c>
      <c r="S20" s="7"/>
      <c r="T20" s="295"/>
      <c r="U20" s="295"/>
      <c r="V20" s="272"/>
    </row>
    <row r="21" spans="1:22" ht="15" customHeight="1" x14ac:dyDescent="0.3">
      <c r="A21" s="272"/>
      <c r="B21" s="295"/>
      <c r="C21" s="295"/>
      <c r="D21" s="80"/>
      <c r="E21" s="166" t="s">
        <v>56</v>
      </c>
      <c r="F21" s="108">
        <v>438</v>
      </c>
      <c r="G21" s="108">
        <v>558</v>
      </c>
      <c r="H21" s="108">
        <v>594</v>
      </c>
      <c r="I21" s="108">
        <v>630</v>
      </c>
      <c r="J21" s="108">
        <v>640</v>
      </c>
      <c r="K21" s="108"/>
      <c r="L21" s="109"/>
      <c r="M21" s="108">
        <v>565</v>
      </c>
      <c r="N21" s="108">
        <v>695</v>
      </c>
      <c r="O21" s="108">
        <v>687</v>
      </c>
      <c r="P21" s="108">
        <v>655</v>
      </c>
      <c r="Q21" s="108">
        <v>593</v>
      </c>
      <c r="R21" s="151" t="s">
        <v>84</v>
      </c>
      <c r="S21" s="7"/>
      <c r="T21" s="295"/>
      <c r="U21" s="295"/>
      <c r="V21" s="272"/>
    </row>
    <row r="22" spans="1:22" ht="15" customHeight="1" x14ac:dyDescent="0.3">
      <c r="A22" s="272"/>
      <c r="B22" s="295"/>
      <c r="C22" s="295"/>
      <c r="D22" s="80"/>
      <c r="E22" s="165" t="s">
        <v>92</v>
      </c>
      <c r="F22" s="108">
        <v>3324</v>
      </c>
      <c r="G22" s="108">
        <v>3240</v>
      </c>
      <c r="H22" s="108">
        <v>3168</v>
      </c>
      <c r="I22" s="108">
        <v>3135</v>
      </c>
      <c r="J22" s="108">
        <v>3103</v>
      </c>
      <c r="K22" s="108"/>
      <c r="L22" s="109"/>
      <c r="M22" s="108">
        <v>3667</v>
      </c>
      <c r="N22" s="108">
        <v>3529</v>
      </c>
      <c r="O22" s="108">
        <v>3436</v>
      </c>
      <c r="P22" s="108">
        <v>3447</v>
      </c>
      <c r="Q22" s="108">
        <v>3379</v>
      </c>
      <c r="R22" s="168" t="s">
        <v>93</v>
      </c>
      <c r="S22" s="7"/>
      <c r="T22" s="295"/>
      <c r="U22" s="295"/>
      <c r="V22" s="272"/>
    </row>
    <row r="23" spans="1:22" ht="15" customHeight="1" x14ac:dyDescent="0.3">
      <c r="A23" s="272"/>
      <c r="B23" s="295"/>
      <c r="C23" s="295"/>
      <c r="D23" s="80"/>
      <c r="E23" s="166" t="s">
        <v>54</v>
      </c>
      <c r="F23" s="108">
        <v>3042</v>
      </c>
      <c r="G23" s="108">
        <v>2951</v>
      </c>
      <c r="H23" s="108">
        <v>2883</v>
      </c>
      <c r="I23" s="108">
        <v>2851</v>
      </c>
      <c r="J23" s="108">
        <v>2809</v>
      </c>
      <c r="K23" s="108"/>
      <c r="L23" s="109"/>
      <c r="M23" s="108">
        <v>3352</v>
      </c>
      <c r="N23" s="108">
        <v>3215</v>
      </c>
      <c r="O23" s="108">
        <v>3094</v>
      </c>
      <c r="P23" s="108">
        <v>3109</v>
      </c>
      <c r="Q23" s="108">
        <v>3029</v>
      </c>
      <c r="R23" s="151" t="s">
        <v>57</v>
      </c>
      <c r="T23" s="295"/>
      <c r="U23" s="295"/>
      <c r="V23" s="272"/>
    </row>
    <row r="24" spans="1:22" ht="15" customHeight="1" x14ac:dyDescent="0.3">
      <c r="A24" s="272"/>
      <c r="B24" s="295"/>
      <c r="C24" s="295"/>
      <c r="D24" s="80"/>
      <c r="E24" s="166" t="s">
        <v>55</v>
      </c>
      <c r="F24" s="108">
        <v>184</v>
      </c>
      <c r="G24" s="108">
        <v>188</v>
      </c>
      <c r="H24" s="108">
        <v>175</v>
      </c>
      <c r="I24" s="108">
        <v>172</v>
      </c>
      <c r="J24" s="108">
        <v>189</v>
      </c>
      <c r="K24" s="108"/>
      <c r="L24" s="111"/>
      <c r="M24" s="108">
        <v>173</v>
      </c>
      <c r="N24" s="108">
        <v>159</v>
      </c>
      <c r="O24" s="108">
        <v>186</v>
      </c>
      <c r="P24" s="108">
        <v>189</v>
      </c>
      <c r="Q24" s="108">
        <v>206</v>
      </c>
      <c r="R24" s="150" t="s">
        <v>58</v>
      </c>
      <c r="S24" s="7"/>
      <c r="T24" s="295"/>
      <c r="U24" s="295"/>
      <c r="V24" s="272"/>
    </row>
    <row r="25" spans="1:22" ht="15" customHeight="1" x14ac:dyDescent="0.3">
      <c r="A25" s="272"/>
      <c r="B25" s="295"/>
      <c r="C25" s="295"/>
      <c r="D25" s="80"/>
      <c r="E25" s="166" t="s">
        <v>56</v>
      </c>
      <c r="F25" s="108">
        <v>98</v>
      </c>
      <c r="G25" s="108">
        <v>101</v>
      </c>
      <c r="H25" s="108">
        <v>110</v>
      </c>
      <c r="I25" s="108">
        <v>112</v>
      </c>
      <c r="J25" s="108">
        <v>105</v>
      </c>
      <c r="K25" s="108"/>
      <c r="L25" s="111"/>
      <c r="M25" s="108">
        <v>142</v>
      </c>
      <c r="N25" s="108">
        <v>155</v>
      </c>
      <c r="O25" s="108">
        <v>156</v>
      </c>
      <c r="P25" s="108">
        <v>149</v>
      </c>
      <c r="Q25" s="108">
        <v>144</v>
      </c>
      <c r="R25" s="151" t="s">
        <v>84</v>
      </c>
      <c r="S25" s="7"/>
      <c r="T25" s="295"/>
      <c r="U25" s="295"/>
      <c r="V25" s="272"/>
    </row>
    <row r="26" spans="1:22" ht="15" customHeight="1" x14ac:dyDescent="0.3">
      <c r="A26" s="272"/>
      <c r="B26" s="295"/>
      <c r="C26" s="295"/>
      <c r="D26" s="80"/>
      <c r="E26" s="129" t="s">
        <v>13</v>
      </c>
      <c r="F26" s="108">
        <v>4076</v>
      </c>
      <c r="G26" s="108">
        <v>5050</v>
      </c>
      <c r="H26" s="108">
        <v>6025</v>
      </c>
      <c r="I26" s="108">
        <v>6832</v>
      </c>
      <c r="J26" s="108">
        <v>7667</v>
      </c>
      <c r="K26" s="108"/>
      <c r="L26" s="109"/>
      <c r="M26" s="108">
        <v>3707</v>
      </c>
      <c r="N26" s="108">
        <v>4378</v>
      </c>
      <c r="O26" s="108">
        <v>5247</v>
      </c>
      <c r="P26" s="108">
        <v>5907</v>
      </c>
      <c r="Q26" s="108">
        <v>6339</v>
      </c>
      <c r="R26" s="168" t="s">
        <v>14</v>
      </c>
      <c r="S26" s="7"/>
      <c r="T26" s="295"/>
      <c r="U26" s="295"/>
      <c r="V26" s="272"/>
    </row>
    <row r="27" spans="1:22" ht="15" customHeight="1" x14ac:dyDescent="0.3">
      <c r="A27" s="272"/>
      <c r="B27" s="295"/>
      <c r="C27" s="295"/>
      <c r="D27" s="80"/>
      <c r="E27" s="122" t="s">
        <v>54</v>
      </c>
      <c r="F27" s="108">
        <v>3545</v>
      </c>
      <c r="G27" s="108">
        <v>4163</v>
      </c>
      <c r="H27" s="108">
        <v>4815</v>
      </c>
      <c r="I27" s="108">
        <v>5537</v>
      </c>
      <c r="J27" s="108">
        <v>6296</v>
      </c>
      <c r="K27" s="108"/>
      <c r="L27" s="111"/>
      <c r="M27" s="108">
        <v>3320</v>
      </c>
      <c r="N27" s="108">
        <v>3935</v>
      </c>
      <c r="O27" s="108">
        <v>4715</v>
      </c>
      <c r="P27" s="108">
        <v>5302</v>
      </c>
      <c r="Q27" s="108">
        <v>5637</v>
      </c>
      <c r="R27" s="151" t="s">
        <v>57</v>
      </c>
      <c r="S27" s="7"/>
      <c r="T27" s="295"/>
      <c r="U27" s="295"/>
      <c r="V27" s="272"/>
    </row>
    <row r="28" spans="1:22" ht="15" customHeight="1" x14ac:dyDescent="0.3">
      <c r="A28" s="272"/>
      <c r="B28" s="295"/>
      <c r="C28" s="295"/>
      <c r="D28" s="80"/>
      <c r="E28" s="166" t="s">
        <v>55</v>
      </c>
      <c r="F28" s="108">
        <v>432</v>
      </c>
      <c r="G28" s="108">
        <v>789</v>
      </c>
      <c r="H28" s="108">
        <v>1118</v>
      </c>
      <c r="I28" s="108">
        <v>1205</v>
      </c>
      <c r="J28" s="108">
        <v>1299</v>
      </c>
      <c r="K28" s="108"/>
      <c r="L28" s="111"/>
      <c r="M28" s="108">
        <v>272</v>
      </c>
      <c r="N28" s="108">
        <v>342</v>
      </c>
      <c r="O28" s="108">
        <v>444</v>
      </c>
      <c r="P28" s="108">
        <v>534</v>
      </c>
      <c r="Q28" s="108">
        <v>652</v>
      </c>
      <c r="R28" s="150" t="s">
        <v>58</v>
      </c>
      <c r="S28" s="7"/>
      <c r="T28" s="295"/>
      <c r="U28" s="295"/>
      <c r="V28" s="272"/>
    </row>
    <row r="29" spans="1:22" ht="15" customHeight="1" x14ac:dyDescent="0.3">
      <c r="A29" s="272"/>
      <c r="B29" s="295"/>
      <c r="C29" s="295"/>
      <c r="D29" s="80"/>
      <c r="E29" s="122" t="s">
        <v>56</v>
      </c>
      <c r="F29" s="108">
        <v>99</v>
      </c>
      <c r="G29" s="108">
        <v>98</v>
      </c>
      <c r="H29" s="108">
        <v>92</v>
      </c>
      <c r="I29" s="108">
        <v>90</v>
      </c>
      <c r="J29" s="108">
        <v>72</v>
      </c>
      <c r="K29" s="108"/>
      <c r="L29" s="108"/>
      <c r="M29" s="108">
        <v>115</v>
      </c>
      <c r="N29" s="108">
        <v>101</v>
      </c>
      <c r="O29" s="108">
        <v>88</v>
      </c>
      <c r="P29" s="108">
        <v>71</v>
      </c>
      <c r="Q29" s="108">
        <v>50</v>
      </c>
      <c r="R29" s="151" t="s">
        <v>84</v>
      </c>
      <c r="S29" s="7"/>
      <c r="T29" s="295"/>
      <c r="U29" s="295"/>
      <c r="V29" s="272"/>
    </row>
    <row r="30" spans="1:22" ht="15" customHeight="1" x14ac:dyDescent="0.3">
      <c r="A30" s="272"/>
      <c r="B30" s="295"/>
      <c r="C30" s="295"/>
      <c r="D30" s="80"/>
      <c r="E30" s="160"/>
      <c r="F30" s="158"/>
      <c r="G30" s="158"/>
      <c r="H30" s="158"/>
      <c r="I30" s="158"/>
      <c r="J30" s="127"/>
      <c r="K30" s="108"/>
      <c r="L30" s="109"/>
      <c r="M30" s="158"/>
      <c r="N30" s="167"/>
      <c r="O30" s="167"/>
      <c r="P30" s="128"/>
      <c r="Q30" s="126"/>
      <c r="R30" s="32"/>
      <c r="S30" s="7"/>
      <c r="T30" s="295"/>
      <c r="U30" s="295"/>
      <c r="V30" s="272"/>
    </row>
    <row r="31" spans="1:22" ht="15" customHeight="1" x14ac:dyDescent="0.3">
      <c r="A31" s="272"/>
      <c r="B31" s="295"/>
      <c r="C31" s="295"/>
      <c r="D31" s="80"/>
      <c r="E31" s="160"/>
      <c r="F31" s="116"/>
      <c r="G31" s="116"/>
      <c r="H31" s="116"/>
      <c r="I31" s="116"/>
      <c r="J31" s="108"/>
      <c r="K31" s="108"/>
      <c r="L31" s="109"/>
      <c r="M31" s="108"/>
      <c r="N31" s="108"/>
      <c r="O31" s="108"/>
      <c r="P31" s="108"/>
      <c r="Q31" s="108"/>
      <c r="R31" s="32"/>
      <c r="S31" s="7"/>
      <c r="T31" s="295"/>
      <c r="U31" s="295"/>
      <c r="V31" s="272"/>
    </row>
    <row r="32" spans="1:22" ht="15" customHeight="1" x14ac:dyDescent="0.3">
      <c r="A32" s="272"/>
      <c r="B32" s="295"/>
      <c r="C32" s="295"/>
      <c r="D32" s="80"/>
      <c r="E32" s="182" t="s">
        <v>90</v>
      </c>
      <c r="F32" s="138"/>
      <c r="G32" s="138"/>
      <c r="H32" s="138"/>
      <c r="I32" s="138"/>
      <c r="J32" s="138"/>
      <c r="K32" s="136"/>
      <c r="L32" s="90"/>
      <c r="M32" s="90"/>
      <c r="N32" s="81"/>
      <c r="O32" s="27"/>
      <c r="P32" s="309" t="s">
        <v>91</v>
      </c>
      <c r="Q32" s="309"/>
      <c r="R32" s="309"/>
      <c r="S32" s="7"/>
      <c r="T32" s="295"/>
      <c r="U32" s="295"/>
      <c r="V32" s="272"/>
    </row>
    <row r="33" spans="1:22" ht="94.5" customHeight="1" x14ac:dyDescent="0.3">
      <c r="A33" s="272"/>
      <c r="B33" s="295"/>
      <c r="C33" s="295"/>
      <c r="D33" s="64"/>
      <c r="F33" s="56"/>
      <c r="G33" s="56"/>
      <c r="H33" s="56"/>
      <c r="I33" s="56"/>
      <c r="J33" s="56"/>
      <c r="K33" s="57"/>
      <c r="L33" s="57"/>
      <c r="M33" s="65"/>
      <c r="N33" s="65"/>
      <c r="O33" s="65"/>
      <c r="P33" s="65"/>
      <c r="Q33" s="65"/>
      <c r="S33" s="7"/>
      <c r="T33" s="295"/>
      <c r="U33" s="295"/>
      <c r="V33" s="272"/>
    </row>
    <row r="34" spans="1:22" ht="15" customHeight="1" x14ac:dyDescent="0.3">
      <c r="E34" s="23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1:22" ht="15" customHeight="1" x14ac:dyDescent="0.3">
      <c r="E35" s="23"/>
      <c r="I35" s="19"/>
    </row>
    <row r="37" spans="1:22" ht="15" customHeight="1" x14ac:dyDescent="0.3">
      <c r="E37" s="23"/>
      <c r="F37" s="29"/>
      <c r="G37" s="29"/>
      <c r="H37" s="29"/>
      <c r="I37" s="29"/>
    </row>
    <row r="38" spans="1:22" ht="15" customHeight="1" x14ac:dyDescent="0.3">
      <c r="E38" s="23"/>
      <c r="F38" s="30"/>
      <c r="G38" s="30"/>
      <c r="H38" s="30"/>
      <c r="I38" s="30"/>
    </row>
    <row r="39" spans="1:22" ht="15" customHeight="1" x14ac:dyDescent="0.3">
      <c r="E39" s="23"/>
      <c r="F39" s="18"/>
      <c r="G39" s="18"/>
      <c r="H39" s="18"/>
      <c r="I39" s="18"/>
      <c r="K39" s="19"/>
    </row>
    <row r="40" spans="1:22" ht="15" customHeight="1" x14ac:dyDescent="0.3">
      <c r="E40" s="23"/>
      <c r="F40" s="18"/>
      <c r="G40" s="18"/>
      <c r="H40" s="18"/>
      <c r="I40" s="18"/>
    </row>
    <row r="41" spans="1:22" ht="15" customHeight="1" x14ac:dyDescent="0.3">
      <c r="E41" s="23"/>
      <c r="F41" s="18"/>
      <c r="G41" s="18"/>
      <c r="H41" s="18"/>
      <c r="I41" s="18"/>
    </row>
    <row r="42" spans="1:22" ht="15" customHeight="1" x14ac:dyDescent="0.3">
      <c r="E42" s="234"/>
      <c r="F42" s="18"/>
      <c r="G42" s="18"/>
      <c r="H42" s="18"/>
      <c r="I42" s="18"/>
    </row>
    <row r="43" spans="1:22" ht="15" customHeight="1" x14ac:dyDescent="0.3">
      <c r="E43" s="23"/>
    </row>
    <row r="45" spans="1:22" ht="15" customHeight="1" x14ac:dyDescent="0.3">
      <c r="E45" s="23"/>
    </row>
    <row r="46" spans="1:22" ht="15" customHeight="1" x14ac:dyDescent="0.3">
      <c r="E46" s="23"/>
    </row>
    <row r="47" spans="1:22" ht="15" customHeight="1" x14ac:dyDescent="0.3">
      <c r="E47" s="23"/>
    </row>
    <row r="49" spans="5:5" ht="15" customHeight="1" x14ac:dyDescent="0.3">
      <c r="E49" s="23"/>
    </row>
    <row r="50" spans="5:5" ht="15" customHeight="1" x14ac:dyDescent="0.3">
      <c r="E50" s="23"/>
    </row>
    <row r="51" spans="5:5" ht="15" customHeight="1" x14ac:dyDescent="0.3">
      <c r="E51" s="23"/>
    </row>
    <row r="53" spans="5:5" ht="15" customHeight="1" x14ac:dyDescent="0.3">
      <c r="E53" s="23"/>
    </row>
    <row r="54" spans="5:5" ht="15" customHeight="1" x14ac:dyDescent="0.3">
      <c r="E54" s="23"/>
    </row>
    <row r="55" spans="5:5" ht="15" customHeight="1" x14ac:dyDescent="0.3">
      <c r="E55" s="23"/>
    </row>
    <row r="57" spans="5:5" ht="15" customHeight="1" x14ac:dyDescent="0.3">
      <c r="E57" s="23"/>
    </row>
    <row r="58" spans="5:5" ht="15" customHeight="1" x14ac:dyDescent="0.3">
      <c r="E58" s="23"/>
    </row>
    <row r="59" spans="5:5" ht="15" customHeight="1" x14ac:dyDescent="0.3">
      <c r="E59" s="7"/>
    </row>
  </sheetData>
  <mergeCells count="10">
    <mergeCell ref="T2:U33"/>
    <mergeCell ref="B2:C33"/>
    <mergeCell ref="E7:K8"/>
    <mergeCell ref="L7:R8"/>
    <mergeCell ref="I9:J9"/>
    <mergeCell ref="F3:F4"/>
    <mergeCell ref="S3:S4"/>
    <mergeCell ref="P32:R32"/>
    <mergeCell ref="E3:E4"/>
    <mergeCell ref="R3:R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9"/>
  <sheetViews>
    <sheetView view="pageBreakPreview" zoomScale="80" zoomScaleNormal="80" zoomScaleSheetLayoutView="80" workbookViewId="0">
      <selection activeCell="H39" sqref="H39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style="21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272"/>
      <c r="B1" s="272"/>
      <c r="C1" s="272"/>
      <c r="D1" s="251"/>
      <c r="E1" s="251"/>
      <c r="F1" s="252"/>
      <c r="G1" s="253"/>
      <c r="H1" s="253"/>
      <c r="I1" s="253"/>
      <c r="J1" s="253"/>
      <c r="K1" s="251"/>
      <c r="L1" s="253"/>
      <c r="M1" s="253"/>
      <c r="N1" s="253"/>
      <c r="O1" s="254"/>
      <c r="P1" s="253"/>
      <c r="Q1" s="251"/>
      <c r="R1" s="251"/>
      <c r="S1" s="252"/>
      <c r="T1" s="272"/>
      <c r="U1" s="272"/>
      <c r="V1" s="272"/>
    </row>
    <row r="2" spans="1:22" ht="15" customHeight="1" x14ac:dyDescent="0.3">
      <c r="A2" s="272"/>
      <c r="B2" s="295" t="s">
        <v>0</v>
      </c>
      <c r="C2" s="295"/>
      <c r="D2" s="251"/>
      <c r="E2" s="251"/>
      <c r="F2" s="252"/>
      <c r="G2" s="253"/>
      <c r="H2" s="253"/>
      <c r="I2" s="253"/>
      <c r="J2" s="253"/>
      <c r="K2" s="251"/>
      <c r="L2" s="253"/>
      <c r="M2" s="253"/>
      <c r="N2" s="253"/>
      <c r="O2" s="254"/>
      <c r="P2" s="253"/>
      <c r="Q2" s="251"/>
      <c r="R2" s="251"/>
      <c r="S2" s="252"/>
      <c r="T2" s="295" t="s">
        <v>1</v>
      </c>
      <c r="U2" s="295"/>
      <c r="V2" s="272"/>
    </row>
    <row r="3" spans="1:22" ht="15" customHeight="1" x14ac:dyDescent="0.3">
      <c r="A3" s="272"/>
      <c r="B3" s="295"/>
      <c r="C3" s="295"/>
      <c r="D3" s="251"/>
      <c r="E3" s="310" t="s">
        <v>103</v>
      </c>
      <c r="F3" s="307"/>
      <c r="G3" s="253"/>
      <c r="H3" s="253"/>
      <c r="I3" s="253"/>
      <c r="J3" s="253"/>
      <c r="K3" s="255"/>
      <c r="L3" s="255"/>
      <c r="M3" s="255"/>
      <c r="N3" s="255"/>
      <c r="O3" s="255"/>
      <c r="P3" s="255"/>
      <c r="Q3" s="251"/>
      <c r="R3" s="311" t="s">
        <v>104</v>
      </c>
      <c r="S3" s="308"/>
      <c r="T3" s="295"/>
      <c r="U3" s="295"/>
      <c r="V3" s="272"/>
    </row>
    <row r="4" spans="1:22" ht="15" customHeight="1" x14ac:dyDescent="0.3">
      <c r="A4" s="272"/>
      <c r="B4" s="295"/>
      <c r="C4" s="295"/>
      <c r="D4" s="251"/>
      <c r="E4" s="310"/>
      <c r="F4" s="307"/>
      <c r="G4" s="253"/>
      <c r="H4" s="253"/>
      <c r="I4" s="253"/>
      <c r="J4" s="253"/>
      <c r="K4" s="255"/>
      <c r="L4" s="255"/>
      <c r="M4" s="255"/>
      <c r="N4" s="255"/>
      <c r="O4" s="255"/>
      <c r="P4" s="255"/>
      <c r="Q4" s="251"/>
      <c r="R4" s="311"/>
      <c r="S4" s="308"/>
      <c r="T4" s="295"/>
      <c r="U4" s="295"/>
      <c r="V4" s="272"/>
    </row>
    <row r="5" spans="1:22" ht="15" customHeight="1" thickBot="1" x14ac:dyDescent="0.35">
      <c r="A5" s="272"/>
      <c r="B5" s="295"/>
      <c r="C5" s="295"/>
      <c r="D5" s="251"/>
      <c r="E5" s="251"/>
      <c r="F5" s="256"/>
      <c r="G5" s="256"/>
      <c r="H5" s="256"/>
      <c r="I5" s="256"/>
      <c r="J5" s="253"/>
      <c r="K5" s="251"/>
      <c r="L5" s="256"/>
      <c r="M5" s="256"/>
      <c r="N5" s="256"/>
      <c r="O5" s="257"/>
      <c r="P5" s="253"/>
      <c r="Q5" s="251"/>
      <c r="R5" s="251"/>
      <c r="S5" s="256"/>
      <c r="T5" s="295"/>
      <c r="U5" s="295"/>
      <c r="V5" s="272"/>
    </row>
    <row r="6" spans="1:22" ht="3.75" customHeight="1" thickTop="1" thickBot="1" x14ac:dyDescent="0.35">
      <c r="A6" s="272"/>
      <c r="B6" s="295"/>
      <c r="C6" s="29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95"/>
      <c r="U6" s="295"/>
      <c r="V6" s="272"/>
    </row>
    <row r="7" spans="1:22" ht="15" customHeight="1" thickTop="1" x14ac:dyDescent="0.3">
      <c r="A7" s="272"/>
      <c r="B7" s="295"/>
      <c r="C7" s="295"/>
      <c r="D7" s="20"/>
      <c r="E7" s="298" t="s">
        <v>116</v>
      </c>
      <c r="F7" s="298"/>
      <c r="G7" s="298"/>
      <c r="H7" s="298"/>
      <c r="I7" s="298"/>
      <c r="J7" s="298"/>
      <c r="K7" s="298"/>
      <c r="L7" s="296" t="s">
        <v>115</v>
      </c>
      <c r="M7" s="296"/>
      <c r="N7" s="296"/>
      <c r="O7" s="296"/>
      <c r="P7" s="296"/>
      <c r="Q7" s="296"/>
      <c r="R7" s="296"/>
      <c r="T7" s="295"/>
      <c r="U7" s="295"/>
      <c r="V7" s="272"/>
    </row>
    <row r="8" spans="1:22" ht="15" customHeight="1" x14ac:dyDescent="0.3">
      <c r="A8" s="272"/>
      <c r="B8" s="295"/>
      <c r="C8" s="295"/>
      <c r="D8" s="20"/>
      <c r="E8" s="298"/>
      <c r="F8" s="298"/>
      <c r="G8" s="298"/>
      <c r="H8" s="298"/>
      <c r="I8" s="298"/>
      <c r="J8" s="298"/>
      <c r="K8" s="298"/>
      <c r="L8" s="296"/>
      <c r="M8" s="296"/>
      <c r="N8" s="296"/>
      <c r="O8" s="296"/>
      <c r="P8" s="296"/>
      <c r="Q8" s="296"/>
      <c r="R8" s="296"/>
      <c r="T8" s="295"/>
      <c r="U8" s="295"/>
      <c r="V8" s="272"/>
    </row>
    <row r="9" spans="1:22" ht="15" customHeight="1" x14ac:dyDescent="0.3">
      <c r="A9" s="272"/>
      <c r="B9" s="295"/>
      <c r="C9" s="295"/>
      <c r="D9" s="20"/>
      <c r="E9" s="22"/>
      <c r="F9" s="31"/>
      <c r="G9" s="31"/>
      <c r="H9" s="31"/>
      <c r="I9" s="67"/>
      <c r="J9" s="68" t="s">
        <v>15</v>
      </c>
      <c r="K9" s="69"/>
      <c r="L9" s="69"/>
      <c r="M9" s="163" t="s">
        <v>36</v>
      </c>
      <c r="N9" s="69"/>
      <c r="O9" s="69"/>
      <c r="P9" s="69"/>
      <c r="R9" s="34"/>
      <c r="T9" s="295"/>
      <c r="U9" s="295"/>
      <c r="V9" s="272"/>
    </row>
    <row r="10" spans="1:22" ht="15" customHeight="1" x14ac:dyDescent="0.3">
      <c r="A10" s="272"/>
      <c r="B10" s="295"/>
      <c r="C10" s="295"/>
      <c r="D10" s="20"/>
      <c r="E10" s="22"/>
      <c r="F10" s="276">
        <v>2017</v>
      </c>
      <c r="G10" s="276">
        <v>2018</v>
      </c>
      <c r="H10" s="276">
        <v>2019</v>
      </c>
      <c r="I10" s="276">
        <v>2020</v>
      </c>
      <c r="J10" s="276">
        <v>2021</v>
      </c>
      <c r="K10" s="283"/>
      <c r="L10" s="283"/>
      <c r="M10" s="276">
        <v>2017</v>
      </c>
      <c r="N10" s="276">
        <v>2018</v>
      </c>
      <c r="O10" s="276">
        <v>2019</v>
      </c>
      <c r="P10" s="276">
        <v>2020</v>
      </c>
      <c r="Q10" s="276">
        <v>2021</v>
      </c>
      <c r="R10" s="34"/>
      <c r="T10" s="295"/>
      <c r="U10" s="295"/>
      <c r="V10" s="272"/>
    </row>
    <row r="11" spans="1:22" ht="15" customHeight="1" x14ac:dyDescent="0.3">
      <c r="A11" s="272"/>
      <c r="B11" s="295"/>
      <c r="C11" s="295"/>
      <c r="D11" s="64"/>
      <c r="K11" s="6"/>
      <c r="L11" s="33"/>
      <c r="T11" s="295"/>
      <c r="U11" s="295"/>
      <c r="V11" s="272"/>
    </row>
    <row r="12" spans="1:22" ht="15" customHeight="1" x14ac:dyDescent="0.3">
      <c r="A12" s="272"/>
      <c r="B12" s="295"/>
      <c r="C12" s="295"/>
      <c r="D12" s="80"/>
      <c r="E12" s="230" t="s">
        <v>94</v>
      </c>
      <c r="K12" s="109"/>
      <c r="L12" s="109"/>
      <c r="R12" s="284" t="s">
        <v>95</v>
      </c>
      <c r="S12" s="7"/>
      <c r="T12" s="295"/>
      <c r="U12" s="295"/>
      <c r="V12" s="272"/>
    </row>
    <row r="13" spans="1:22" ht="15" customHeight="1" x14ac:dyDescent="0.3">
      <c r="A13" s="272"/>
      <c r="B13" s="295"/>
      <c r="C13" s="295"/>
      <c r="D13" s="80"/>
      <c r="E13" s="230" t="s">
        <v>16</v>
      </c>
      <c r="K13" s="109"/>
      <c r="L13" s="109"/>
      <c r="M13" s="108"/>
      <c r="N13" s="108"/>
      <c r="O13" s="108"/>
      <c r="P13" s="108"/>
      <c r="Q13" s="108"/>
      <c r="R13" s="284" t="s">
        <v>17</v>
      </c>
      <c r="S13" s="7"/>
      <c r="T13" s="295"/>
      <c r="U13" s="295"/>
      <c r="V13" s="272"/>
    </row>
    <row r="14" spans="1:22" ht="15" customHeight="1" x14ac:dyDescent="0.3">
      <c r="A14" s="272"/>
      <c r="B14" s="295"/>
      <c r="C14" s="295"/>
      <c r="D14" s="80"/>
      <c r="E14" s="135" t="s">
        <v>9</v>
      </c>
      <c r="K14" s="136"/>
      <c r="L14" s="90"/>
      <c r="M14" s="108"/>
      <c r="N14" s="108"/>
      <c r="O14" s="108"/>
      <c r="P14" s="108"/>
      <c r="Q14" s="108"/>
      <c r="R14" s="147" t="s">
        <v>10</v>
      </c>
      <c r="S14" s="7"/>
      <c r="T14" s="295"/>
      <c r="U14" s="295"/>
      <c r="V14" s="272"/>
    </row>
    <row r="15" spans="1:22" ht="15" customHeight="1" x14ac:dyDescent="0.3">
      <c r="A15" s="272"/>
      <c r="B15" s="295"/>
      <c r="C15" s="295"/>
      <c r="D15" s="80"/>
      <c r="E15" s="132" t="s">
        <v>41</v>
      </c>
      <c r="F15" s="227">
        <v>3251</v>
      </c>
      <c r="G15" s="227">
        <v>3007</v>
      </c>
      <c r="H15" s="227">
        <v>2818</v>
      </c>
      <c r="I15" s="227">
        <v>2724</v>
      </c>
      <c r="J15" s="227">
        <v>2559</v>
      </c>
      <c r="K15" s="136"/>
      <c r="L15" s="136"/>
      <c r="M15" s="108">
        <v>1594</v>
      </c>
      <c r="N15" s="108">
        <v>1435</v>
      </c>
      <c r="O15" s="108">
        <v>1385</v>
      </c>
      <c r="P15" s="108">
        <v>1329</v>
      </c>
      <c r="Q15" s="108">
        <v>1282</v>
      </c>
      <c r="R15" s="113" t="s">
        <v>49</v>
      </c>
      <c r="S15" s="236"/>
      <c r="T15" s="295"/>
      <c r="U15" s="295"/>
      <c r="V15" s="272"/>
    </row>
    <row r="16" spans="1:22" ht="15" customHeight="1" x14ac:dyDescent="0.3">
      <c r="A16" s="272"/>
      <c r="B16" s="295"/>
      <c r="C16" s="295"/>
      <c r="D16" s="80"/>
      <c r="E16" s="132" t="s">
        <v>42</v>
      </c>
      <c r="F16" s="227">
        <v>5672</v>
      </c>
      <c r="G16" s="227">
        <v>5218</v>
      </c>
      <c r="H16" s="227">
        <v>4982</v>
      </c>
      <c r="I16" s="227">
        <v>4766</v>
      </c>
      <c r="J16" s="227">
        <v>4566</v>
      </c>
      <c r="K16" s="136"/>
      <c r="L16" s="136"/>
      <c r="M16" s="107">
        <v>17183</v>
      </c>
      <c r="N16" s="107">
        <v>16628</v>
      </c>
      <c r="O16" s="107">
        <v>16602</v>
      </c>
      <c r="P16" s="107">
        <v>16493</v>
      </c>
      <c r="Q16" s="107">
        <v>16128</v>
      </c>
      <c r="R16" s="142" t="s">
        <v>50</v>
      </c>
      <c r="S16" s="236"/>
      <c r="T16" s="295"/>
      <c r="U16" s="295"/>
      <c r="V16" s="272"/>
    </row>
    <row r="17" spans="1:22" ht="15" customHeight="1" x14ac:dyDescent="0.3">
      <c r="A17" s="272"/>
      <c r="B17" s="295"/>
      <c r="C17" s="295"/>
      <c r="D17" s="80"/>
      <c r="E17" s="132" t="s">
        <v>43</v>
      </c>
      <c r="F17" s="227">
        <v>2312</v>
      </c>
      <c r="G17" s="227">
        <v>2105</v>
      </c>
      <c r="H17" s="227">
        <v>1990</v>
      </c>
      <c r="I17" s="227">
        <v>1982</v>
      </c>
      <c r="J17" s="227">
        <v>1993</v>
      </c>
      <c r="K17" s="136"/>
      <c r="L17" s="136"/>
      <c r="M17" s="107">
        <v>1536</v>
      </c>
      <c r="N17" s="107">
        <v>1460</v>
      </c>
      <c r="O17" s="107">
        <v>1282</v>
      </c>
      <c r="P17" s="107">
        <v>1260</v>
      </c>
      <c r="Q17" s="107">
        <v>1141</v>
      </c>
      <c r="R17" s="113" t="s">
        <v>81</v>
      </c>
      <c r="S17" s="236"/>
      <c r="T17" s="295"/>
      <c r="U17" s="295"/>
      <c r="V17" s="272"/>
    </row>
    <row r="18" spans="1:22" ht="15" customHeight="1" x14ac:dyDescent="0.3">
      <c r="A18" s="272"/>
      <c r="B18" s="295"/>
      <c r="C18" s="295"/>
      <c r="D18" s="80"/>
      <c r="E18" s="133" t="s">
        <v>96</v>
      </c>
      <c r="F18" s="227">
        <v>8569</v>
      </c>
      <c r="G18" s="227">
        <v>8638</v>
      </c>
      <c r="H18" s="227">
        <v>8910</v>
      </c>
      <c r="I18" s="227">
        <v>9480</v>
      </c>
      <c r="J18" s="227">
        <v>9735</v>
      </c>
      <c r="K18" s="136"/>
      <c r="L18" s="136"/>
      <c r="M18" s="107">
        <v>2491</v>
      </c>
      <c r="N18" s="107">
        <v>2607</v>
      </c>
      <c r="O18" s="107">
        <v>2590</v>
      </c>
      <c r="P18" s="107">
        <v>2751</v>
      </c>
      <c r="Q18" s="107">
        <v>2766</v>
      </c>
      <c r="R18" s="171" t="s">
        <v>98</v>
      </c>
      <c r="S18" s="236"/>
      <c r="T18" s="295"/>
      <c r="U18" s="295"/>
      <c r="V18" s="272"/>
    </row>
    <row r="19" spans="1:22" ht="15" customHeight="1" x14ac:dyDescent="0.3">
      <c r="A19" s="272"/>
      <c r="B19" s="295"/>
      <c r="C19" s="295"/>
      <c r="D19" s="80"/>
      <c r="E19" s="132" t="s">
        <v>88</v>
      </c>
      <c r="F19" s="227">
        <v>35803</v>
      </c>
      <c r="G19" s="227">
        <v>34358</v>
      </c>
      <c r="H19" s="227">
        <v>33276</v>
      </c>
      <c r="I19" s="227">
        <v>33797</v>
      </c>
      <c r="J19" s="227">
        <v>33076</v>
      </c>
      <c r="K19" s="136"/>
      <c r="L19" s="136"/>
      <c r="M19" s="107">
        <v>15714</v>
      </c>
      <c r="N19" s="107">
        <v>15431</v>
      </c>
      <c r="O19" s="107">
        <v>15398</v>
      </c>
      <c r="P19" s="107">
        <v>16461</v>
      </c>
      <c r="Q19" s="107">
        <v>16164</v>
      </c>
      <c r="R19" s="113" t="s">
        <v>89</v>
      </c>
      <c r="S19" s="236"/>
      <c r="T19" s="295"/>
      <c r="U19" s="295"/>
      <c r="V19" s="272"/>
    </row>
    <row r="20" spans="1:22" ht="15" customHeight="1" x14ac:dyDescent="0.3">
      <c r="A20" s="272"/>
      <c r="B20" s="295"/>
      <c r="C20" s="295"/>
      <c r="D20" s="80"/>
      <c r="E20" s="132" t="s">
        <v>45</v>
      </c>
      <c r="F20" s="227">
        <v>1944</v>
      </c>
      <c r="G20" s="227">
        <v>1933</v>
      </c>
      <c r="H20" s="227">
        <v>1924</v>
      </c>
      <c r="I20" s="227">
        <v>1877</v>
      </c>
      <c r="J20" s="227">
        <v>1808</v>
      </c>
      <c r="K20" s="136"/>
      <c r="L20" s="136"/>
      <c r="M20" s="107">
        <v>1017</v>
      </c>
      <c r="N20" s="107">
        <v>979</v>
      </c>
      <c r="O20" s="107">
        <v>943</v>
      </c>
      <c r="P20" s="107">
        <v>887</v>
      </c>
      <c r="Q20" s="107">
        <v>849</v>
      </c>
      <c r="R20" s="169" t="s">
        <v>52</v>
      </c>
      <c r="S20" s="236"/>
      <c r="T20" s="295"/>
      <c r="U20" s="295"/>
      <c r="V20" s="272"/>
    </row>
    <row r="21" spans="1:22" ht="15" customHeight="1" x14ac:dyDescent="0.3">
      <c r="A21" s="272"/>
      <c r="B21" s="295"/>
      <c r="C21" s="295"/>
      <c r="D21" s="80"/>
      <c r="E21" s="132" t="s">
        <v>46</v>
      </c>
      <c r="F21" s="227">
        <v>723</v>
      </c>
      <c r="G21" s="227">
        <v>738</v>
      </c>
      <c r="H21" s="227">
        <v>727</v>
      </c>
      <c r="I21" s="227">
        <v>780</v>
      </c>
      <c r="J21" s="227">
        <v>843</v>
      </c>
      <c r="K21" s="136"/>
      <c r="L21" s="136"/>
      <c r="M21" s="108">
        <v>1375</v>
      </c>
      <c r="N21" s="108">
        <v>1293</v>
      </c>
      <c r="O21" s="108">
        <v>1294</v>
      </c>
      <c r="P21" s="108">
        <v>1416</v>
      </c>
      <c r="Q21" s="108">
        <v>1463</v>
      </c>
      <c r="R21" s="170" t="s">
        <v>53</v>
      </c>
      <c r="S21" s="236"/>
      <c r="T21" s="295"/>
      <c r="U21" s="295"/>
      <c r="V21" s="272"/>
    </row>
    <row r="22" spans="1:22" ht="15" customHeight="1" x14ac:dyDescent="0.3">
      <c r="A22" s="272"/>
      <c r="B22" s="295"/>
      <c r="C22" s="295"/>
      <c r="D22" s="80"/>
      <c r="E22" s="137"/>
      <c r="F22" s="110"/>
      <c r="G22" s="110"/>
      <c r="H22" s="110"/>
      <c r="I22" s="110"/>
      <c r="J22" s="110"/>
      <c r="K22" s="136"/>
      <c r="L22" s="136"/>
      <c r="M22" s="108"/>
      <c r="N22" s="108"/>
      <c r="O22" s="108"/>
      <c r="P22" s="108"/>
      <c r="Q22" s="108"/>
      <c r="R22" s="143"/>
      <c r="S22" s="7"/>
      <c r="T22" s="295"/>
      <c r="U22" s="295"/>
      <c r="V22" s="272"/>
    </row>
    <row r="23" spans="1:22" ht="15" customHeight="1" x14ac:dyDescent="0.3">
      <c r="A23" s="272"/>
      <c r="B23" s="295"/>
      <c r="C23" s="295"/>
      <c r="D23" s="80"/>
      <c r="E23" s="137" t="s">
        <v>11</v>
      </c>
      <c r="F23" s="219"/>
      <c r="G23" s="219"/>
      <c r="H23" s="219"/>
      <c r="I23" s="219"/>
      <c r="J23" s="219"/>
      <c r="K23" s="136"/>
      <c r="L23" s="136"/>
      <c r="M23" s="108"/>
      <c r="N23" s="108"/>
      <c r="O23" s="108"/>
      <c r="P23" s="108"/>
      <c r="Q23" s="108"/>
      <c r="R23" s="162" t="s">
        <v>12</v>
      </c>
      <c r="T23" s="295"/>
      <c r="U23" s="295"/>
      <c r="V23" s="272"/>
    </row>
    <row r="24" spans="1:22" ht="15" customHeight="1" x14ac:dyDescent="0.3">
      <c r="A24" s="272"/>
      <c r="B24" s="295"/>
      <c r="C24" s="295"/>
      <c r="D24" s="80"/>
      <c r="E24" s="132" t="s">
        <v>41</v>
      </c>
      <c r="F24" s="227">
        <v>126</v>
      </c>
      <c r="G24" s="227">
        <v>144</v>
      </c>
      <c r="H24" s="227">
        <v>89</v>
      </c>
      <c r="I24" s="227">
        <v>89</v>
      </c>
      <c r="J24" s="227">
        <v>76</v>
      </c>
      <c r="K24" s="136"/>
      <c r="L24" s="136"/>
      <c r="M24" s="107">
        <v>95</v>
      </c>
      <c r="N24" s="107">
        <v>106</v>
      </c>
      <c r="O24" s="107">
        <v>65</v>
      </c>
      <c r="P24" s="107">
        <v>47</v>
      </c>
      <c r="Q24" s="107">
        <v>50</v>
      </c>
      <c r="R24" s="113" t="s">
        <v>49</v>
      </c>
      <c r="S24" s="236"/>
      <c r="T24" s="295"/>
      <c r="U24" s="295"/>
      <c r="V24" s="272"/>
    </row>
    <row r="25" spans="1:22" ht="15" customHeight="1" x14ac:dyDescent="0.3">
      <c r="A25" s="272"/>
      <c r="B25" s="295"/>
      <c r="C25" s="295"/>
      <c r="D25" s="80"/>
      <c r="E25" s="132" t="s">
        <v>42</v>
      </c>
      <c r="F25" s="227">
        <v>275</v>
      </c>
      <c r="G25" s="227">
        <v>231</v>
      </c>
      <c r="H25" s="227">
        <v>227</v>
      </c>
      <c r="I25" s="227">
        <v>198</v>
      </c>
      <c r="J25" s="227">
        <v>207</v>
      </c>
      <c r="K25" s="136"/>
      <c r="L25" s="136"/>
      <c r="M25" s="107">
        <v>1141</v>
      </c>
      <c r="N25" s="107">
        <v>1007</v>
      </c>
      <c r="O25" s="107">
        <v>900</v>
      </c>
      <c r="P25" s="107">
        <v>780</v>
      </c>
      <c r="Q25" s="107">
        <v>712</v>
      </c>
      <c r="R25" s="142" t="s">
        <v>50</v>
      </c>
      <c r="S25" s="236"/>
      <c r="T25" s="295"/>
      <c r="U25" s="295"/>
      <c r="V25" s="272"/>
    </row>
    <row r="26" spans="1:22" ht="15" customHeight="1" x14ac:dyDescent="0.3">
      <c r="A26" s="272"/>
      <c r="B26" s="295"/>
      <c r="C26" s="295"/>
      <c r="D26" s="80"/>
      <c r="E26" s="132" t="s">
        <v>43</v>
      </c>
      <c r="F26" s="227">
        <v>319</v>
      </c>
      <c r="G26" s="227">
        <v>320</v>
      </c>
      <c r="H26" s="227">
        <v>303</v>
      </c>
      <c r="I26" s="227">
        <v>311</v>
      </c>
      <c r="J26" s="227">
        <v>361</v>
      </c>
      <c r="K26" s="136"/>
      <c r="L26" s="136"/>
      <c r="M26" s="107">
        <v>313</v>
      </c>
      <c r="N26" s="107">
        <v>296</v>
      </c>
      <c r="O26" s="107">
        <v>272</v>
      </c>
      <c r="P26" s="107">
        <v>252</v>
      </c>
      <c r="Q26" s="107">
        <v>278</v>
      </c>
      <c r="R26" s="113" t="s">
        <v>81</v>
      </c>
      <c r="S26" s="236"/>
      <c r="T26" s="295"/>
      <c r="U26" s="295"/>
      <c r="V26" s="272"/>
    </row>
    <row r="27" spans="1:22" ht="15" customHeight="1" x14ac:dyDescent="0.3">
      <c r="A27" s="272"/>
      <c r="B27" s="295"/>
      <c r="C27" s="295"/>
      <c r="D27" s="80"/>
      <c r="E27" s="133" t="s">
        <v>97</v>
      </c>
      <c r="F27" s="227">
        <v>1850</v>
      </c>
      <c r="G27" s="227">
        <v>2365</v>
      </c>
      <c r="H27" s="227">
        <v>2525</v>
      </c>
      <c r="I27" s="227">
        <v>2588</v>
      </c>
      <c r="J27" s="227">
        <v>2731</v>
      </c>
      <c r="K27" s="136"/>
      <c r="L27" s="136"/>
      <c r="M27" s="107">
        <v>422</v>
      </c>
      <c r="N27" s="107">
        <v>466</v>
      </c>
      <c r="O27" s="107">
        <v>619</v>
      </c>
      <c r="P27" s="107">
        <v>725</v>
      </c>
      <c r="Q27" s="107">
        <v>785</v>
      </c>
      <c r="R27" s="171" t="s">
        <v>98</v>
      </c>
      <c r="S27" s="236"/>
      <c r="T27" s="295"/>
      <c r="U27" s="295"/>
      <c r="V27" s="272"/>
    </row>
    <row r="28" spans="1:22" ht="15" customHeight="1" x14ac:dyDescent="0.3">
      <c r="A28" s="272"/>
      <c r="B28" s="295"/>
      <c r="C28" s="295"/>
      <c r="D28" s="80"/>
      <c r="E28" s="132" t="s">
        <v>44</v>
      </c>
      <c r="F28" s="228">
        <v>11507</v>
      </c>
      <c r="G28" s="228">
        <v>10854</v>
      </c>
      <c r="H28" s="228">
        <v>9942</v>
      </c>
      <c r="I28" s="228">
        <v>9764</v>
      </c>
      <c r="J28" s="228">
        <v>9915</v>
      </c>
      <c r="K28" s="136"/>
      <c r="L28" s="136"/>
      <c r="M28" s="107">
        <v>5338</v>
      </c>
      <c r="N28" s="107">
        <v>4875</v>
      </c>
      <c r="O28" s="107">
        <v>4230</v>
      </c>
      <c r="P28" s="107">
        <v>4068</v>
      </c>
      <c r="Q28" s="107">
        <v>3907</v>
      </c>
      <c r="R28" s="113" t="s">
        <v>51</v>
      </c>
      <c r="S28" s="236"/>
      <c r="T28" s="295"/>
      <c r="U28" s="295"/>
      <c r="V28" s="272"/>
    </row>
    <row r="29" spans="1:22" ht="15" customHeight="1" x14ac:dyDescent="0.3">
      <c r="A29" s="272"/>
      <c r="B29" s="295"/>
      <c r="C29" s="295"/>
      <c r="D29" s="80"/>
      <c r="E29" s="132" t="s">
        <v>45</v>
      </c>
      <c r="F29" s="229">
        <v>151</v>
      </c>
      <c r="G29" s="229">
        <v>149</v>
      </c>
      <c r="H29" s="229">
        <v>124</v>
      </c>
      <c r="I29" s="229">
        <v>95</v>
      </c>
      <c r="J29" s="229">
        <v>65</v>
      </c>
      <c r="K29" s="136"/>
      <c r="L29" s="136"/>
      <c r="M29" s="107">
        <v>51</v>
      </c>
      <c r="N29" s="107">
        <v>49</v>
      </c>
      <c r="O29" s="107">
        <v>40</v>
      </c>
      <c r="P29" s="107">
        <v>29</v>
      </c>
      <c r="Q29" s="107">
        <v>19</v>
      </c>
      <c r="R29" s="169" t="s">
        <v>52</v>
      </c>
      <c r="S29" s="236"/>
      <c r="T29" s="295"/>
      <c r="U29" s="295"/>
      <c r="V29" s="272"/>
    </row>
    <row r="30" spans="1:22" ht="15" customHeight="1" x14ac:dyDescent="0.3">
      <c r="A30" s="272"/>
      <c r="B30" s="295"/>
      <c r="C30" s="295"/>
      <c r="D30" s="80"/>
      <c r="E30" s="132" t="s">
        <v>46</v>
      </c>
      <c r="F30" s="228">
        <v>309</v>
      </c>
      <c r="G30" s="228">
        <v>310</v>
      </c>
      <c r="H30" s="228">
        <v>352</v>
      </c>
      <c r="I30" s="228">
        <v>306</v>
      </c>
      <c r="J30" s="228">
        <v>235</v>
      </c>
      <c r="K30" s="136"/>
      <c r="L30" s="136"/>
      <c r="M30" s="136">
        <v>1093</v>
      </c>
      <c r="N30" s="136">
        <v>1095</v>
      </c>
      <c r="O30" s="136">
        <v>1073</v>
      </c>
      <c r="P30" s="136">
        <v>869</v>
      </c>
      <c r="Q30" s="136">
        <v>675</v>
      </c>
      <c r="R30" s="170" t="s">
        <v>53</v>
      </c>
      <c r="S30" s="236"/>
      <c r="T30" s="295"/>
      <c r="U30" s="295"/>
      <c r="V30" s="272"/>
    </row>
    <row r="31" spans="1:22" ht="15" customHeight="1" x14ac:dyDescent="0.3">
      <c r="A31" s="272"/>
      <c r="B31" s="295"/>
      <c r="C31" s="295"/>
      <c r="D31" s="80"/>
      <c r="F31" s="19"/>
      <c r="G31" s="19"/>
      <c r="H31" s="19"/>
      <c r="I31" s="19"/>
      <c r="J31" s="19"/>
      <c r="M31" s="19"/>
      <c r="N31" s="19"/>
      <c r="O31" s="19"/>
      <c r="P31" s="19"/>
      <c r="Q31" s="19"/>
      <c r="S31" s="236"/>
      <c r="T31" s="295"/>
      <c r="U31" s="295"/>
      <c r="V31" s="272"/>
    </row>
    <row r="32" spans="1:22" ht="15" customHeight="1" x14ac:dyDescent="0.3">
      <c r="A32" s="272"/>
      <c r="B32" s="295"/>
      <c r="C32" s="295"/>
      <c r="D32" s="80"/>
      <c r="E32" s="182" t="s">
        <v>90</v>
      </c>
      <c r="F32" s="138"/>
      <c r="G32" s="138"/>
      <c r="H32" s="138"/>
      <c r="I32" s="138"/>
      <c r="J32" s="19"/>
      <c r="K32" s="136"/>
      <c r="L32" s="136"/>
      <c r="M32" s="136"/>
      <c r="N32" s="81"/>
      <c r="O32" s="25"/>
      <c r="P32" s="309" t="s">
        <v>91</v>
      </c>
      <c r="Q32" s="309"/>
      <c r="R32" s="309"/>
      <c r="S32" s="7"/>
      <c r="T32" s="295"/>
      <c r="U32" s="295"/>
      <c r="V32" s="272"/>
    </row>
    <row r="33" spans="1:22" ht="95.25" customHeight="1" x14ac:dyDescent="0.3">
      <c r="A33" s="272"/>
      <c r="B33" s="295"/>
      <c r="C33" s="295"/>
      <c r="D33" s="64"/>
      <c r="F33" s="73"/>
      <c r="G33" s="73"/>
      <c r="H33" s="73"/>
      <c r="I33" s="73"/>
      <c r="K33" s="74"/>
      <c r="L33" s="74"/>
      <c r="M33" s="75"/>
      <c r="N33" s="75"/>
      <c r="O33" s="75"/>
      <c r="P33" s="75"/>
      <c r="S33" s="7"/>
      <c r="T33" s="295"/>
      <c r="U33" s="295"/>
      <c r="V33" s="272"/>
    </row>
    <row r="34" spans="1:22" ht="15" customHeight="1" x14ac:dyDescent="0.3">
      <c r="F34" s="235"/>
      <c r="G34" s="235"/>
      <c r="H34" s="235"/>
      <c r="I34" s="235"/>
      <c r="J34" s="235"/>
      <c r="K34" s="235"/>
      <c r="L34" s="235"/>
      <c r="M34" s="235"/>
      <c r="N34" s="235"/>
      <c r="O34" s="235"/>
      <c r="P34" s="235"/>
      <c r="Q34" s="235"/>
    </row>
    <row r="35" spans="1:22" ht="15" customHeight="1" x14ac:dyDescent="0.3">
      <c r="E35" s="23"/>
      <c r="F35" s="19"/>
      <c r="G35" s="19"/>
      <c r="H35" s="19"/>
      <c r="I35" s="19"/>
      <c r="J35" s="19"/>
      <c r="K35" s="17"/>
      <c r="M35" s="19"/>
      <c r="N35" s="19"/>
      <c r="O35" s="19"/>
      <c r="P35" s="19"/>
      <c r="Q35" s="19"/>
      <c r="S35" s="19">
        <f>SUM(P35:R35)</f>
        <v>0</v>
      </c>
    </row>
    <row r="37" spans="1:22" ht="15" customHeight="1" x14ac:dyDescent="0.3">
      <c r="E37" s="23"/>
      <c r="F37" s="29"/>
      <c r="G37" s="29"/>
      <c r="H37" s="29"/>
      <c r="I37" s="29"/>
    </row>
    <row r="38" spans="1:22" ht="15" customHeight="1" x14ac:dyDescent="0.3">
      <c r="F38" s="30"/>
      <c r="G38" s="30"/>
      <c r="H38" s="30"/>
      <c r="I38" s="30"/>
    </row>
    <row r="39" spans="1:22" ht="15" customHeight="1" x14ac:dyDescent="0.3">
      <c r="E39" s="221"/>
      <c r="F39" s="18"/>
      <c r="G39" s="18"/>
      <c r="H39" s="18"/>
      <c r="I39" s="18"/>
    </row>
    <row r="40" spans="1:22" ht="15" customHeight="1" x14ac:dyDescent="0.3">
      <c r="E40" s="23"/>
      <c r="F40" s="18"/>
      <c r="G40" s="18"/>
      <c r="H40" s="18"/>
      <c r="I40" s="18"/>
    </row>
    <row r="41" spans="1:22" ht="15" customHeight="1" x14ac:dyDescent="0.3">
      <c r="E41" s="23"/>
      <c r="F41" s="18"/>
      <c r="G41" s="18"/>
      <c r="H41" s="18"/>
      <c r="I41" s="18"/>
    </row>
    <row r="42" spans="1:22" ht="15" customHeight="1" x14ac:dyDescent="0.3">
      <c r="E42" s="23"/>
      <c r="F42" s="18"/>
      <c r="G42" s="18"/>
      <c r="H42" s="18"/>
      <c r="I42" s="18"/>
    </row>
    <row r="43" spans="1:22" ht="15" customHeight="1" x14ac:dyDescent="0.3">
      <c r="E43" s="23"/>
    </row>
    <row r="45" spans="1:22" ht="15" customHeight="1" x14ac:dyDescent="0.3">
      <c r="E45" s="23"/>
    </row>
    <row r="46" spans="1:22" ht="15" customHeight="1" x14ac:dyDescent="0.3">
      <c r="E46" s="23"/>
    </row>
    <row r="47" spans="1:22" ht="15" customHeight="1" x14ac:dyDescent="0.3">
      <c r="E47" s="23"/>
    </row>
    <row r="49" spans="5:5" ht="15" customHeight="1" x14ac:dyDescent="0.3">
      <c r="E49" s="23"/>
    </row>
    <row r="50" spans="5:5" ht="15" customHeight="1" x14ac:dyDescent="0.3">
      <c r="E50" s="23"/>
    </row>
    <row r="51" spans="5:5" ht="15" customHeight="1" x14ac:dyDescent="0.3">
      <c r="E51" s="23"/>
    </row>
    <row r="53" spans="5:5" ht="15" customHeight="1" x14ac:dyDescent="0.3">
      <c r="E53" s="23"/>
    </row>
    <row r="54" spans="5:5" ht="15" customHeight="1" x14ac:dyDescent="0.3">
      <c r="E54" s="23"/>
    </row>
    <row r="55" spans="5:5" ht="15" customHeight="1" x14ac:dyDescent="0.3">
      <c r="E55" s="23"/>
    </row>
    <row r="57" spans="5:5" ht="15" customHeight="1" x14ac:dyDescent="0.3">
      <c r="E57" s="23"/>
    </row>
    <row r="58" spans="5:5" ht="15" customHeight="1" x14ac:dyDescent="0.3">
      <c r="E58" s="23"/>
    </row>
    <row r="59" spans="5:5" ht="15" customHeight="1" x14ac:dyDescent="0.3">
      <c r="E59" s="7"/>
    </row>
  </sheetData>
  <mergeCells count="9">
    <mergeCell ref="T2:U33"/>
    <mergeCell ref="B2:C33"/>
    <mergeCell ref="E7:K8"/>
    <mergeCell ref="L7:R8"/>
    <mergeCell ref="F3:F4"/>
    <mergeCell ref="S3:S4"/>
    <mergeCell ref="P32:R32"/>
    <mergeCell ref="E3:E4"/>
    <mergeCell ref="R3:R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9"/>
  <sheetViews>
    <sheetView view="pageBreakPreview" zoomScale="80" zoomScaleNormal="80" zoomScaleSheetLayoutView="80" workbookViewId="0">
      <selection activeCell="G46" sqref="G46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style="21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272"/>
      <c r="B1" s="272"/>
      <c r="C1" s="272"/>
      <c r="D1" s="251"/>
      <c r="E1" s="251"/>
      <c r="F1" s="252"/>
      <c r="G1" s="253"/>
      <c r="H1" s="253"/>
      <c r="I1" s="253"/>
      <c r="J1" s="253"/>
      <c r="K1" s="251"/>
      <c r="L1" s="253"/>
      <c r="M1" s="253"/>
      <c r="N1" s="253"/>
      <c r="O1" s="254"/>
      <c r="P1" s="253"/>
      <c r="Q1" s="251"/>
      <c r="R1" s="251"/>
      <c r="S1" s="252"/>
      <c r="T1" s="272"/>
      <c r="U1" s="272"/>
      <c r="V1" s="272"/>
    </row>
    <row r="2" spans="1:22" ht="15" customHeight="1" x14ac:dyDescent="0.3">
      <c r="A2" s="272"/>
      <c r="B2" s="295" t="s">
        <v>0</v>
      </c>
      <c r="C2" s="295"/>
      <c r="D2" s="251"/>
      <c r="E2" s="251"/>
      <c r="F2" s="252"/>
      <c r="G2" s="253"/>
      <c r="H2" s="253"/>
      <c r="I2" s="253"/>
      <c r="J2" s="253"/>
      <c r="K2" s="251"/>
      <c r="L2" s="253"/>
      <c r="M2" s="253"/>
      <c r="N2" s="253"/>
      <c r="O2" s="254"/>
      <c r="P2" s="253"/>
      <c r="Q2" s="251"/>
      <c r="R2" s="251"/>
      <c r="S2" s="252"/>
      <c r="T2" s="295" t="s">
        <v>1</v>
      </c>
      <c r="U2" s="295"/>
      <c r="V2" s="272"/>
    </row>
    <row r="3" spans="1:22" ht="15" customHeight="1" x14ac:dyDescent="0.3">
      <c r="A3" s="272"/>
      <c r="B3" s="295"/>
      <c r="C3" s="295"/>
      <c r="D3" s="251"/>
      <c r="E3" s="310" t="s">
        <v>103</v>
      </c>
      <c r="F3" s="307"/>
      <c r="G3" s="253"/>
      <c r="H3" s="253"/>
      <c r="I3" s="253"/>
      <c r="J3" s="253"/>
      <c r="K3" s="255"/>
      <c r="L3" s="255"/>
      <c r="M3" s="255"/>
      <c r="N3" s="255"/>
      <c r="O3" s="255"/>
      <c r="P3" s="255"/>
      <c r="Q3" s="251"/>
      <c r="R3" s="311" t="s">
        <v>104</v>
      </c>
      <c r="S3" s="308"/>
      <c r="T3" s="295"/>
      <c r="U3" s="295"/>
      <c r="V3" s="272"/>
    </row>
    <row r="4" spans="1:22" ht="15" customHeight="1" x14ac:dyDescent="0.3">
      <c r="A4" s="272"/>
      <c r="B4" s="295"/>
      <c r="C4" s="295"/>
      <c r="D4" s="251"/>
      <c r="E4" s="310"/>
      <c r="F4" s="307"/>
      <c r="G4" s="253"/>
      <c r="H4" s="253"/>
      <c r="I4" s="253"/>
      <c r="J4" s="253"/>
      <c r="K4" s="255"/>
      <c r="L4" s="255"/>
      <c r="M4" s="255"/>
      <c r="N4" s="255"/>
      <c r="O4" s="255"/>
      <c r="P4" s="255"/>
      <c r="Q4" s="251"/>
      <c r="R4" s="311"/>
      <c r="S4" s="308"/>
      <c r="T4" s="295"/>
      <c r="U4" s="295"/>
      <c r="V4" s="272"/>
    </row>
    <row r="5" spans="1:22" ht="15" customHeight="1" thickBot="1" x14ac:dyDescent="0.35">
      <c r="A5" s="272"/>
      <c r="B5" s="295"/>
      <c r="C5" s="295"/>
      <c r="D5" s="251"/>
      <c r="E5" s="251"/>
      <c r="F5" s="256"/>
      <c r="G5" s="256"/>
      <c r="H5" s="256"/>
      <c r="I5" s="256"/>
      <c r="J5" s="253"/>
      <c r="K5" s="251"/>
      <c r="L5" s="256"/>
      <c r="M5" s="256"/>
      <c r="N5" s="256"/>
      <c r="O5" s="257"/>
      <c r="P5" s="253"/>
      <c r="Q5" s="251"/>
      <c r="R5" s="251"/>
      <c r="S5" s="256"/>
      <c r="T5" s="295"/>
      <c r="U5" s="295"/>
      <c r="V5" s="272"/>
    </row>
    <row r="6" spans="1:22" ht="3.75" customHeight="1" thickTop="1" thickBot="1" x14ac:dyDescent="0.35">
      <c r="A6" s="272"/>
      <c r="B6" s="295"/>
      <c r="C6" s="29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95"/>
      <c r="U6" s="295"/>
      <c r="V6" s="272"/>
    </row>
    <row r="7" spans="1:22" ht="15" customHeight="1" thickTop="1" x14ac:dyDescent="0.3">
      <c r="A7" s="272"/>
      <c r="B7" s="295"/>
      <c r="C7" s="295"/>
      <c r="D7" s="20"/>
      <c r="E7" s="298" t="s">
        <v>116</v>
      </c>
      <c r="F7" s="298"/>
      <c r="G7" s="298"/>
      <c r="H7" s="298"/>
      <c r="I7" s="298"/>
      <c r="J7" s="298"/>
      <c r="K7" s="298"/>
      <c r="L7" s="296" t="s">
        <v>115</v>
      </c>
      <c r="M7" s="296"/>
      <c r="N7" s="296"/>
      <c r="O7" s="296"/>
      <c r="P7" s="296"/>
      <c r="Q7" s="296"/>
      <c r="R7" s="296"/>
      <c r="T7" s="295"/>
      <c r="U7" s="295"/>
      <c r="V7" s="272"/>
    </row>
    <row r="8" spans="1:22" ht="15" customHeight="1" x14ac:dyDescent="0.3">
      <c r="A8" s="272"/>
      <c r="B8" s="295"/>
      <c r="C8" s="295"/>
      <c r="D8" s="20"/>
      <c r="E8" s="298"/>
      <c r="F8" s="298"/>
      <c r="G8" s="298"/>
      <c r="H8" s="298"/>
      <c r="I8" s="298"/>
      <c r="J8" s="298"/>
      <c r="K8" s="298"/>
      <c r="L8" s="296"/>
      <c r="M8" s="296"/>
      <c r="N8" s="296"/>
      <c r="O8" s="296"/>
      <c r="P8" s="296"/>
      <c r="Q8" s="296"/>
      <c r="R8" s="296"/>
      <c r="T8" s="295"/>
      <c r="U8" s="295"/>
      <c r="V8" s="272"/>
    </row>
    <row r="9" spans="1:22" ht="15" customHeight="1" x14ac:dyDescent="0.3">
      <c r="A9" s="272"/>
      <c r="B9" s="295"/>
      <c r="C9" s="295"/>
      <c r="D9" s="20"/>
      <c r="E9" s="79"/>
      <c r="F9" s="70"/>
      <c r="G9" s="70"/>
      <c r="H9" s="70"/>
      <c r="I9" s="70"/>
      <c r="J9" s="68" t="s">
        <v>18</v>
      </c>
      <c r="K9" s="69"/>
      <c r="L9" s="69"/>
      <c r="M9" s="163" t="s">
        <v>19</v>
      </c>
      <c r="N9" s="69"/>
      <c r="O9" s="69"/>
      <c r="P9" s="69"/>
      <c r="R9" s="34"/>
      <c r="T9" s="295"/>
      <c r="U9" s="295"/>
      <c r="V9" s="272"/>
    </row>
    <row r="10" spans="1:22" ht="15" customHeight="1" x14ac:dyDescent="0.3">
      <c r="A10" s="272"/>
      <c r="B10" s="295"/>
      <c r="C10" s="295"/>
      <c r="D10" s="20"/>
      <c r="E10" s="22"/>
      <c r="F10" s="276">
        <v>2017</v>
      </c>
      <c r="G10" s="276">
        <v>2018</v>
      </c>
      <c r="H10" s="276">
        <v>2019</v>
      </c>
      <c r="I10" s="276">
        <v>2020</v>
      </c>
      <c r="J10" s="276">
        <v>2021</v>
      </c>
      <c r="K10" s="285"/>
      <c r="L10" s="285"/>
      <c r="M10" s="276">
        <v>2017</v>
      </c>
      <c r="N10" s="276">
        <v>2018</v>
      </c>
      <c r="O10" s="276">
        <v>2019</v>
      </c>
      <c r="P10" s="276">
        <v>2020</v>
      </c>
      <c r="Q10" s="276">
        <v>2021</v>
      </c>
      <c r="R10" s="32"/>
      <c r="T10" s="295"/>
      <c r="U10" s="295"/>
      <c r="V10" s="272"/>
    </row>
    <row r="11" spans="1:22" ht="15" customHeight="1" x14ac:dyDescent="0.3">
      <c r="A11" s="272"/>
      <c r="B11" s="295"/>
      <c r="C11" s="295"/>
      <c r="D11" s="20"/>
      <c r="F11" s="249"/>
      <c r="K11" s="6"/>
      <c r="L11" s="33"/>
      <c r="R11" s="32"/>
      <c r="T11" s="295"/>
      <c r="U11" s="295"/>
      <c r="V11" s="272"/>
    </row>
    <row r="12" spans="1:22" ht="15" customHeight="1" x14ac:dyDescent="0.3">
      <c r="A12" s="272"/>
      <c r="B12" s="295"/>
      <c r="C12" s="295"/>
      <c r="D12" s="80"/>
      <c r="E12" s="230" t="s">
        <v>94</v>
      </c>
      <c r="K12" s="58"/>
      <c r="L12" s="58"/>
      <c r="R12" s="284" t="s">
        <v>95</v>
      </c>
      <c r="S12" s="7"/>
      <c r="T12" s="295"/>
      <c r="U12" s="295"/>
      <c r="V12" s="272"/>
    </row>
    <row r="13" spans="1:22" ht="15" customHeight="1" x14ac:dyDescent="0.3">
      <c r="A13" s="272"/>
      <c r="B13" s="295"/>
      <c r="C13" s="295"/>
      <c r="D13" s="80"/>
      <c r="E13" s="230" t="s">
        <v>16</v>
      </c>
      <c r="K13" s="95"/>
      <c r="L13" s="95"/>
      <c r="R13" s="284" t="s">
        <v>17</v>
      </c>
      <c r="S13" s="7"/>
      <c r="T13" s="295"/>
      <c r="U13" s="295"/>
      <c r="V13" s="272"/>
    </row>
    <row r="14" spans="1:22" ht="15" customHeight="1" x14ac:dyDescent="0.3">
      <c r="A14" s="272"/>
      <c r="B14" s="295"/>
      <c r="C14" s="295"/>
      <c r="D14" s="80"/>
      <c r="E14" s="97" t="s">
        <v>20</v>
      </c>
      <c r="K14" s="131"/>
      <c r="L14" s="95"/>
      <c r="R14" s="239" t="s">
        <v>21</v>
      </c>
      <c r="S14" s="7"/>
      <c r="T14" s="295"/>
      <c r="U14" s="295"/>
      <c r="V14" s="272"/>
    </row>
    <row r="15" spans="1:22" ht="15" customHeight="1" x14ac:dyDescent="0.3">
      <c r="A15" s="272"/>
      <c r="B15" s="295"/>
      <c r="C15" s="295"/>
      <c r="D15" s="80"/>
      <c r="E15" s="132" t="s">
        <v>41</v>
      </c>
      <c r="F15" s="126">
        <f>'104-105'!F15+'104-105'!F24</f>
        <v>3377</v>
      </c>
      <c r="G15" s="126">
        <f>'104-105'!G15+'104-105'!G24</f>
        <v>3151</v>
      </c>
      <c r="H15" s="126">
        <f>'104-105'!H15+'104-105'!H24</f>
        <v>2907</v>
      </c>
      <c r="I15" s="126">
        <f>'104-105'!I15+'104-105'!I24</f>
        <v>2813</v>
      </c>
      <c r="J15" s="126">
        <f>'104-105'!J15+'104-105'!J24</f>
        <v>2635</v>
      </c>
      <c r="K15" s="126"/>
      <c r="L15" s="126"/>
      <c r="M15" s="126">
        <f>'104-105'!M15+'104-105'!M24</f>
        <v>1689</v>
      </c>
      <c r="N15" s="126">
        <f>'104-105'!N15+'104-105'!N24</f>
        <v>1541</v>
      </c>
      <c r="O15" s="126">
        <f>'104-105'!O15+'104-105'!O24</f>
        <v>1450</v>
      </c>
      <c r="P15" s="126">
        <f>'104-105'!P15+'104-105'!P24</f>
        <v>1376</v>
      </c>
      <c r="Q15" s="126">
        <f>'104-105'!Q15+'104-105'!Q24</f>
        <v>1332</v>
      </c>
      <c r="R15" s="240" t="s">
        <v>49</v>
      </c>
      <c r="S15" s="7"/>
      <c r="T15" s="295"/>
      <c r="U15" s="295"/>
      <c r="V15" s="272"/>
    </row>
    <row r="16" spans="1:22" ht="15" customHeight="1" x14ac:dyDescent="0.3">
      <c r="A16" s="272"/>
      <c r="B16" s="295"/>
      <c r="C16" s="295"/>
      <c r="D16" s="80"/>
      <c r="E16" s="132" t="s">
        <v>42</v>
      </c>
      <c r="F16" s="126">
        <f>'104-105'!F16+'104-105'!F25</f>
        <v>5947</v>
      </c>
      <c r="G16" s="126">
        <f>'104-105'!G16+'104-105'!G25</f>
        <v>5449</v>
      </c>
      <c r="H16" s="126">
        <f>'104-105'!H16+'104-105'!H25</f>
        <v>5209</v>
      </c>
      <c r="I16" s="126">
        <f>'104-105'!I16+'104-105'!I25</f>
        <v>4964</v>
      </c>
      <c r="J16" s="126">
        <f>'104-105'!J16+'104-105'!J25</f>
        <v>4773</v>
      </c>
      <c r="K16" s="126"/>
      <c r="L16" s="126"/>
      <c r="M16" s="126">
        <f>'104-105'!M16+'104-105'!M25</f>
        <v>18324</v>
      </c>
      <c r="N16" s="126">
        <f>'104-105'!N16+'104-105'!N25</f>
        <v>17635</v>
      </c>
      <c r="O16" s="126">
        <f>'104-105'!O16+'104-105'!O25</f>
        <v>17502</v>
      </c>
      <c r="P16" s="126">
        <f>'104-105'!P16+'104-105'!P25</f>
        <v>17273</v>
      </c>
      <c r="Q16" s="126">
        <f>'104-105'!Q16+'104-105'!Q25</f>
        <v>16840</v>
      </c>
      <c r="R16" s="241" t="s">
        <v>50</v>
      </c>
      <c r="S16" s="7"/>
      <c r="T16" s="295"/>
      <c r="U16" s="295"/>
      <c r="V16" s="272"/>
    </row>
    <row r="17" spans="1:22" ht="15" customHeight="1" x14ac:dyDescent="0.3">
      <c r="A17" s="272"/>
      <c r="B17" s="295"/>
      <c r="C17" s="295"/>
      <c r="D17" s="80"/>
      <c r="E17" s="132" t="s">
        <v>43</v>
      </c>
      <c r="F17" s="126">
        <f>'104-105'!F17+'104-105'!F26</f>
        <v>2631</v>
      </c>
      <c r="G17" s="126">
        <f>'104-105'!G17+'104-105'!G26</f>
        <v>2425</v>
      </c>
      <c r="H17" s="126">
        <f>'104-105'!H17+'104-105'!H26</f>
        <v>2293</v>
      </c>
      <c r="I17" s="126">
        <f>'104-105'!I17+'104-105'!I26</f>
        <v>2293</v>
      </c>
      <c r="J17" s="126">
        <f>'104-105'!J17+'104-105'!J26</f>
        <v>2354</v>
      </c>
      <c r="K17" s="126"/>
      <c r="L17" s="126"/>
      <c r="M17" s="126">
        <f>'104-105'!M17+'104-105'!M26</f>
        <v>1849</v>
      </c>
      <c r="N17" s="126">
        <f>'104-105'!N17+'104-105'!N26</f>
        <v>1756</v>
      </c>
      <c r="O17" s="126">
        <f>'104-105'!O17+'104-105'!O26</f>
        <v>1554</v>
      </c>
      <c r="P17" s="126">
        <f>'104-105'!P17+'104-105'!P26</f>
        <v>1512</v>
      </c>
      <c r="Q17" s="126">
        <f>'104-105'!Q17+'104-105'!Q26</f>
        <v>1419</v>
      </c>
      <c r="R17" s="240" t="s">
        <v>81</v>
      </c>
      <c r="S17" s="7"/>
      <c r="T17" s="295"/>
      <c r="U17" s="295"/>
      <c r="V17" s="272"/>
    </row>
    <row r="18" spans="1:22" ht="15" customHeight="1" x14ac:dyDescent="0.3">
      <c r="A18" s="272"/>
      <c r="B18" s="295"/>
      <c r="C18" s="295"/>
      <c r="D18" s="80"/>
      <c r="E18" s="133" t="s">
        <v>96</v>
      </c>
      <c r="F18" s="126">
        <f>'104-105'!F18+'104-105'!F27</f>
        <v>10419</v>
      </c>
      <c r="G18" s="126">
        <f>'104-105'!G18+'104-105'!G27</f>
        <v>11003</v>
      </c>
      <c r="H18" s="126">
        <f>'104-105'!H18+'104-105'!H27</f>
        <v>11435</v>
      </c>
      <c r="I18" s="126">
        <f>'104-105'!I18+'104-105'!I27</f>
        <v>12068</v>
      </c>
      <c r="J18" s="126">
        <f>'104-105'!J18+'104-105'!J27</f>
        <v>12466</v>
      </c>
      <c r="K18" s="126"/>
      <c r="L18" s="126"/>
      <c r="M18" s="126">
        <f>'104-105'!M18+'104-105'!M27</f>
        <v>2913</v>
      </c>
      <c r="N18" s="126">
        <f>'104-105'!N18+'104-105'!N27</f>
        <v>3073</v>
      </c>
      <c r="O18" s="126">
        <f>'104-105'!O18+'104-105'!O27</f>
        <v>3209</v>
      </c>
      <c r="P18" s="126">
        <f>'104-105'!P18+'104-105'!P27</f>
        <v>3476</v>
      </c>
      <c r="Q18" s="126">
        <f>'104-105'!Q18+'104-105'!Q27</f>
        <v>3551</v>
      </c>
      <c r="R18" s="240" t="s">
        <v>98</v>
      </c>
      <c r="S18" s="7"/>
      <c r="T18" s="295"/>
      <c r="U18" s="295"/>
      <c r="V18" s="272"/>
    </row>
    <row r="19" spans="1:22" ht="15" customHeight="1" x14ac:dyDescent="0.3">
      <c r="A19" s="272"/>
      <c r="B19" s="295"/>
      <c r="C19" s="295"/>
      <c r="D19" s="80"/>
      <c r="E19" s="132" t="s">
        <v>88</v>
      </c>
      <c r="F19" s="126">
        <f>'104-105'!F19+'104-105'!F28</f>
        <v>47310</v>
      </c>
      <c r="G19" s="126">
        <f>'104-105'!G19+'104-105'!G28</f>
        <v>45212</v>
      </c>
      <c r="H19" s="126">
        <f>'104-105'!H19+'104-105'!H28</f>
        <v>43218</v>
      </c>
      <c r="I19" s="126">
        <f>'104-105'!I19+'104-105'!I28</f>
        <v>43561</v>
      </c>
      <c r="J19" s="126">
        <f>'104-105'!J19+'104-105'!J28</f>
        <v>42991</v>
      </c>
      <c r="K19" s="126"/>
      <c r="L19" s="126"/>
      <c r="M19" s="126">
        <f>'104-105'!M19+'104-105'!M28</f>
        <v>21052</v>
      </c>
      <c r="N19" s="126">
        <f>'104-105'!N19+'104-105'!N28</f>
        <v>20306</v>
      </c>
      <c r="O19" s="126">
        <f>'104-105'!O19+'104-105'!O28</f>
        <v>19628</v>
      </c>
      <c r="P19" s="126">
        <f>'104-105'!P19+'104-105'!P28</f>
        <v>20529</v>
      </c>
      <c r="Q19" s="126">
        <f>'104-105'!Q19+'104-105'!Q28</f>
        <v>20071</v>
      </c>
      <c r="R19" s="240" t="s">
        <v>89</v>
      </c>
      <c r="S19" s="7"/>
      <c r="T19" s="295"/>
      <c r="U19" s="295"/>
      <c r="V19" s="272"/>
    </row>
    <row r="20" spans="1:22" ht="15" customHeight="1" x14ac:dyDescent="0.3">
      <c r="A20" s="272"/>
      <c r="B20" s="295"/>
      <c r="C20" s="295"/>
      <c r="D20" s="80"/>
      <c r="E20" s="132" t="s">
        <v>45</v>
      </c>
      <c r="F20" s="126">
        <f>'104-105'!F20+'104-105'!F29</f>
        <v>2095</v>
      </c>
      <c r="G20" s="126">
        <f>'104-105'!G20+'104-105'!G29</f>
        <v>2082</v>
      </c>
      <c r="H20" s="126">
        <f>'104-105'!H20+'104-105'!H29</f>
        <v>2048</v>
      </c>
      <c r="I20" s="126">
        <f>'104-105'!I20+'104-105'!I29</f>
        <v>1972</v>
      </c>
      <c r="J20" s="126">
        <f>'104-105'!J20+'104-105'!J29</f>
        <v>1873</v>
      </c>
      <c r="K20" s="126"/>
      <c r="L20" s="126"/>
      <c r="M20" s="126">
        <f>'104-105'!M20+'104-105'!M29</f>
        <v>1068</v>
      </c>
      <c r="N20" s="126">
        <f>'104-105'!N20+'104-105'!N29</f>
        <v>1028</v>
      </c>
      <c r="O20" s="126">
        <f>'104-105'!O20+'104-105'!O29</f>
        <v>983</v>
      </c>
      <c r="P20" s="126">
        <f>'104-105'!P20+'104-105'!P29</f>
        <v>916</v>
      </c>
      <c r="Q20" s="126">
        <f>'104-105'!Q20+'104-105'!Q29</f>
        <v>868</v>
      </c>
      <c r="R20" s="240" t="s">
        <v>52</v>
      </c>
      <c r="S20" s="7"/>
      <c r="T20" s="295"/>
      <c r="U20" s="295"/>
      <c r="V20" s="272"/>
    </row>
    <row r="21" spans="1:22" ht="15" customHeight="1" x14ac:dyDescent="0.3">
      <c r="A21" s="272"/>
      <c r="B21" s="295"/>
      <c r="C21" s="295"/>
      <c r="D21" s="80"/>
      <c r="E21" s="132" t="s">
        <v>46</v>
      </c>
      <c r="F21" s="126">
        <f>'104-105'!F21+'104-105'!F30</f>
        <v>1032</v>
      </c>
      <c r="G21" s="126">
        <f>'104-105'!G21+'104-105'!G30</f>
        <v>1048</v>
      </c>
      <c r="H21" s="126">
        <f>'104-105'!H21+'104-105'!H30</f>
        <v>1079</v>
      </c>
      <c r="I21" s="126">
        <f>'104-105'!I21+'104-105'!I30</f>
        <v>1086</v>
      </c>
      <c r="J21" s="126">
        <f>'104-105'!J21+'104-105'!J30</f>
        <v>1078</v>
      </c>
      <c r="K21" s="126"/>
      <c r="L21" s="126"/>
      <c r="M21" s="126">
        <f>'104-105'!M21+'104-105'!M30</f>
        <v>2468</v>
      </c>
      <c r="N21" s="126">
        <f>'104-105'!N21+'104-105'!N30</f>
        <v>2388</v>
      </c>
      <c r="O21" s="126">
        <f>'104-105'!O21+'104-105'!O30</f>
        <v>2367</v>
      </c>
      <c r="P21" s="126">
        <f>'104-105'!P21+'104-105'!P30</f>
        <v>2285</v>
      </c>
      <c r="Q21" s="126">
        <f>'104-105'!Q21+'104-105'!Q30</f>
        <v>2138</v>
      </c>
      <c r="R21" s="242" t="s">
        <v>53</v>
      </c>
      <c r="S21" s="7"/>
      <c r="T21" s="295"/>
      <c r="U21" s="295"/>
      <c r="V21" s="272"/>
    </row>
    <row r="22" spans="1:22" ht="15" customHeight="1" x14ac:dyDescent="0.3">
      <c r="A22" s="272"/>
      <c r="B22" s="295"/>
      <c r="C22" s="295"/>
      <c r="D22" s="80"/>
      <c r="E22" s="134"/>
      <c r="F22" s="126"/>
      <c r="G22" s="126"/>
      <c r="H22" s="126"/>
      <c r="I22" s="126"/>
      <c r="J22" s="126"/>
      <c r="K22" s="124"/>
      <c r="L22" s="126"/>
      <c r="M22" s="126"/>
      <c r="N22" s="126"/>
      <c r="O22" s="126"/>
      <c r="P22" s="126"/>
      <c r="Q22" s="126"/>
      <c r="R22" s="241"/>
      <c r="S22" s="7"/>
      <c r="T22" s="295"/>
      <c r="U22" s="295"/>
      <c r="V22" s="272"/>
    </row>
    <row r="23" spans="1:22" ht="15" customHeight="1" x14ac:dyDescent="0.3">
      <c r="A23" s="272"/>
      <c r="B23" s="295"/>
      <c r="C23" s="295"/>
      <c r="D23" s="80"/>
      <c r="E23" s="278" t="s">
        <v>76</v>
      </c>
      <c r="F23" s="164"/>
      <c r="G23" s="164"/>
      <c r="H23" s="164"/>
      <c r="I23" s="164"/>
      <c r="J23" s="164"/>
      <c r="K23" s="124"/>
      <c r="L23" s="126"/>
      <c r="M23" s="126"/>
      <c r="N23" s="126"/>
      <c r="O23" s="126"/>
      <c r="P23" s="126"/>
      <c r="Q23" s="126"/>
      <c r="R23" s="286" t="s">
        <v>107</v>
      </c>
      <c r="T23" s="295"/>
      <c r="U23" s="295"/>
      <c r="V23" s="272"/>
    </row>
    <row r="24" spans="1:22" ht="15" customHeight="1" x14ac:dyDescent="0.3">
      <c r="A24" s="272"/>
      <c r="B24" s="295"/>
      <c r="C24" s="295"/>
      <c r="D24" s="80"/>
      <c r="E24" s="93"/>
      <c r="F24" s="190"/>
      <c r="G24" s="190"/>
      <c r="H24" s="190"/>
      <c r="I24" s="190"/>
      <c r="J24" s="190"/>
      <c r="K24" s="126"/>
      <c r="L24" s="126"/>
      <c r="M24" s="190"/>
      <c r="N24" s="190"/>
      <c r="O24" s="190"/>
      <c r="P24" s="190"/>
      <c r="Q24" s="190"/>
      <c r="R24" s="100"/>
      <c r="S24" s="7"/>
      <c r="T24" s="295"/>
      <c r="U24" s="295"/>
      <c r="V24" s="272"/>
    </row>
    <row r="25" spans="1:22" ht="15" customHeight="1" x14ac:dyDescent="0.3">
      <c r="A25" s="272"/>
      <c r="B25" s="295"/>
      <c r="C25" s="295"/>
      <c r="D25" s="80"/>
      <c r="E25" s="132" t="s">
        <v>41</v>
      </c>
      <c r="F25" s="124">
        <v>66.660086853533357</v>
      </c>
      <c r="G25" s="124">
        <v>67.156862745098039</v>
      </c>
      <c r="H25" s="124">
        <v>66.720220335092947</v>
      </c>
      <c r="I25" s="124">
        <v>67.152064931964674</v>
      </c>
      <c r="J25" s="124">
        <v>66.422989664734061</v>
      </c>
      <c r="K25" s="124"/>
      <c r="L25" s="124"/>
      <c r="M25" s="124">
        <v>33.339913146466635</v>
      </c>
      <c r="N25" s="124">
        <v>32.843137254901961</v>
      </c>
      <c r="O25" s="124">
        <v>33.279779664907046</v>
      </c>
      <c r="P25" s="124">
        <v>32.847935068035333</v>
      </c>
      <c r="Q25" s="124">
        <v>33.577010335265946</v>
      </c>
      <c r="R25" s="240" t="s">
        <v>49</v>
      </c>
      <c r="S25" s="7"/>
      <c r="T25" s="295"/>
      <c r="U25" s="295"/>
      <c r="V25" s="272"/>
    </row>
    <row r="26" spans="1:22" ht="15" customHeight="1" x14ac:dyDescent="0.3">
      <c r="A26" s="272"/>
      <c r="B26" s="295"/>
      <c r="C26" s="295"/>
      <c r="D26" s="80"/>
      <c r="E26" s="132" t="s">
        <v>42</v>
      </c>
      <c r="F26" s="124">
        <v>24.502492686745502</v>
      </c>
      <c r="G26" s="124">
        <v>23.60509443770577</v>
      </c>
      <c r="H26" s="124">
        <v>22.936022191889393</v>
      </c>
      <c r="I26" s="124">
        <v>22.323155101857264</v>
      </c>
      <c r="J26" s="124">
        <v>22.083930967473282</v>
      </c>
      <c r="K26" s="124"/>
      <c r="L26" s="124"/>
      <c r="M26" s="124">
        <v>75.497507313254502</v>
      </c>
      <c r="N26" s="124">
        <v>76.394905562294241</v>
      </c>
      <c r="O26" s="124">
        <v>77.063977808110607</v>
      </c>
      <c r="P26" s="124">
        <v>77.676844898142733</v>
      </c>
      <c r="Q26" s="124">
        <v>77.916069032526721</v>
      </c>
      <c r="R26" s="241" t="s">
        <v>50</v>
      </c>
      <c r="S26" s="7"/>
      <c r="T26" s="295"/>
      <c r="U26" s="295"/>
      <c r="V26" s="272"/>
    </row>
    <row r="27" spans="1:22" ht="15" customHeight="1" x14ac:dyDescent="0.3">
      <c r="A27" s="272"/>
      <c r="B27" s="295"/>
      <c r="C27" s="295"/>
      <c r="D27" s="80"/>
      <c r="E27" s="132" t="s">
        <v>43</v>
      </c>
      <c r="F27" s="124">
        <v>58.727678571428577</v>
      </c>
      <c r="G27" s="124">
        <v>58.000478354460661</v>
      </c>
      <c r="H27" s="124">
        <v>59.604886924876531</v>
      </c>
      <c r="I27" s="124">
        <v>60.26281208935611</v>
      </c>
      <c r="J27" s="124">
        <v>62.390670553935855</v>
      </c>
      <c r="K27" s="124"/>
      <c r="L27" s="124"/>
      <c r="M27" s="124">
        <v>41.272321428571431</v>
      </c>
      <c r="N27" s="124">
        <v>41.999521645539346</v>
      </c>
      <c r="O27" s="124">
        <v>40.395113075123476</v>
      </c>
      <c r="P27" s="124">
        <v>39.73718791064389</v>
      </c>
      <c r="Q27" s="124">
        <v>37.609329446064137</v>
      </c>
      <c r="R27" s="240" t="s">
        <v>81</v>
      </c>
      <c r="S27" s="7"/>
      <c r="T27" s="295"/>
      <c r="U27" s="295"/>
      <c r="V27" s="272"/>
    </row>
    <row r="28" spans="1:22" ht="15" customHeight="1" x14ac:dyDescent="0.3">
      <c r="A28" s="272"/>
      <c r="B28" s="295"/>
      <c r="C28" s="295"/>
      <c r="D28" s="80"/>
      <c r="E28" s="133" t="s">
        <v>96</v>
      </c>
      <c r="F28" s="124">
        <v>78.150315031503155</v>
      </c>
      <c r="G28" s="124">
        <v>78.168513782324524</v>
      </c>
      <c r="H28" s="124">
        <v>78.08658836383502</v>
      </c>
      <c r="I28" s="124">
        <v>77.63767370046321</v>
      </c>
      <c r="J28" s="124">
        <v>77.829805831304242</v>
      </c>
      <c r="K28" s="124"/>
      <c r="L28" s="124"/>
      <c r="M28" s="124">
        <v>21.849684968496849</v>
      </c>
      <c r="N28" s="124">
        <v>21.831486217675476</v>
      </c>
      <c r="O28" s="124">
        <v>21.91341163616498</v>
      </c>
      <c r="P28" s="124">
        <v>22.3623262995368</v>
      </c>
      <c r="Q28" s="124">
        <v>22.170194168695762</v>
      </c>
      <c r="R28" s="240" t="s">
        <v>98</v>
      </c>
      <c r="S28" s="7"/>
      <c r="T28" s="295"/>
      <c r="U28" s="295"/>
      <c r="V28" s="272"/>
    </row>
    <row r="29" spans="1:22" ht="15" customHeight="1" x14ac:dyDescent="0.3">
      <c r="A29" s="272"/>
      <c r="B29" s="295"/>
      <c r="C29" s="295"/>
      <c r="D29" s="80"/>
      <c r="E29" s="132" t="s">
        <v>44</v>
      </c>
      <c r="F29" s="124">
        <v>69.20511395219566</v>
      </c>
      <c r="G29" s="124">
        <v>69.006990445373788</v>
      </c>
      <c r="H29" s="124">
        <v>68.768099799509912</v>
      </c>
      <c r="I29" s="124">
        <v>67.968481822437198</v>
      </c>
      <c r="J29" s="124">
        <v>68.172592052266026</v>
      </c>
      <c r="K29" s="124"/>
      <c r="L29" s="124"/>
      <c r="M29" s="124">
        <v>30.794886047804336</v>
      </c>
      <c r="N29" s="124">
        <v>30.993009554626212</v>
      </c>
      <c r="O29" s="124">
        <v>31.231900200490088</v>
      </c>
      <c r="P29" s="124">
        <v>32.031518177562802</v>
      </c>
      <c r="Q29" s="124">
        <v>31.827407947733978</v>
      </c>
      <c r="R29" s="240" t="s">
        <v>51</v>
      </c>
      <c r="S29" s="7"/>
      <c r="T29" s="295"/>
      <c r="U29" s="295"/>
      <c r="V29" s="272"/>
    </row>
    <row r="30" spans="1:22" ht="15" customHeight="1" x14ac:dyDescent="0.3">
      <c r="A30" s="272"/>
      <c r="B30" s="295"/>
      <c r="C30" s="295"/>
      <c r="D30" s="80"/>
      <c r="E30" s="132" t="s">
        <v>45</v>
      </c>
      <c r="F30" s="124">
        <v>66.234587417009166</v>
      </c>
      <c r="G30" s="124">
        <v>66.945337620578783</v>
      </c>
      <c r="H30" s="124">
        <v>67.56845925437149</v>
      </c>
      <c r="I30" s="124">
        <v>68.282548476454295</v>
      </c>
      <c r="J30" s="124">
        <v>68.332725282743525</v>
      </c>
      <c r="K30" s="124"/>
      <c r="L30" s="124"/>
      <c r="M30" s="124">
        <v>33.765412582990834</v>
      </c>
      <c r="N30" s="124">
        <v>33.054662379421224</v>
      </c>
      <c r="O30" s="124">
        <v>32.43154074562851</v>
      </c>
      <c r="P30" s="124">
        <v>31.717451523545709</v>
      </c>
      <c r="Q30" s="124">
        <v>31.667274717256475</v>
      </c>
      <c r="R30" s="240" t="s">
        <v>52</v>
      </c>
      <c r="S30" s="7"/>
      <c r="T30" s="295"/>
      <c r="U30" s="295"/>
      <c r="V30" s="272"/>
    </row>
    <row r="31" spans="1:22" ht="15" customHeight="1" x14ac:dyDescent="0.3">
      <c r="A31" s="272"/>
      <c r="B31" s="295"/>
      <c r="C31" s="295"/>
      <c r="D31" s="80"/>
      <c r="E31" s="132" t="s">
        <v>46</v>
      </c>
      <c r="F31" s="124">
        <v>29.485714285714288</v>
      </c>
      <c r="G31" s="124">
        <v>30.50058207217695</v>
      </c>
      <c r="H31" s="124">
        <v>31.31166569936158</v>
      </c>
      <c r="I31" s="124">
        <v>32.215959655888462</v>
      </c>
      <c r="J31" s="124">
        <v>33.519900497512438</v>
      </c>
      <c r="K31" s="124"/>
      <c r="L31" s="124"/>
      <c r="M31" s="124">
        <v>70.51428571428572</v>
      </c>
      <c r="N31" s="124">
        <v>69.499417927823046</v>
      </c>
      <c r="O31" s="124">
        <v>68.688334300638417</v>
      </c>
      <c r="P31" s="124">
        <v>67.784040344111546</v>
      </c>
      <c r="Q31" s="124">
        <v>66.480099502487562</v>
      </c>
      <c r="R31" s="242" t="s">
        <v>53</v>
      </c>
      <c r="S31" s="7"/>
      <c r="T31" s="295"/>
      <c r="U31" s="295"/>
      <c r="V31" s="272"/>
    </row>
    <row r="32" spans="1:22" ht="15" customHeight="1" x14ac:dyDescent="0.3">
      <c r="A32" s="272"/>
      <c r="B32" s="295"/>
      <c r="C32" s="295"/>
      <c r="D32" s="80"/>
      <c r="E32" s="95"/>
      <c r="F32" s="131"/>
      <c r="G32" s="131"/>
      <c r="H32" s="131"/>
      <c r="I32" s="131"/>
      <c r="J32" s="131"/>
      <c r="K32" s="131"/>
      <c r="L32" s="131"/>
      <c r="M32" s="101"/>
      <c r="N32" s="59"/>
      <c r="O32" s="59"/>
      <c r="P32" s="59"/>
      <c r="Q32" s="59"/>
      <c r="R32" s="119"/>
      <c r="S32" s="7"/>
      <c r="T32" s="295"/>
      <c r="U32" s="295"/>
      <c r="V32" s="272"/>
    </row>
    <row r="33" spans="1:22" ht="94.5" customHeight="1" x14ac:dyDescent="0.3">
      <c r="A33" s="272"/>
      <c r="B33" s="295"/>
      <c r="C33" s="295"/>
      <c r="D33" s="76"/>
      <c r="E33" s="182" t="s">
        <v>90</v>
      </c>
      <c r="F33" s="77"/>
      <c r="G33" s="77"/>
      <c r="H33" s="77"/>
      <c r="I33" s="77"/>
      <c r="J33" s="77"/>
      <c r="K33" s="78"/>
      <c r="L33" s="78"/>
      <c r="M33" s="77"/>
      <c r="N33" s="77"/>
      <c r="O33" s="77"/>
      <c r="P33" s="304" t="s">
        <v>91</v>
      </c>
      <c r="Q33" s="304"/>
      <c r="R33" s="304"/>
      <c r="S33" s="7"/>
      <c r="T33" s="295"/>
      <c r="U33" s="295"/>
      <c r="V33" s="272"/>
    </row>
    <row r="34" spans="1:22" ht="15" customHeight="1" x14ac:dyDescent="0.3">
      <c r="E34" s="37"/>
      <c r="F34" s="45"/>
      <c r="G34" s="45"/>
      <c r="H34" s="198"/>
      <c r="I34" s="198"/>
      <c r="J34" s="198"/>
      <c r="K34" s="198"/>
      <c r="L34" s="46"/>
      <c r="M34" s="46"/>
      <c r="N34" s="46"/>
      <c r="P34" s="46"/>
      <c r="Q34" s="46"/>
      <c r="R34" s="47"/>
    </row>
    <row r="35" spans="1:22" ht="15" customHeight="1" x14ac:dyDescent="0.3">
      <c r="E35" s="23"/>
      <c r="K35" s="204"/>
      <c r="L35" s="204"/>
    </row>
    <row r="36" spans="1:22" ht="15" customHeight="1" x14ac:dyDescent="0.3">
      <c r="E36" s="225"/>
      <c r="F36" s="225"/>
      <c r="G36" s="225"/>
      <c r="H36" s="225"/>
      <c r="I36" s="225"/>
      <c r="J36" s="225"/>
      <c r="K36" s="225"/>
      <c r="L36" s="204"/>
    </row>
    <row r="37" spans="1:22" ht="15" customHeight="1" x14ac:dyDescent="0.3">
      <c r="E37" s="23"/>
      <c r="F37" s="29"/>
      <c r="G37" s="29"/>
      <c r="H37" s="29"/>
      <c r="I37" s="19"/>
      <c r="J37" s="19"/>
      <c r="K37" s="19"/>
      <c r="L37" s="204"/>
    </row>
    <row r="38" spans="1:22" ht="15" customHeight="1" x14ac:dyDescent="0.3">
      <c r="E38" s="132"/>
      <c r="F38" s="18"/>
      <c r="G38" s="18"/>
      <c r="H38" s="18"/>
      <c r="I38" s="18"/>
      <c r="J38" s="18"/>
      <c r="K38" s="18"/>
      <c r="L38" s="204"/>
    </row>
    <row r="39" spans="1:22" ht="15" customHeight="1" x14ac:dyDescent="0.3">
      <c r="E39" s="132"/>
      <c r="F39" s="18"/>
      <c r="G39" s="18"/>
      <c r="H39" s="18"/>
      <c r="I39" s="18"/>
      <c r="J39" s="18"/>
      <c r="K39" s="18"/>
      <c r="L39" s="204"/>
    </row>
    <row r="40" spans="1:22" ht="15" customHeight="1" x14ac:dyDescent="0.3">
      <c r="E40" s="132"/>
      <c r="F40" s="18"/>
      <c r="G40" s="18"/>
      <c r="H40" s="18"/>
      <c r="I40" s="18"/>
      <c r="J40" s="18"/>
      <c r="K40" s="18"/>
      <c r="L40" s="204"/>
    </row>
    <row r="41" spans="1:22" ht="15" customHeight="1" x14ac:dyDescent="0.3">
      <c r="E41" s="133"/>
      <c r="F41" s="18"/>
      <c r="G41" s="18"/>
      <c r="H41" s="18"/>
      <c r="I41" s="18"/>
      <c r="J41" s="18"/>
      <c r="K41" s="18"/>
      <c r="L41" s="204"/>
    </row>
    <row r="42" spans="1:22" ht="15" customHeight="1" x14ac:dyDescent="0.3">
      <c r="E42" s="132"/>
      <c r="F42" s="18"/>
      <c r="G42" s="18"/>
      <c r="H42" s="18"/>
      <c r="I42" s="18"/>
      <c r="J42" s="18"/>
      <c r="K42" s="18"/>
    </row>
    <row r="43" spans="1:22" ht="15" customHeight="1" x14ac:dyDescent="0.3">
      <c r="E43" s="132"/>
      <c r="F43" s="18"/>
      <c r="G43" s="18"/>
      <c r="H43" s="18"/>
      <c r="I43" s="18"/>
      <c r="J43" s="18"/>
      <c r="K43" s="18"/>
    </row>
    <row r="44" spans="1:22" ht="15" customHeight="1" x14ac:dyDescent="0.3">
      <c r="E44" s="132"/>
      <c r="F44" s="18"/>
      <c r="G44" s="18"/>
      <c r="H44" s="18"/>
      <c r="I44" s="18"/>
      <c r="J44" s="18"/>
      <c r="K44" s="18"/>
    </row>
    <row r="45" spans="1:22" ht="15" customHeight="1" x14ac:dyDescent="0.3">
      <c r="E45" s="23"/>
      <c r="F45" s="18"/>
      <c r="G45" s="18"/>
      <c r="H45" s="18"/>
      <c r="I45" s="18"/>
      <c r="J45" s="18"/>
      <c r="K45" s="18"/>
    </row>
    <row r="46" spans="1:22" ht="15" customHeight="1" x14ac:dyDescent="0.3">
      <c r="E46" s="23"/>
      <c r="J46" s="19"/>
    </row>
    <row r="47" spans="1:22" ht="15" customHeight="1" x14ac:dyDescent="0.3">
      <c r="E47" s="23"/>
    </row>
    <row r="48" spans="1:22" ht="15" customHeight="1" x14ac:dyDescent="0.3">
      <c r="F48" s="19"/>
      <c r="G48" s="19"/>
      <c r="H48" s="19"/>
      <c r="I48" s="19"/>
      <c r="J48" s="19"/>
    </row>
    <row r="49" spans="5:6" ht="15" customHeight="1" x14ac:dyDescent="0.3">
      <c r="E49" s="23"/>
    </row>
    <row r="50" spans="5:6" ht="15" customHeight="1" x14ac:dyDescent="0.3">
      <c r="E50" s="23"/>
      <c r="F50" s="19"/>
    </row>
    <row r="51" spans="5:6" ht="15" customHeight="1" x14ac:dyDescent="0.3">
      <c r="E51" s="23"/>
    </row>
    <row r="53" spans="5:6" ht="15" customHeight="1" x14ac:dyDescent="0.3">
      <c r="E53" s="23"/>
    </row>
    <row r="54" spans="5:6" ht="15" customHeight="1" x14ac:dyDescent="0.3">
      <c r="E54" s="23"/>
    </row>
    <row r="55" spans="5:6" ht="15" customHeight="1" x14ac:dyDescent="0.3">
      <c r="E55" s="23"/>
    </row>
    <row r="57" spans="5:6" ht="15" customHeight="1" x14ac:dyDescent="0.3">
      <c r="E57" s="23"/>
    </row>
    <row r="58" spans="5:6" ht="15" customHeight="1" x14ac:dyDescent="0.3">
      <c r="E58" s="23"/>
    </row>
    <row r="59" spans="5:6" ht="15" customHeight="1" x14ac:dyDescent="0.3">
      <c r="E59" s="7"/>
    </row>
  </sheetData>
  <mergeCells count="9">
    <mergeCell ref="T2:U33"/>
    <mergeCell ref="B2:C33"/>
    <mergeCell ref="E7:K8"/>
    <mergeCell ref="L7:R8"/>
    <mergeCell ref="F3:F4"/>
    <mergeCell ref="S3:S4"/>
    <mergeCell ref="P33:R33"/>
    <mergeCell ref="E3:E4"/>
    <mergeCell ref="R3:R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9"/>
  <sheetViews>
    <sheetView view="pageBreakPreview" zoomScale="80" zoomScaleNormal="80" zoomScaleSheetLayoutView="80" workbookViewId="0">
      <selection activeCell="Q41" sqref="Q41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style="21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272"/>
      <c r="B1" s="272"/>
      <c r="C1" s="272"/>
      <c r="D1" s="251"/>
      <c r="E1" s="251"/>
      <c r="F1" s="252"/>
      <c r="G1" s="253"/>
      <c r="H1" s="253"/>
      <c r="I1" s="253"/>
      <c r="J1" s="253"/>
      <c r="K1" s="251"/>
      <c r="L1" s="253"/>
      <c r="M1" s="253"/>
      <c r="N1" s="253"/>
      <c r="O1" s="254"/>
      <c r="P1" s="253"/>
      <c r="Q1" s="251"/>
      <c r="R1" s="251"/>
      <c r="S1" s="252"/>
      <c r="T1" s="272"/>
      <c r="U1" s="272"/>
      <c r="V1" s="272"/>
    </row>
    <row r="2" spans="1:22" ht="15" customHeight="1" x14ac:dyDescent="0.3">
      <c r="A2" s="272"/>
      <c r="B2" s="295" t="s">
        <v>0</v>
      </c>
      <c r="C2" s="295"/>
      <c r="D2" s="251"/>
      <c r="E2" s="251"/>
      <c r="F2" s="252"/>
      <c r="G2" s="253"/>
      <c r="H2" s="253"/>
      <c r="I2" s="253"/>
      <c r="J2" s="253"/>
      <c r="K2" s="251"/>
      <c r="L2" s="253"/>
      <c r="M2" s="253"/>
      <c r="N2" s="253"/>
      <c r="O2" s="254"/>
      <c r="P2" s="253"/>
      <c r="Q2" s="251"/>
      <c r="R2" s="251"/>
      <c r="S2" s="252"/>
      <c r="T2" s="295" t="s">
        <v>1</v>
      </c>
      <c r="U2" s="295"/>
      <c r="V2" s="272"/>
    </row>
    <row r="3" spans="1:22" ht="15" customHeight="1" x14ac:dyDescent="0.3">
      <c r="A3" s="272"/>
      <c r="B3" s="295"/>
      <c r="C3" s="295"/>
      <c r="D3" s="251"/>
      <c r="E3" s="310" t="s">
        <v>103</v>
      </c>
      <c r="F3" s="307"/>
      <c r="G3" s="253"/>
      <c r="H3" s="253"/>
      <c r="I3" s="253"/>
      <c r="J3" s="253"/>
      <c r="K3" s="255"/>
      <c r="L3" s="255"/>
      <c r="M3" s="255"/>
      <c r="N3" s="255"/>
      <c r="O3" s="255"/>
      <c r="P3" s="255"/>
      <c r="Q3" s="251"/>
      <c r="R3" s="311" t="s">
        <v>104</v>
      </c>
      <c r="S3" s="308"/>
      <c r="T3" s="295"/>
      <c r="U3" s="295"/>
      <c r="V3" s="272"/>
    </row>
    <row r="4" spans="1:22" ht="15" customHeight="1" x14ac:dyDescent="0.3">
      <c r="A4" s="272"/>
      <c r="B4" s="295"/>
      <c r="C4" s="295"/>
      <c r="D4" s="251"/>
      <c r="E4" s="310"/>
      <c r="F4" s="307"/>
      <c r="G4" s="253"/>
      <c r="H4" s="253"/>
      <c r="I4" s="253"/>
      <c r="J4" s="253"/>
      <c r="K4" s="255"/>
      <c r="L4" s="255"/>
      <c r="M4" s="255"/>
      <c r="N4" s="255"/>
      <c r="O4" s="255"/>
      <c r="P4" s="255"/>
      <c r="Q4" s="251"/>
      <c r="R4" s="311"/>
      <c r="S4" s="308"/>
      <c r="T4" s="295"/>
      <c r="U4" s="295"/>
      <c r="V4" s="272"/>
    </row>
    <row r="5" spans="1:22" ht="15" customHeight="1" thickBot="1" x14ac:dyDescent="0.35">
      <c r="A5" s="272"/>
      <c r="B5" s="295"/>
      <c r="C5" s="295"/>
      <c r="D5" s="251"/>
      <c r="E5" s="251"/>
      <c r="F5" s="256"/>
      <c r="G5" s="256"/>
      <c r="H5" s="256"/>
      <c r="I5" s="256"/>
      <c r="J5" s="253"/>
      <c r="K5" s="251"/>
      <c r="L5" s="256"/>
      <c r="M5" s="256"/>
      <c r="N5" s="256"/>
      <c r="O5" s="257"/>
      <c r="P5" s="253"/>
      <c r="Q5" s="251"/>
      <c r="R5" s="251"/>
      <c r="S5" s="256"/>
      <c r="T5" s="295"/>
      <c r="U5" s="295"/>
      <c r="V5" s="272"/>
    </row>
    <row r="6" spans="1:22" ht="3.75" customHeight="1" thickTop="1" thickBot="1" x14ac:dyDescent="0.35">
      <c r="A6" s="272"/>
      <c r="B6" s="295"/>
      <c r="C6" s="29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95"/>
      <c r="U6" s="295"/>
      <c r="V6" s="272"/>
    </row>
    <row r="7" spans="1:22" ht="15" customHeight="1" thickTop="1" x14ac:dyDescent="0.3">
      <c r="A7" s="272"/>
      <c r="B7" s="295"/>
      <c r="C7" s="295"/>
      <c r="D7" s="20"/>
      <c r="E7" s="298" t="s">
        <v>119</v>
      </c>
      <c r="F7" s="298"/>
      <c r="G7" s="298"/>
      <c r="H7" s="298"/>
      <c r="I7" s="298"/>
      <c r="J7" s="298"/>
      <c r="K7" s="298"/>
      <c r="L7" s="296" t="s">
        <v>120</v>
      </c>
      <c r="M7" s="296"/>
      <c r="N7" s="296"/>
      <c r="O7" s="296"/>
      <c r="P7" s="296"/>
      <c r="Q7" s="296"/>
      <c r="R7" s="296"/>
      <c r="T7" s="295"/>
      <c r="U7" s="295"/>
      <c r="V7" s="272"/>
    </row>
    <row r="8" spans="1:22" ht="15" customHeight="1" x14ac:dyDescent="0.3">
      <c r="A8" s="272"/>
      <c r="B8" s="295"/>
      <c r="C8" s="295"/>
      <c r="D8" s="20"/>
      <c r="E8" s="298"/>
      <c r="F8" s="298"/>
      <c r="G8" s="298"/>
      <c r="H8" s="298"/>
      <c r="I8" s="298"/>
      <c r="J8" s="298"/>
      <c r="K8" s="298"/>
      <c r="L8" s="296"/>
      <c r="M8" s="296"/>
      <c r="N8" s="296"/>
      <c r="O8" s="296"/>
      <c r="P8" s="296"/>
      <c r="Q8" s="296"/>
      <c r="R8" s="296"/>
      <c r="T8" s="295"/>
      <c r="U8" s="295"/>
      <c r="V8" s="272"/>
    </row>
    <row r="9" spans="1:22" ht="15" customHeight="1" x14ac:dyDescent="0.3">
      <c r="A9" s="272"/>
      <c r="B9" s="295"/>
      <c r="C9" s="295"/>
      <c r="D9" s="20"/>
      <c r="E9" s="22"/>
      <c r="F9" s="31"/>
      <c r="G9" s="31"/>
      <c r="H9" s="31"/>
      <c r="I9" s="31"/>
      <c r="J9" s="32"/>
      <c r="K9" s="33"/>
      <c r="L9" s="33"/>
      <c r="M9" s="33"/>
      <c r="N9" s="33"/>
      <c r="O9" s="33"/>
      <c r="P9" s="33"/>
      <c r="Q9" s="32"/>
      <c r="R9" s="34"/>
      <c r="T9" s="295"/>
      <c r="U9" s="295"/>
      <c r="V9" s="272"/>
    </row>
    <row r="10" spans="1:22" ht="15" customHeight="1" x14ac:dyDescent="0.3">
      <c r="A10" s="272"/>
      <c r="B10" s="295"/>
      <c r="C10" s="295"/>
      <c r="D10" s="20"/>
      <c r="E10" s="22"/>
      <c r="F10" s="276">
        <v>2017</v>
      </c>
      <c r="G10" s="276">
        <v>2018</v>
      </c>
      <c r="H10" s="276">
        <v>2019</v>
      </c>
      <c r="I10" s="276">
        <v>2020</v>
      </c>
      <c r="J10" s="276">
        <v>2021</v>
      </c>
      <c r="K10" s="283"/>
      <c r="L10" s="283"/>
      <c r="M10" s="276">
        <v>2017</v>
      </c>
      <c r="N10" s="276">
        <v>2018</v>
      </c>
      <c r="O10" s="276">
        <v>2019</v>
      </c>
      <c r="P10" s="276">
        <v>2020</v>
      </c>
      <c r="Q10" s="276">
        <v>2021</v>
      </c>
      <c r="R10" s="34"/>
      <c r="T10" s="295"/>
      <c r="U10" s="295"/>
      <c r="V10" s="272"/>
    </row>
    <row r="11" spans="1:22" ht="15" customHeight="1" x14ac:dyDescent="0.3">
      <c r="A11" s="272"/>
      <c r="B11" s="295"/>
      <c r="C11" s="295"/>
      <c r="D11" s="20"/>
      <c r="K11" s="72"/>
      <c r="L11" s="71"/>
      <c r="T11" s="295"/>
      <c r="U11" s="295"/>
      <c r="V11" s="272"/>
    </row>
    <row r="12" spans="1:22" ht="15" customHeight="1" x14ac:dyDescent="0.3">
      <c r="A12" s="272"/>
      <c r="B12" s="295"/>
      <c r="C12" s="295"/>
      <c r="D12" s="80"/>
      <c r="E12" s="278" t="s">
        <v>70</v>
      </c>
      <c r="K12" s="120"/>
      <c r="L12" s="120"/>
      <c r="R12" s="287" t="s">
        <v>69</v>
      </c>
      <c r="S12" s="7"/>
      <c r="T12" s="295"/>
      <c r="U12" s="295"/>
      <c r="V12" s="272"/>
    </row>
    <row r="13" spans="1:22" ht="15" customHeight="1" x14ac:dyDescent="0.3">
      <c r="A13" s="272"/>
      <c r="B13" s="295"/>
      <c r="C13" s="295"/>
      <c r="D13" s="80"/>
      <c r="E13" s="278" t="s">
        <v>85</v>
      </c>
      <c r="F13" s="19"/>
      <c r="G13" s="19"/>
      <c r="H13" s="19"/>
      <c r="I13" s="19"/>
      <c r="J13" s="19"/>
      <c r="K13" s="120"/>
      <c r="L13" s="120"/>
      <c r="R13" s="287" t="s">
        <v>86</v>
      </c>
      <c r="S13" s="7"/>
      <c r="T13" s="295"/>
      <c r="U13" s="295"/>
      <c r="V13" s="272"/>
    </row>
    <row r="14" spans="1:22" ht="15" customHeight="1" x14ac:dyDescent="0.3">
      <c r="A14" s="272"/>
      <c r="B14" s="295"/>
      <c r="C14" s="295"/>
      <c r="D14" s="80"/>
      <c r="E14" s="192"/>
      <c r="R14" s="193"/>
      <c r="S14" s="7"/>
      <c r="T14" s="295"/>
      <c r="U14" s="295"/>
      <c r="V14" s="272"/>
    </row>
    <row r="15" spans="1:22" ht="15" customHeight="1" x14ac:dyDescent="0.3">
      <c r="A15" s="272"/>
      <c r="B15" s="295"/>
      <c r="C15" s="295"/>
      <c r="D15" s="80"/>
      <c r="E15" s="165" t="s">
        <v>9</v>
      </c>
      <c r="F15" s="126">
        <v>20663</v>
      </c>
      <c r="G15" s="126">
        <v>19350</v>
      </c>
      <c r="H15" s="126">
        <v>17812</v>
      </c>
      <c r="I15" s="126">
        <v>16876</v>
      </c>
      <c r="J15" s="126">
        <v>16969</v>
      </c>
      <c r="K15" s="127"/>
      <c r="L15" s="120"/>
      <c r="M15" s="130">
        <v>12780</v>
      </c>
      <c r="N15" s="130">
        <v>11947</v>
      </c>
      <c r="O15" s="130">
        <v>11322</v>
      </c>
      <c r="P15" s="130">
        <v>10695</v>
      </c>
      <c r="Q15" s="130">
        <v>10808</v>
      </c>
      <c r="R15" s="172" t="s">
        <v>10</v>
      </c>
      <c r="S15" s="7"/>
      <c r="T15" s="295"/>
      <c r="U15" s="295"/>
      <c r="V15" s="272"/>
    </row>
    <row r="16" spans="1:22" ht="15" customHeight="1" x14ac:dyDescent="0.3">
      <c r="A16" s="272"/>
      <c r="B16" s="295"/>
      <c r="C16" s="295"/>
      <c r="D16" s="80"/>
      <c r="E16" s="166" t="s">
        <v>54</v>
      </c>
      <c r="F16" s="126">
        <v>19313</v>
      </c>
      <c r="G16" s="126">
        <v>18115</v>
      </c>
      <c r="H16" s="126">
        <v>16454</v>
      </c>
      <c r="I16" s="126">
        <v>15647</v>
      </c>
      <c r="J16" s="126">
        <v>15548</v>
      </c>
      <c r="K16" s="127"/>
      <c r="L16" s="120"/>
      <c r="M16" s="126">
        <v>11851</v>
      </c>
      <c r="N16" s="126">
        <v>11143</v>
      </c>
      <c r="O16" s="126">
        <v>10423</v>
      </c>
      <c r="P16" s="126">
        <v>9912</v>
      </c>
      <c r="Q16" s="126">
        <v>9915</v>
      </c>
      <c r="R16" s="151" t="s">
        <v>57</v>
      </c>
      <c r="S16" s="7"/>
      <c r="T16" s="295"/>
      <c r="U16" s="295"/>
      <c r="V16" s="272"/>
    </row>
    <row r="17" spans="1:22" ht="15" customHeight="1" x14ac:dyDescent="0.3">
      <c r="A17" s="272"/>
      <c r="B17" s="295"/>
      <c r="C17" s="295"/>
      <c r="D17" s="80"/>
      <c r="E17" s="166" t="s">
        <v>55</v>
      </c>
      <c r="F17" s="126">
        <v>1023</v>
      </c>
      <c r="G17" s="126">
        <v>941</v>
      </c>
      <c r="H17" s="126">
        <v>1029</v>
      </c>
      <c r="I17" s="126">
        <v>870</v>
      </c>
      <c r="J17" s="126">
        <v>980</v>
      </c>
      <c r="K17" s="127"/>
      <c r="L17" s="120"/>
      <c r="M17" s="130">
        <v>726</v>
      </c>
      <c r="N17" s="130">
        <v>592</v>
      </c>
      <c r="O17" s="130">
        <v>699</v>
      </c>
      <c r="P17" s="130">
        <v>586</v>
      </c>
      <c r="Q17" s="130">
        <v>622</v>
      </c>
      <c r="R17" s="150" t="s">
        <v>58</v>
      </c>
      <c r="S17" s="7"/>
      <c r="T17" s="295"/>
      <c r="U17" s="295"/>
      <c r="V17" s="272"/>
    </row>
    <row r="18" spans="1:22" ht="15" customHeight="1" x14ac:dyDescent="0.3">
      <c r="A18" s="272"/>
      <c r="B18" s="295"/>
      <c r="C18" s="295"/>
      <c r="D18" s="80"/>
      <c r="E18" s="166" t="s">
        <v>56</v>
      </c>
      <c r="F18" s="126">
        <v>327</v>
      </c>
      <c r="G18" s="126">
        <v>294</v>
      </c>
      <c r="H18" s="126">
        <v>329</v>
      </c>
      <c r="I18" s="126">
        <v>359</v>
      </c>
      <c r="J18" s="126">
        <v>441</v>
      </c>
      <c r="K18" s="127"/>
      <c r="L18" s="120"/>
      <c r="M18" s="130">
        <v>203</v>
      </c>
      <c r="N18" s="130">
        <v>212</v>
      </c>
      <c r="O18" s="130">
        <v>200</v>
      </c>
      <c r="P18" s="130">
        <v>197</v>
      </c>
      <c r="Q18" s="130">
        <v>271</v>
      </c>
      <c r="R18" s="151" t="s">
        <v>84</v>
      </c>
      <c r="S18" s="7"/>
      <c r="T18" s="295"/>
      <c r="U18" s="295"/>
      <c r="V18" s="272"/>
    </row>
    <row r="19" spans="1:22" ht="15" customHeight="1" x14ac:dyDescent="0.3">
      <c r="A19" s="272"/>
      <c r="B19" s="295"/>
      <c r="C19" s="295"/>
      <c r="D19" s="80"/>
      <c r="E19" s="129" t="s">
        <v>11</v>
      </c>
      <c r="F19" s="112">
        <v>7879</v>
      </c>
      <c r="G19" s="112">
        <v>5277</v>
      </c>
      <c r="H19" s="112">
        <v>3850</v>
      </c>
      <c r="I19" s="112">
        <v>3803</v>
      </c>
      <c r="J19" s="112">
        <v>3960</v>
      </c>
      <c r="K19" s="127"/>
      <c r="L19" s="120"/>
      <c r="M19" s="108">
        <v>3870</v>
      </c>
      <c r="N19" s="108">
        <v>2746</v>
      </c>
      <c r="O19" s="108">
        <v>2062</v>
      </c>
      <c r="P19" s="108">
        <v>2066</v>
      </c>
      <c r="Q19" s="108">
        <v>1995</v>
      </c>
      <c r="R19" s="172" t="s">
        <v>12</v>
      </c>
      <c r="S19" s="7"/>
      <c r="T19" s="295"/>
      <c r="U19" s="295"/>
      <c r="V19" s="272"/>
    </row>
    <row r="20" spans="1:22" ht="15" customHeight="1" x14ac:dyDescent="0.3">
      <c r="A20" s="272"/>
      <c r="B20" s="295"/>
      <c r="C20" s="295"/>
      <c r="D20" s="80"/>
      <c r="E20" s="166" t="s">
        <v>54</v>
      </c>
      <c r="F20" s="112">
        <v>3702</v>
      </c>
      <c r="G20" s="112">
        <v>2477</v>
      </c>
      <c r="H20" s="112">
        <v>1709</v>
      </c>
      <c r="I20" s="112">
        <v>2193</v>
      </c>
      <c r="J20" s="112">
        <v>2188</v>
      </c>
      <c r="K20" s="127"/>
      <c r="L20" s="120"/>
      <c r="M20" s="108">
        <v>1769</v>
      </c>
      <c r="N20" s="108">
        <v>1195</v>
      </c>
      <c r="O20" s="108">
        <v>894</v>
      </c>
      <c r="P20" s="108">
        <v>947</v>
      </c>
      <c r="Q20" s="108">
        <v>849</v>
      </c>
      <c r="R20" s="151" t="s">
        <v>57</v>
      </c>
      <c r="S20" s="7"/>
      <c r="T20" s="295"/>
      <c r="U20" s="295"/>
      <c r="V20" s="272"/>
    </row>
    <row r="21" spans="1:22" ht="15" customHeight="1" x14ac:dyDescent="0.3">
      <c r="A21" s="272"/>
      <c r="B21" s="295"/>
      <c r="C21" s="295"/>
      <c r="D21" s="80"/>
      <c r="E21" s="166" t="s">
        <v>55</v>
      </c>
      <c r="F21" s="112">
        <v>3762</v>
      </c>
      <c r="G21" s="112">
        <v>2742</v>
      </c>
      <c r="H21" s="112">
        <v>1984</v>
      </c>
      <c r="I21" s="112">
        <v>1444</v>
      </c>
      <c r="J21" s="112">
        <v>1611</v>
      </c>
      <c r="K21" s="127"/>
      <c r="L21" s="120"/>
      <c r="M21" s="108">
        <v>1791</v>
      </c>
      <c r="N21" s="108">
        <v>1399</v>
      </c>
      <c r="O21" s="108">
        <v>1068</v>
      </c>
      <c r="P21" s="108">
        <v>912</v>
      </c>
      <c r="Q21" s="108">
        <v>923</v>
      </c>
      <c r="R21" s="151" t="s">
        <v>58</v>
      </c>
      <c r="S21" s="7"/>
      <c r="T21" s="295"/>
      <c r="U21" s="295"/>
      <c r="V21" s="272"/>
    </row>
    <row r="22" spans="1:22" ht="15" customHeight="1" x14ac:dyDescent="0.3">
      <c r="A22" s="272"/>
      <c r="B22" s="295"/>
      <c r="C22" s="295"/>
      <c r="D22" s="80"/>
      <c r="E22" s="166" t="s">
        <v>56</v>
      </c>
      <c r="F22" s="112">
        <v>415</v>
      </c>
      <c r="G22" s="112">
        <v>58</v>
      </c>
      <c r="H22" s="112">
        <v>157</v>
      </c>
      <c r="I22" s="112">
        <v>166</v>
      </c>
      <c r="J22" s="112">
        <v>161</v>
      </c>
      <c r="K22" s="127"/>
      <c r="L22" s="120"/>
      <c r="M22" s="108">
        <v>310</v>
      </c>
      <c r="N22" s="108">
        <v>152</v>
      </c>
      <c r="O22" s="108">
        <v>100</v>
      </c>
      <c r="P22" s="108">
        <v>207</v>
      </c>
      <c r="Q22" s="108">
        <v>223</v>
      </c>
      <c r="R22" s="151" t="s">
        <v>84</v>
      </c>
      <c r="S22" s="7"/>
      <c r="T22" s="295"/>
      <c r="U22" s="295"/>
      <c r="V22" s="272"/>
    </row>
    <row r="23" spans="1:22" ht="15" customHeight="1" x14ac:dyDescent="0.3">
      <c r="A23" s="272"/>
      <c r="B23" s="295"/>
      <c r="C23" s="295"/>
      <c r="D23" s="80"/>
      <c r="E23" s="165" t="s">
        <v>92</v>
      </c>
      <c r="F23" s="112">
        <v>820</v>
      </c>
      <c r="G23" s="112">
        <v>639</v>
      </c>
      <c r="H23" s="112">
        <v>691</v>
      </c>
      <c r="I23" s="112">
        <v>662</v>
      </c>
      <c r="J23" s="112">
        <v>632</v>
      </c>
      <c r="K23" s="127"/>
      <c r="L23" s="120"/>
      <c r="M23" s="108">
        <v>840</v>
      </c>
      <c r="N23" s="108">
        <v>682</v>
      </c>
      <c r="O23" s="108">
        <v>741</v>
      </c>
      <c r="P23" s="108">
        <v>639</v>
      </c>
      <c r="Q23" s="108">
        <v>659</v>
      </c>
      <c r="R23" s="172" t="s">
        <v>93</v>
      </c>
      <c r="T23" s="295"/>
      <c r="U23" s="295"/>
      <c r="V23" s="272"/>
    </row>
    <row r="24" spans="1:22" ht="15" customHeight="1" x14ac:dyDescent="0.3">
      <c r="A24" s="272"/>
      <c r="B24" s="295"/>
      <c r="C24" s="295"/>
      <c r="D24" s="80"/>
      <c r="E24" s="166" t="s">
        <v>54</v>
      </c>
      <c r="F24" s="112">
        <v>743</v>
      </c>
      <c r="G24" s="112">
        <v>585</v>
      </c>
      <c r="H24" s="112">
        <v>637</v>
      </c>
      <c r="I24" s="112">
        <v>613</v>
      </c>
      <c r="J24" s="112">
        <v>597</v>
      </c>
      <c r="K24" s="127"/>
      <c r="L24" s="120"/>
      <c r="M24" s="108">
        <v>756</v>
      </c>
      <c r="N24" s="108">
        <v>629</v>
      </c>
      <c r="O24" s="108">
        <v>689</v>
      </c>
      <c r="P24" s="108">
        <v>586</v>
      </c>
      <c r="Q24" s="108">
        <v>619</v>
      </c>
      <c r="R24" s="150" t="s">
        <v>57</v>
      </c>
      <c r="S24" s="7"/>
      <c r="T24" s="295"/>
      <c r="U24" s="295"/>
      <c r="V24" s="272"/>
    </row>
    <row r="25" spans="1:22" ht="15" customHeight="1" x14ac:dyDescent="0.3">
      <c r="A25" s="272"/>
      <c r="B25" s="295"/>
      <c r="C25" s="295"/>
      <c r="D25" s="80"/>
      <c r="E25" s="166" t="s">
        <v>55</v>
      </c>
      <c r="F25" s="112">
        <v>47</v>
      </c>
      <c r="G25" s="112">
        <v>38</v>
      </c>
      <c r="H25" s="112">
        <v>41</v>
      </c>
      <c r="I25" s="112">
        <v>30</v>
      </c>
      <c r="J25" s="112">
        <v>17</v>
      </c>
      <c r="K25" s="127"/>
      <c r="L25" s="123"/>
      <c r="M25" s="108">
        <v>53</v>
      </c>
      <c r="N25" s="108">
        <v>32</v>
      </c>
      <c r="O25" s="108">
        <v>37</v>
      </c>
      <c r="P25" s="108">
        <v>33</v>
      </c>
      <c r="Q25" s="108">
        <v>17</v>
      </c>
      <c r="R25" s="151" t="s">
        <v>58</v>
      </c>
      <c r="S25" s="7"/>
      <c r="T25" s="295"/>
      <c r="U25" s="295"/>
      <c r="V25" s="272"/>
    </row>
    <row r="26" spans="1:22" ht="15" customHeight="1" x14ac:dyDescent="0.3">
      <c r="A26" s="272"/>
      <c r="B26" s="295"/>
      <c r="C26" s="295"/>
      <c r="D26" s="80"/>
      <c r="E26" s="166" t="s">
        <v>56</v>
      </c>
      <c r="F26" s="112">
        <v>30</v>
      </c>
      <c r="G26" s="112">
        <v>16</v>
      </c>
      <c r="H26" s="112">
        <v>13</v>
      </c>
      <c r="I26" s="112">
        <v>19</v>
      </c>
      <c r="J26" s="112">
        <v>18</v>
      </c>
      <c r="K26" s="127"/>
      <c r="L26" s="123"/>
      <c r="M26" s="108">
        <v>31</v>
      </c>
      <c r="N26" s="108">
        <v>21</v>
      </c>
      <c r="O26" s="108">
        <v>15</v>
      </c>
      <c r="P26" s="108">
        <v>20</v>
      </c>
      <c r="Q26" s="108">
        <v>23</v>
      </c>
      <c r="R26" s="151" t="s">
        <v>84</v>
      </c>
      <c r="S26" s="7"/>
      <c r="T26" s="295"/>
      <c r="U26" s="295"/>
      <c r="V26" s="272"/>
    </row>
    <row r="27" spans="1:22" ht="15" customHeight="1" x14ac:dyDescent="0.3">
      <c r="A27" s="272"/>
      <c r="B27" s="295"/>
      <c r="C27" s="295"/>
      <c r="D27" s="80"/>
      <c r="E27" s="129" t="s">
        <v>13</v>
      </c>
      <c r="F27" s="112">
        <v>599</v>
      </c>
      <c r="G27" s="112">
        <v>687</v>
      </c>
      <c r="H27" s="112">
        <v>979</v>
      </c>
      <c r="I27" s="112">
        <v>1100</v>
      </c>
      <c r="J27" s="112">
        <v>1334</v>
      </c>
      <c r="K27" s="127"/>
      <c r="L27" s="120"/>
      <c r="M27" s="108">
        <v>462</v>
      </c>
      <c r="N27" s="108">
        <v>564</v>
      </c>
      <c r="O27" s="108">
        <v>691</v>
      </c>
      <c r="P27" s="108">
        <v>824</v>
      </c>
      <c r="Q27" s="108">
        <v>962</v>
      </c>
      <c r="R27" s="173" t="s">
        <v>14</v>
      </c>
      <c r="S27" s="7"/>
      <c r="T27" s="295"/>
      <c r="U27" s="295"/>
      <c r="V27" s="272"/>
    </row>
    <row r="28" spans="1:22" ht="15" customHeight="1" x14ac:dyDescent="0.3">
      <c r="A28" s="272"/>
      <c r="B28" s="295"/>
      <c r="C28" s="295"/>
      <c r="D28" s="80"/>
      <c r="E28" s="166" t="s">
        <v>54</v>
      </c>
      <c r="F28" s="112">
        <v>510</v>
      </c>
      <c r="G28" s="112">
        <v>544</v>
      </c>
      <c r="H28" s="112">
        <v>751</v>
      </c>
      <c r="I28" s="112">
        <v>862</v>
      </c>
      <c r="J28" s="112">
        <v>1057</v>
      </c>
      <c r="K28" s="127"/>
      <c r="L28" s="123"/>
      <c r="M28" s="108">
        <v>436</v>
      </c>
      <c r="N28" s="108">
        <v>491</v>
      </c>
      <c r="O28" s="108">
        <v>587</v>
      </c>
      <c r="P28" s="108">
        <v>720</v>
      </c>
      <c r="Q28" s="108">
        <v>807</v>
      </c>
      <c r="R28" s="151" t="s">
        <v>57</v>
      </c>
      <c r="S28" s="7"/>
      <c r="T28" s="295"/>
      <c r="U28" s="295"/>
      <c r="V28" s="272"/>
    </row>
    <row r="29" spans="1:22" ht="15" customHeight="1" x14ac:dyDescent="0.3">
      <c r="A29" s="272"/>
      <c r="B29" s="295"/>
      <c r="C29" s="295"/>
      <c r="D29" s="80"/>
      <c r="E29" s="166" t="s">
        <v>55</v>
      </c>
      <c r="F29" s="112">
        <v>88</v>
      </c>
      <c r="G29" s="112">
        <v>129</v>
      </c>
      <c r="H29" s="112">
        <v>216</v>
      </c>
      <c r="I29" s="112">
        <v>220</v>
      </c>
      <c r="J29" s="112">
        <v>260</v>
      </c>
      <c r="K29" s="127"/>
      <c r="L29" s="123"/>
      <c r="M29" s="108">
        <v>25</v>
      </c>
      <c r="N29" s="108">
        <v>61</v>
      </c>
      <c r="O29" s="108">
        <v>90</v>
      </c>
      <c r="P29" s="108">
        <v>83</v>
      </c>
      <c r="Q29" s="108">
        <v>142</v>
      </c>
      <c r="R29" s="150" t="s">
        <v>58</v>
      </c>
      <c r="S29" s="7"/>
      <c r="T29" s="295"/>
      <c r="U29" s="295"/>
      <c r="V29" s="272"/>
    </row>
    <row r="30" spans="1:22" ht="15" customHeight="1" x14ac:dyDescent="0.3">
      <c r="A30" s="272"/>
      <c r="B30" s="295"/>
      <c r="C30" s="295"/>
      <c r="D30" s="80"/>
      <c r="E30" s="166" t="s">
        <v>56</v>
      </c>
      <c r="F30" s="112">
        <v>1</v>
      </c>
      <c r="G30" s="112">
        <v>14</v>
      </c>
      <c r="H30" s="112">
        <v>12</v>
      </c>
      <c r="I30" s="112">
        <v>18</v>
      </c>
      <c r="J30" s="112">
        <v>17</v>
      </c>
      <c r="K30" s="127"/>
      <c r="L30" s="127"/>
      <c r="M30" s="112">
        <v>1</v>
      </c>
      <c r="N30" s="112">
        <v>12</v>
      </c>
      <c r="O30" s="112">
        <v>14</v>
      </c>
      <c r="P30" s="112">
        <v>21</v>
      </c>
      <c r="Q30" s="112">
        <v>13</v>
      </c>
      <c r="R30" s="151" t="s">
        <v>84</v>
      </c>
      <c r="S30" s="7"/>
      <c r="T30" s="295"/>
      <c r="U30" s="295"/>
      <c r="V30" s="272"/>
    </row>
    <row r="31" spans="1:22" ht="15" customHeight="1" x14ac:dyDescent="0.3">
      <c r="A31" s="272"/>
      <c r="B31" s="295"/>
      <c r="C31" s="295"/>
      <c r="D31" s="80"/>
      <c r="E31" s="117"/>
      <c r="F31" s="126"/>
      <c r="G31" s="126"/>
      <c r="H31" s="126"/>
      <c r="I31" s="126"/>
      <c r="J31" s="127"/>
      <c r="K31" s="127"/>
      <c r="L31" s="120"/>
      <c r="M31" s="120"/>
      <c r="N31" s="83"/>
      <c r="O31" s="84"/>
      <c r="P31" s="84"/>
      <c r="Q31" s="83"/>
      <c r="R31" s="88"/>
      <c r="S31" s="7"/>
      <c r="T31" s="295"/>
      <c r="U31" s="295"/>
      <c r="V31" s="272"/>
    </row>
    <row r="32" spans="1:22" ht="15" customHeight="1" x14ac:dyDescent="0.3">
      <c r="A32" s="272"/>
      <c r="B32" s="295"/>
      <c r="C32" s="295"/>
      <c r="D32" s="80"/>
      <c r="E32" s="120"/>
      <c r="F32" s="126"/>
      <c r="G32" s="126"/>
      <c r="H32" s="126"/>
      <c r="I32" s="126"/>
      <c r="J32" s="127"/>
      <c r="K32" s="127"/>
      <c r="L32" s="120"/>
      <c r="M32" s="120"/>
      <c r="N32" s="83"/>
      <c r="O32" s="84"/>
      <c r="P32" s="84"/>
      <c r="Q32" s="84"/>
      <c r="R32" s="89"/>
      <c r="S32" s="7"/>
      <c r="T32" s="295"/>
      <c r="U32" s="295"/>
      <c r="V32" s="272"/>
    </row>
    <row r="33" spans="1:22" ht="95.25" customHeight="1" x14ac:dyDescent="0.3">
      <c r="A33" s="272"/>
      <c r="B33" s="295"/>
      <c r="C33" s="295"/>
      <c r="D33" s="20"/>
      <c r="E33" s="182" t="s">
        <v>90</v>
      </c>
      <c r="F33" s="60"/>
      <c r="G33" s="60"/>
      <c r="H33" s="60"/>
      <c r="I33" s="60"/>
      <c r="J33" s="60"/>
      <c r="K33" s="61"/>
      <c r="L33" s="61"/>
      <c r="M33" s="60"/>
      <c r="N33" s="60"/>
      <c r="O33" s="60"/>
      <c r="P33" s="309" t="s">
        <v>91</v>
      </c>
      <c r="Q33" s="309"/>
      <c r="R33" s="309"/>
      <c r="S33" s="7"/>
      <c r="T33" s="295"/>
      <c r="U33" s="295"/>
      <c r="V33" s="272"/>
    </row>
    <row r="34" spans="1:22" ht="15" customHeight="1" x14ac:dyDescent="0.3">
      <c r="E34" s="23"/>
      <c r="F34" s="33"/>
      <c r="G34" s="33"/>
      <c r="H34" s="33"/>
      <c r="I34" s="33"/>
      <c r="J34" s="33"/>
      <c r="K34" s="33"/>
    </row>
    <row r="35" spans="1:22" ht="15" customHeight="1" x14ac:dyDescent="0.3">
      <c r="E35" s="23"/>
    </row>
    <row r="37" spans="1:22" ht="15" customHeight="1" x14ac:dyDescent="0.3">
      <c r="E37" s="23"/>
      <c r="F37" s="29"/>
      <c r="G37" s="29"/>
      <c r="H37" s="29"/>
      <c r="I37" s="29"/>
    </row>
    <row r="38" spans="1:22" ht="15" customHeight="1" x14ac:dyDescent="0.3">
      <c r="E38" s="23"/>
      <c r="F38" s="30"/>
      <c r="G38" s="30"/>
      <c r="H38" s="30"/>
      <c r="I38" s="30"/>
    </row>
    <row r="39" spans="1:22" ht="15" customHeight="1" x14ac:dyDescent="0.3">
      <c r="E39" s="23"/>
      <c r="F39" s="18"/>
      <c r="G39" s="18"/>
      <c r="H39" s="18"/>
      <c r="I39" s="18"/>
    </row>
    <row r="40" spans="1:22" ht="15" customHeight="1" x14ac:dyDescent="0.3">
      <c r="E40" s="23"/>
      <c r="F40" s="18"/>
      <c r="G40" s="18"/>
      <c r="H40" s="18"/>
      <c r="I40" s="18"/>
    </row>
    <row r="41" spans="1:22" ht="15" customHeight="1" x14ac:dyDescent="0.3">
      <c r="E41" s="23"/>
      <c r="F41" s="18"/>
      <c r="G41" s="18"/>
      <c r="H41" s="18"/>
      <c r="I41" s="18"/>
    </row>
    <row r="42" spans="1:22" ht="15" customHeight="1" x14ac:dyDescent="0.3">
      <c r="E42" s="23"/>
      <c r="F42" s="18"/>
      <c r="G42" s="18"/>
      <c r="H42" s="18"/>
      <c r="I42" s="18"/>
    </row>
    <row r="43" spans="1:22" ht="15" customHeight="1" x14ac:dyDescent="0.3">
      <c r="E43" s="23"/>
    </row>
    <row r="45" spans="1:22" ht="15" customHeight="1" x14ac:dyDescent="0.3">
      <c r="E45" s="23"/>
    </row>
    <row r="46" spans="1:22" ht="15" customHeight="1" x14ac:dyDescent="0.3">
      <c r="E46" s="23"/>
    </row>
    <row r="47" spans="1:22" ht="15" customHeight="1" x14ac:dyDescent="0.3">
      <c r="E47" s="23"/>
    </row>
    <row r="49" spans="5:5" ht="15" customHeight="1" x14ac:dyDescent="0.3">
      <c r="E49" s="23"/>
    </row>
    <row r="50" spans="5:5" ht="15" customHeight="1" x14ac:dyDescent="0.3">
      <c r="E50" s="23"/>
    </row>
    <row r="51" spans="5:5" ht="15" customHeight="1" x14ac:dyDescent="0.3">
      <c r="E51" s="23"/>
    </row>
    <row r="53" spans="5:5" ht="15" customHeight="1" x14ac:dyDescent="0.3">
      <c r="E53" s="23"/>
    </row>
    <row r="54" spans="5:5" ht="15" customHeight="1" x14ac:dyDescent="0.3">
      <c r="E54" s="23"/>
    </row>
    <row r="55" spans="5:5" ht="15" customHeight="1" x14ac:dyDescent="0.3">
      <c r="E55" s="23"/>
    </row>
    <row r="57" spans="5:5" ht="15" customHeight="1" x14ac:dyDescent="0.3">
      <c r="E57" s="23"/>
    </row>
    <row r="58" spans="5:5" ht="15" customHeight="1" x14ac:dyDescent="0.3">
      <c r="E58" s="23"/>
    </row>
    <row r="59" spans="5:5" ht="15" customHeight="1" x14ac:dyDescent="0.3">
      <c r="E59" s="7"/>
    </row>
  </sheetData>
  <mergeCells count="9">
    <mergeCell ref="T2:U33"/>
    <mergeCell ref="B2:C33"/>
    <mergeCell ref="E7:K8"/>
    <mergeCell ref="L7:R8"/>
    <mergeCell ref="F3:F4"/>
    <mergeCell ref="S3:S4"/>
    <mergeCell ref="P33:R33"/>
    <mergeCell ref="E3:E4"/>
    <mergeCell ref="R3:R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9"/>
  <sheetViews>
    <sheetView view="pageBreakPreview" zoomScale="80" zoomScaleNormal="80" zoomScaleSheetLayoutView="80" workbookViewId="0">
      <selection activeCell="AA36" sqref="AA36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style="21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7" ht="15" customHeight="1" x14ac:dyDescent="0.3">
      <c r="A1" s="272"/>
      <c r="B1" s="272"/>
      <c r="C1" s="272"/>
      <c r="D1" s="251"/>
      <c r="E1" s="251"/>
      <c r="F1" s="252"/>
      <c r="G1" s="253"/>
      <c r="H1" s="253"/>
      <c r="I1" s="253"/>
      <c r="J1" s="253"/>
      <c r="K1" s="251"/>
      <c r="L1" s="253"/>
      <c r="M1" s="253"/>
      <c r="N1" s="253"/>
      <c r="O1" s="254"/>
      <c r="P1" s="253"/>
      <c r="Q1" s="251"/>
      <c r="R1" s="251"/>
      <c r="S1" s="252"/>
      <c r="T1" s="272"/>
      <c r="U1" s="272"/>
      <c r="V1" s="272"/>
    </row>
    <row r="2" spans="1:27" ht="15" customHeight="1" x14ac:dyDescent="0.3">
      <c r="A2" s="272"/>
      <c r="B2" s="295" t="s">
        <v>0</v>
      </c>
      <c r="C2" s="295"/>
      <c r="D2" s="251"/>
      <c r="E2" s="251"/>
      <c r="F2" s="252"/>
      <c r="G2" s="253"/>
      <c r="H2" s="253"/>
      <c r="I2" s="253"/>
      <c r="J2" s="253"/>
      <c r="K2" s="251"/>
      <c r="L2" s="253"/>
      <c r="M2" s="253"/>
      <c r="N2" s="253"/>
      <c r="O2" s="254"/>
      <c r="P2" s="253"/>
      <c r="Q2" s="251"/>
      <c r="R2" s="251"/>
      <c r="S2" s="252"/>
      <c r="T2" s="295" t="s">
        <v>1</v>
      </c>
      <c r="U2" s="295"/>
      <c r="V2" s="272"/>
    </row>
    <row r="3" spans="1:27" ht="15" customHeight="1" x14ac:dyDescent="0.3">
      <c r="A3" s="272"/>
      <c r="B3" s="295"/>
      <c r="C3" s="295"/>
      <c r="D3" s="251"/>
      <c r="E3" s="310" t="s">
        <v>103</v>
      </c>
      <c r="F3" s="307"/>
      <c r="G3" s="253"/>
      <c r="H3" s="253"/>
      <c r="I3" s="253"/>
      <c r="J3" s="253"/>
      <c r="K3" s="255"/>
      <c r="L3" s="255"/>
      <c r="M3" s="255"/>
      <c r="N3" s="255"/>
      <c r="O3" s="255"/>
      <c r="P3" s="255"/>
      <c r="Q3" s="251"/>
      <c r="R3" s="311" t="s">
        <v>104</v>
      </c>
      <c r="S3" s="308"/>
      <c r="T3" s="295"/>
      <c r="U3" s="295"/>
      <c r="V3" s="272"/>
    </row>
    <row r="4" spans="1:27" ht="15" customHeight="1" x14ac:dyDescent="0.3">
      <c r="A4" s="272"/>
      <c r="B4" s="295"/>
      <c r="C4" s="295"/>
      <c r="D4" s="251"/>
      <c r="E4" s="310"/>
      <c r="F4" s="307"/>
      <c r="G4" s="253"/>
      <c r="H4" s="253"/>
      <c r="I4" s="253"/>
      <c r="J4" s="253"/>
      <c r="K4" s="255"/>
      <c r="L4" s="255"/>
      <c r="M4" s="255"/>
      <c r="N4" s="255"/>
      <c r="O4" s="255"/>
      <c r="P4" s="255"/>
      <c r="Q4" s="251"/>
      <c r="R4" s="311"/>
      <c r="S4" s="308"/>
      <c r="T4" s="295"/>
      <c r="U4" s="295"/>
      <c r="V4" s="272"/>
    </row>
    <row r="5" spans="1:27" ht="15" customHeight="1" thickBot="1" x14ac:dyDescent="0.35">
      <c r="A5" s="272"/>
      <c r="B5" s="295"/>
      <c r="C5" s="295"/>
      <c r="D5" s="251"/>
      <c r="E5" s="251"/>
      <c r="F5" s="256"/>
      <c r="G5" s="256"/>
      <c r="H5" s="256"/>
      <c r="I5" s="256"/>
      <c r="J5" s="253"/>
      <c r="K5" s="251"/>
      <c r="L5" s="256"/>
      <c r="M5" s="256"/>
      <c r="N5" s="256"/>
      <c r="O5" s="257"/>
      <c r="P5" s="253"/>
      <c r="Q5" s="251"/>
      <c r="R5" s="251"/>
      <c r="S5" s="256"/>
      <c r="T5" s="295"/>
      <c r="U5" s="295"/>
      <c r="V5" s="272"/>
    </row>
    <row r="6" spans="1:27" ht="3.75" customHeight="1" thickTop="1" thickBot="1" x14ac:dyDescent="0.35">
      <c r="A6" s="272"/>
      <c r="B6" s="295"/>
      <c r="C6" s="29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95"/>
      <c r="U6" s="295"/>
      <c r="V6" s="272"/>
    </row>
    <row r="7" spans="1:27" ht="15" customHeight="1" thickTop="1" x14ac:dyDescent="0.3">
      <c r="A7" s="272"/>
      <c r="B7" s="295"/>
      <c r="C7" s="295"/>
      <c r="D7" s="20"/>
      <c r="E7" s="298" t="s">
        <v>121</v>
      </c>
      <c r="F7" s="298"/>
      <c r="G7" s="298"/>
      <c r="H7" s="298"/>
      <c r="I7" s="298"/>
      <c r="J7" s="298"/>
      <c r="K7" s="298"/>
      <c r="L7" s="296" t="s">
        <v>122</v>
      </c>
      <c r="M7" s="296"/>
      <c r="N7" s="296"/>
      <c r="O7" s="296"/>
      <c r="P7" s="296"/>
      <c r="Q7" s="296"/>
      <c r="R7" s="296"/>
      <c r="T7" s="295"/>
      <c r="U7" s="295"/>
      <c r="V7" s="272"/>
    </row>
    <row r="8" spans="1:27" ht="15" customHeight="1" x14ac:dyDescent="0.3">
      <c r="A8" s="272"/>
      <c r="B8" s="295"/>
      <c r="C8" s="295"/>
      <c r="D8" s="20"/>
      <c r="E8" s="298"/>
      <c r="F8" s="298"/>
      <c r="G8" s="298"/>
      <c r="H8" s="298"/>
      <c r="I8" s="298"/>
      <c r="J8" s="298"/>
      <c r="K8" s="298"/>
      <c r="L8" s="296"/>
      <c r="M8" s="296"/>
      <c r="N8" s="296"/>
      <c r="O8" s="296"/>
      <c r="P8" s="296"/>
      <c r="Q8" s="296"/>
      <c r="R8" s="296"/>
      <c r="T8" s="295"/>
      <c r="U8" s="295"/>
      <c r="V8" s="272"/>
    </row>
    <row r="9" spans="1:27" ht="15" customHeight="1" x14ac:dyDescent="0.3">
      <c r="A9" s="272"/>
      <c r="B9" s="295"/>
      <c r="C9" s="295"/>
      <c r="D9" s="20"/>
      <c r="E9" s="2"/>
      <c r="F9" s="19"/>
      <c r="G9" s="19"/>
      <c r="H9" s="19"/>
      <c r="I9" s="19"/>
      <c r="T9" s="295"/>
      <c r="U9" s="295"/>
      <c r="V9" s="272"/>
    </row>
    <row r="10" spans="1:27" ht="15" customHeight="1" x14ac:dyDescent="0.3">
      <c r="A10" s="272"/>
      <c r="B10" s="295"/>
      <c r="C10" s="295"/>
      <c r="D10" s="20"/>
      <c r="E10" s="2"/>
      <c r="F10" s="288">
        <v>2017</v>
      </c>
      <c r="G10" s="288">
        <v>2018</v>
      </c>
      <c r="H10" s="288">
        <v>2019</v>
      </c>
      <c r="I10" s="288">
        <v>2020</v>
      </c>
      <c r="J10" s="288">
        <v>2021</v>
      </c>
      <c r="K10" s="289"/>
      <c r="L10" s="289"/>
      <c r="M10" s="288">
        <v>2017</v>
      </c>
      <c r="N10" s="288">
        <v>2018</v>
      </c>
      <c r="O10" s="288">
        <v>2019</v>
      </c>
      <c r="P10" s="288">
        <v>2020</v>
      </c>
      <c r="Q10" s="288">
        <v>2021</v>
      </c>
      <c r="T10" s="295"/>
      <c r="U10" s="295"/>
      <c r="V10" s="272"/>
    </row>
    <row r="11" spans="1:27" ht="15" customHeight="1" x14ac:dyDescent="0.3">
      <c r="A11" s="272"/>
      <c r="B11" s="295"/>
      <c r="C11" s="295"/>
      <c r="D11" s="20"/>
      <c r="E11" s="79"/>
      <c r="K11" s="72"/>
      <c r="L11" s="85"/>
      <c r="R11" s="86"/>
      <c r="T11" s="295"/>
      <c r="U11" s="295"/>
      <c r="V11" s="272"/>
    </row>
    <row r="12" spans="1:27" ht="15" customHeight="1" x14ac:dyDescent="0.3">
      <c r="A12" s="272"/>
      <c r="B12" s="295"/>
      <c r="C12" s="295"/>
      <c r="D12" s="80"/>
      <c r="E12" s="278" t="s">
        <v>22</v>
      </c>
      <c r="K12" s="120"/>
      <c r="L12" s="120"/>
      <c r="S12" s="7"/>
      <c r="T12" s="295"/>
      <c r="U12" s="295"/>
      <c r="V12" s="272"/>
    </row>
    <row r="13" spans="1:27" ht="15" customHeight="1" x14ac:dyDescent="0.3">
      <c r="A13" s="272"/>
      <c r="B13" s="295"/>
      <c r="C13" s="295"/>
      <c r="D13" s="80"/>
      <c r="E13" s="290" t="s">
        <v>71</v>
      </c>
      <c r="S13" s="7"/>
      <c r="T13" s="295"/>
      <c r="U13" s="295"/>
      <c r="V13" s="272"/>
    </row>
    <row r="14" spans="1:27" ht="15" customHeight="1" x14ac:dyDescent="0.3">
      <c r="A14" s="272"/>
      <c r="B14" s="295"/>
      <c r="C14" s="295"/>
      <c r="D14" s="80"/>
      <c r="E14" s="278" t="s">
        <v>23</v>
      </c>
      <c r="F14" s="126">
        <v>40815</v>
      </c>
      <c r="G14" s="126">
        <v>41322</v>
      </c>
      <c r="H14" s="126">
        <v>41331</v>
      </c>
      <c r="I14" s="126">
        <v>41595</v>
      </c>
      <c r="J14" s="126">
        <v>42771</v>
      </c>
      <c r="K14" s="190"/>
      <c r="L14" s="190"/>
      <c r="M14" s="126">
        <v>10897</v>
      </c>
      <c r="N14" s="126">
        <v>10815</v>
      </c>
      <c r="O14" s="126">
        <v>10749</v>
      </c>
      <c r="P14" s="126">
        <v>10845</v>
      </c>
      <c r="Q14" s="126">
        <v>10768</v>
      </c>
      <c r="S14" s="7"/>
      <c r="T14" s="295"/>
      <c r="U14" s="295"/>
      <c r="V14" s="272"/>
    </row>
    <row r="15" spans="1:27" ht="15" customHeight="1" x14ac:dyDescent="0.3">
      <c r="A15" s="272"/>
      <c r="B15" s="295"/>
      <c r="C15" s="295"/>
      <c r="D15" s="80"/>
      <c r="E15" s="290" t="s">
        <v>37</v>
      </c>
      <c r="F15" s="32"/>
      <c r="G15" s="32"/>
      <c r="H15" s="32"/>
      <c r="I15" s="32"/>
      <c r="J15" s="32"/>
      <c r="K15" s="190"/>
      <c r="L15" s="190"/>
      <c r="M15" s="32"/>
      <c r="N15" s="32"/>
      <c r="O15" s="32"/>
      <c r="P15" s="32"/>
      <c r="Q15" s="32"/>
      <c r="R15" s="122"/>
      <c r="S15" s="7"/>
      <c r="T15" s="295"/>
      <c r="U15" s="295"/>
      <c r="V15" s="272"/>
      <c r="Y15" s="23"/>
      <c r="Z15" s="33"/>
      <c r="AA15" s="33"/>
    </row>
    <row r="16" spans="1:27" ht="15" customHeight="1" x14ac:dyDescent="0.3">
      <c r="A16" s="272"/>
      <c r="B16" s="295"/>
      <c r="C16" s="295"/>
      <c r="D16" s="80"/>
      <c r="E16" s="166" t="s">
        <v>72</v>
      </c>
      <c r="F16" s="112">
        <v>28900</v>
      </c>
      <c r="G16" s="112">
        <v>29651</v>
      </c>
      <c r="H16" s="112">
        <v>29878</v>
      </c>
      <c r="I16" s="112">
        <v>30160</v>
      </c>
      <c r="J16" s="112">
        <v>31486</v>
      </c>
      <c r="K16" s="190"/>
      <c r="L16" s="190"/>
      <c r="M16" s="112">
        <v>6339</v>
      </c>
      <c r="N16" s="112">
        <v>6397</v>
      </c>
      <c r="O16" s="112">
        <v>6311</v>
      </c>
      <c r="P16" s="112">
        <v>6435</v>
      </c>
      <c r="Q16" s="112">
        <v>6554</v>
      </c>
      <c r="R16" s="175"/>
      <c r="S16" s="7"/>
      <c r="T16" s="295"/>
      <c r="U16" s="295"/>
      <c r="V16" s="272"/>
      <c r="Y16" s="33"/>
      <c r="Z16" s="184"/>
      <c r="AA16" s="184"/>
    </row>
    <row r="17" spans="1:27" ht="15" customHeight="1" x14ac:dyDescent="0.3">
      <c r="A17" s="272"/>
      <c r="B17" s="295"/>
      <c r="C17" s="295"/>
      <c r="D17" s="80"/>
      <c r="E17" s="166" t="s">
        <v>73</v>
      </c>
      <c r="F17" s="112">
        <v>4127</v>
      </c>
      <c r="G17" s="112">
        <v>4079</v>
      </c>
      <c r="H17" s="112">
        <v>3977</v>
      </c>
      <c r="I17" s="112">
        <v>4007</v>
      </c>
      <c r="J17" s="112">
        <v>4021</v>
      </c>
      <c r="K17" s="190"/>
      <c r="L17" s="190"/>
      <c r="M17" s="112">
        <v>1354</v>
      </c>
      <c r="N17" s="112">
        <v>1347</v>
      </c>
      <c r="O17" s="112">
        <v>1381</v>
      </c>
      <c r="P17" s="112">
        <v>1330</v>
      </c>
      <c r="Q17" s="112">
        <v>1305</v>
      </c>
      <c r="R17" s="176"/>
      <c r="S17" s="7"/>
      <c r="T17" s="295"/>
      <c r="U17" s="295"/>
      <c r="V17" s="272"/>
      <c r="Y17" s="185"/>
      <c r="Z17" s="112"/>
      <c r="AA17" s="112"/>
    </row>
    <row r="18" spans="1:27" ht="15" customHeight="1" x14ac:dyDescent="0.3">
      <c r="A18" s="272"/>
      <c r="B18" s="295"/>
      <c r="C18" s="295"/>
      <c r="D18" s="80"/>
      <c r="E18" s="122" t="s">
        <v>74</v>
      </c>
      <c r="F18" s="112">
        <v>7396</v>
      </c>
      <c r="G18" s="112">
        <v>7239</v>
      </c>
      <c r="H18" s="112">
        <v>7093</v>
      </c>
      <c r="I18" s="112">
        <v>7050</v>
      </c>
      <c r="J18" s="112">
        <v>6985</v>
      </c>
      <c r="K18" s="126"/>
      <c r="L18" s="190"/>
      <c r="M18" s="112">
        <v>2922</v>
      </c>
      <c r="N18" s="112">
        <v>2816</v>
      </c>
      <c r="O18" s="112">
        <v>2800</v>
      </c>
      <c r="P18" s="112">
        <v>2812</v>
      </c>
      <c r="Q18" s="112">
        <v>2711</v>
      </c>
      <c r="R18" s="176"/>
      <c r="S18" s="7"/>
      <c r="T18" s="295"/>
      <c r="U18" s="295"/>
      <c r="V18" s="272"/>
      <c r="Y18" s="185"/>
      <c r="Z18" s="112"/>
      <c r="AA18" s="112"/>
    </row>
    <row r="19" spans="1:27" ht="15" customHeight="1" x14ac:dyDescent="0.3">
      <c r="A19" s="272"/>
      <c r="B19" s="295"/>
      <c r="C19" s="295"/>
      <c r="D19" s="80"/>
      <c r="E19" s="122" t="s">
        <v>111</v>
      </c>
      <c r="F19" s="112">
        <v>392</v>
      </c>
      <c r="G19" s="112">
        <v>353</v>
      </c>
      <c r="H19" s="112">
        <v>383</v>
      </c>
      <c r="I19" s="112">
        <v>378</v>
      </c>
      <c r="J19" s="112">
        <v>279</v>
      </c>
      <c r="K19" s="190"/>
      <c r="L19" s="190"/>
      <c r="M19" s="130">
        <v>282</v>
      </c>
      <c r="N19" s="130">
        <v>255</v>
      </c>
      <c r="O19" s="130">
        <v>257</v>
      </c>
      <c r="P19" s="130">
        <v>268</v>
      </c>
      <c r="Q19" s="130">
        <v>198</v>
      </c>
      <c r="R19" s="176"/>
      <c r="S19" s="7"/>
      <c r="T19" s="295"/>
      <c r="U19" s="295"/>
      <c r="V19" s="272"/>
      <c r="Y19" s="187"/>
      <c r="Z19" s="112"/>
      <c r="AA19" s="112"/>
    </row>
    <row r="20" spans="1:27" ht="15" customHeight="1" x14ac:dyDescent="0.3">
      <c r="A20" s="272"/>
      <c r="B20" s="295"/>
      <c r="C20" s="295"/>
      <c r="D20" s="80"/>
      <c r="E20" s="166"/>
      <c r="F20" s="126"/>
      <c r="G20" s="126"/>
      <c r="H20" s="126"/>
      <c r="I20" s="126"/>
      <c r="J20" s="126"/>
      <c r="K20" s="190"/>
      <c r="L20" s="126"/>
      <c r="M20" s="130"/>
      <c r="N20" s="130"/>
      <c r="O20" s="130"/>
      <c r="P20" s="130"/>
      <c r="Q20" s="130"/>
      <c r="R20" s="177"/>
      <c r="S20" s="7"/>
      <c r="T20" s="295"/>
      <c r="U20" s="295"/>
      <c r="V20" s="272"/>
      <c r="W20" s="122"/>
      <c r="Y20" s="261"/>
      <c r="Z20" s="112"/>
      <c r="AA20" s="130"/>
    </row>
    <row r="21" spans="1:27" ht="15" customHeight="1" x14ac:dyDescent="0.3">
      <c r="A21" s="272"/>
      <c r="B21" s="295"/>
      <c r="C21" s="295"/>
      <c r="D21" s="80"/>
      <c r="E21" s="278" t="s">
        <v>77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177"/>
      <c r="S21" s="7"/>
      <c r="T21" s="295"/>
      <c r="U21" s="295"/>
      <c r="V21" s="272"/>
      <c r="Y21" s="188"/>
      <c r="Z21" s="245"/>
      <c r="AA21" s="186"/>
    </row>
    <row r="22" spans="1:27" ht="15" customHeight="1" x14ac:dyDescent="0.3">
      <c r="A22" s="272"/>
      <c r="B22" s="295"/>
      <c r="C22" s="295"/>
      <c r="D22" s="80"/>
      <c r="E22" s="278" t="s">
        <v>78</v>
      </c>
      <c r="F22" s="265">
        <v>78.927521658415841</v>
      </c>
      <c r="G22" s="265">
        <v>79.256574026123488</v>
      </c>
      <c r="H22" s="265">
        <v>79.360599078341011</v>
      </c>
      <c r="I22" s="265">
        <v>79.319221967963387</v>
      </c>
      <c r="J22" s="265">
        <v>79.887558602140501</v>
      </c>
      <c r="K22" s="264"/>
      <c r="L22" s="264"/>
      <c r="M22" s="269">
        <v>21.072478341584159</v>
      </c>
      <c r="N22" s="269">
        <v>20.743425973876516</v>
      </c>
      <c r="O22" s="269">
        <v>20.639400921658986</v>
      </c>
      <c r="P22" s="269">
        <v>20.680778032036613</v>
      </c>
      <c r="Q22" s="269">
        <v>20.112441397859506</v>
      </c>
      <c r="R22" s="152"/>
      <c r="S22" s="7"/>
      <c r="T22" s="295"/>
      <c r="U22" s="295"/>
      <c r="V22" s="272"/>
      <c r="Y22" s="188"/>
      <c r="Z22" s="186"/>
      <c r="AA22" s="186"/>
    </row>
    <row r="23" spans="1:27" ht="15" customHeight="1" x14ac:dyDescent="0.3">
      <c r="A23" s="272"/>
      <c r="B23" s="295"/>
      <c r="C23" s="295"/>
      <c r="D23" s="80"/>
      <c r="E23" s="291" t="s">
        <v>80</v>
      </c>
      <c r="F23" s="265"/>
      <c r="G23" s="265"/>
      <c r="H23" s="265"/>
      <c r="I23" s="265"/>
      <c r="J23" s="265"/>
      <c r="K23" s="270"/>
      <c r="L23" s="270"/>
      <c r="M23" s="270"/>
      <c r="N23" s="270"/>
      <c r="O23" s="270"/>
      <c r="P23" s="270"/>
      <c r="Q23" s="270"/>
      <c r="S23" s="7"/>
      <c r="T23" s="295"/>
      <c r="U23" s="295"/>
      <c r="V23" s="272"/>
    </row>
    <row r="24" spans="1:27" ht="15" customHeight="1" x14ac:dyDescent="0.3">
      <c r="A24" s="272"/>
      <c r="B24" s="295"/>
      <c r="C24" s="295"/>
      <c r="D24" s="80"/>
      <c r="E24" s="291" t="s">
        <v>79</v>
      </c>
      <c r="F24" s="265"/>
      <c r="G24" s="265"/>
      <c r="H24" s="265"/>
      <c r="I24" s="265"/>
      <c r="J24" s="265"/>
      <c r="K24" s="270"/>
      <c r="L24" s="270"/>
      <c r="M24" s="270"/>
      <c r="N24" s="270"/>
      <c r="O24" s="270"/>
      <c r="P24" s="270"/>
      <c r="Q24" s="270"/>
      <c r="R24" s="174"/>
      <c r="T24" s="295"/>
      <c r="U24" s="295"/>
      <c r="V24" s="272"/>
    </row>
    <row r="25" spans="1:27" ht="15" customHeight="1" x14ac:dyDescent="0.3">
      <c r="A25" s="272"/>
      <c r="B25" s="295"/>
      <c r="C25" s="295"/>
      <c r="D25" s="80"/>
      <c r="E25" s="166" t="s">
        <v>72</v>
      </c>
      <c r="F25" s="265">
        <v>82.011407815204734</v>
      </c>
      <c r="G25" s="265">
        <v>82.254216600088768</v>
      </c>
      <c r="H25" s="265">
        <v>82.560999198651515</v>
      </c>
      <c r="I25" s="265">
        <v>82.415630550621671</v>
      </c>
      <c r="J25" s="265">
        <v>82.770767613038913</v>
      </c>
      <c r="K25" s="271"/>
      <c r="L25" s="271"/>
      <c r="M25" s="269">
        <v>17.988592184795255</v>
      </c>
      <c r="N25" s="269">
        <v>17.745783399911229</v>
      </c>
      <c r="O25" s="269">
        <v>17.439000801348474</v>
      </c>
      <c r="P25" s="269">
        <v>17.584369449378332</v>
      </c>
      <c r="Q25" s="269">
        <v>17.229232386961094</v>
      </c>
      <c r="S25" s="7"/>
      <c r="T25" s="295"/>
      <c r="U25" s="295"/>
      <c r="V25" s="272"/>
    </row>
    <row r="26" spans="1:27" ht="15" customHeight="1" x14ac:dyDescent="0.3">
      <c r="A26" s="272"/>
      <c r="B26" s="295"/>
      <c r="C26" s="295"/>
      <c r="D26" s="80"/>
      <c r="E26" s="166" t="s">
        <v>73</v>
      </c>
      <c r="F26" s="265">
        <v>75.296478744754609</v>
      </c>
      <c r="G26" s="265">
        <v>75.175082934021376</v>
      </c>
      <c r="H26" s="265">
        <v>74.225457260171694</v>
      </c>
      <c r="I26" s="265">
        <v>75.079632752482667</v>
      </c>
      <c r="J26" s="265">
        <v>75.497559143822755</v>
      </c>
      <c r="K26" s="271"/>
      <c r="L26" s="271"/>
      <c r="M26" s="269">
        <v>24.703521255245391</v>
      </c>
      <c r="N26" s="269">
        <v>24.824917065978621</v>
      </c>
      <c r="O26" s="269">
        <v>25.774542739828295</v>
      </c>
      <c r="P26" s="269">
        <v>24.92036724751733</v>
      </c>
      <c r="Q26" s="269">
        <v>24.502440856177245</v>
      </c>
      <c r="R26" s="176"/>
      <c r="S26" s="7"/>
      <c r="T26" s="295"/>
      <c r="U26" s="295"/>
      <c r="V26" s="272"/>
    </row>
    <row r="27" spans="1:27" ht="15" customHeight="1" x14ac:dyDescent="0.3">
      <c r="A27" s="272"/>
      <c r="B27" s="295"/>
      <c r="C27" s="295"/>
      <c r="D27" s="80"/>
      <c r="E27" s="122" t="s">
        <v>74</v>
      </c>
      <c r="F27" s="265">
        <v>71.680558247722431</v>
      </c>
      <c r="G27" s="265">
        <v>71.994032819492787</v>
      </c>
      <c r="H27" s="265">
        <v>71.697159607803499</v>
      </c>
      <c r="I27" s="265">
        <v>71.486513891705542</v>
      </c>
      <c r="J27" s="265">
        <v>72.040016501650157</v>
      </c>
      <c r="K27" s="264"/>
      <c r="L27" s="264"/>
      <c r="M27" s="269">
        <v>28.319441752277573</v>
      </c>
      <c r="N27" s="269">
        <v>28.005967180507213</v>
      </c>
      <c r="O27" s="269">
        <v>28.302840392196504</v>
      </c>
      <c r="P27" s="269">
        <v>28.513486108294462</v>
      </c>
      <c r="Q27" s="269">
        <v>27.959983498349832</v>
      </c>
      <c r="R27" s="176"/>
      <c r="S27" s="7"/>
      <c r="T27" s="295"/>
      <c r="U27" s="295"/>
      <c r="V27" s="272"/>
    </row>
    <row r="28" spans="1:27" ht="15" customHeight="1" x14ac:dyDescent="0.3">
      <c r="A28" s="272"/>
      <c r="B28" s="295"/>
      <c r="C28" s="295"/>
      <c r="D28" s="80"/>
      <c r="E28" s="122" t="s">
        <v>111</v>
      </c>
      <c r="F28" s="265">
        <v>58.160237388724035</v>
      </c>
      <c r="G28" s="265">
        <v>58.059210526315788</v>
      </c>
      <c r="H28" s="265">
        <v>59.843749999999993</v>
      </c>
      <c r="I28" s="265">
        <v>58.513931888544889</v>
      </c>
      <c r="J28" s="265">
        <v>58.490566037735846</v>
      </c>
      <c r="K28" s="271"/>
      <c r="L28" s="271"/>
      <c r="M28" s="269">
        <v>41.839762611275965</v>
      </c>
      <c r="N28" s="269">
        <v>41.940789473684212</v>
      </c>
      <c r="O28" s="269">
        <v>40.15625</v>
      </c>
      <c r="P28" s="269">
        <v>41.486068111455111</v>
      </c>
      <c r="Q28" s="269">
        <v>41.509433962264154</v>
      </c>
      <c r="R28" s="175"/>
      <c r="S28" s="7"/>
      <c r="T28" s="295"/>
      <c r="U28" s="295"/>
      <c r="V28" s="272"/>
    </row>
    <row r="29" spans="1:27" ht="15" customHeight="1" x14ac:dyDescent="0.3">
      <c r="A29" s="272"/>
      <c r="B29" s="295"/>
      <c r="C29" s="295"/>
      <c r="D29" s="80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176"/>
      <c r="S29" s="7"/>
      <c r="T29" s="295"/>
      <c r="U29" s="295"/>
      <c r="V29" s="272"/>
    </row>
    <row r="30" spans="1:27" ht="15" customHeight="1" x14ac:dyDescent="0.3">
      <c r="A30" s="272"/>
      <c r="B30" s="295"/>
      <c r="C30" s="295"/>
      <c r="D30" s="80"/>
      <c r="R30" s="175"/>
      <c r="S30" s="7"/>
      <c r="T30" s="295"/>
      <c r="U30" s="295"/>
      <c r="V30" s="272"/>
    </row>
    <row r="31" spans="1:27" ht="15" customHeight="1" x14ac:dyDescent="0.3">
      <c r="A31" s="272"/>
      <c r="B31" s="295"/>
      <c r="C31" s="295"/>
      <c r="D31" s="80"/>
      <c r="E31" s="166"/>
      <c r="F31" s="124"/>
      <c r="G31" s="124"/>
      <c r="H31" s="124"/>
      <c r="I31" s="124"/>
      <c r="J31" s="32"/>
      <c r="K31" s="123"/>
      <c r="L31" s="123"/>
      <c r="M31" s="125"/>
      <c r="N31" s="125"/>
      <c r="O31" s="125"/>
      <c r="P31" s="125"/>
      <c r="Q31" s="32"/>
      <c r="R31" s="122"/>
      <c r="S31" s="7"/>
      <c r="T31" s="295"/>
      <c r="U31" s="295"/>
      <c r="V31" s="272"/>
    </row>
    <row r="32" spans="1:27" ht="15" customHeight="1" x14ac:dyDescent="0.3">
      <c r="A32" s="272"/>
      <c r="B32" s="295"/>
      <c r="C32" s="295"/>
      <c r="D32" s="80"/>
      <c r="E32" s="199"/>
      <c r="F32" s="126"/>
      <c r="G32" s="126"/>
      <c r="H32" s="126"/>
      <c r="I32" s="126"/>
      <c r="J32" s="126"/>
      <c r="K32" s="123"/>
      <c r="L32" s="123"/>
      <c r="M32" s="125"/>
      <c r="N32" s="125"/>
      <c r="O32" s="125"/>
      <c r="P32" s="125"/>
      <c r="Q32" s="125"/>
      <c r="R32" s="122"/>
      <c r="S32" s="7"/>
      <c r="T32" s="295"/>
      <c r="U32" s="295"/>
      <c r="V32" s="272"/>
    </row>
    <row r="33" spans="1:22" ht="15" customHeight="1" x14ac:dyDescent="0.3">
      <c r="A33" s="272"/>
      <c r="B33" s="295"/>
      <c r="C33" s="295"/>
      <c r="D33" s="80"/>
      <c r="E33" s="182" t="s">
        <v>90</v>
      </c>
      <c r="F33" s="128"/>
      <c r="G33" s="128"/>
      <c r="H33" s="128"/>
      <c r="I33" s="128"/>
      <c r="J33" s="120"/>
      <c r="K33" s="120"/>
      <c r="L33" s="120"/>
      <c r="M33" s="120"/>
      <c r="N33" s="83"/>
      <c r="O33" s="84"/>
      <c r="P33" s="304" t="s">
        <v>91</v>
      </c>
      <c r="Q33" s="304"/>
      <c r="R33" s="304"/>
      <c r="S33" s="7"/>
      <c r="T33" s="295"/>
      <c r="U33" s="295"/>
      <c r="V33" s="272"/>
    </row>
    <row r="34" spans="1:22" ht="15" customHeight="1" x14ac:dyDescent="0.3">
      <c r="A34" s="272"/>
      <c r="B34" s="295"/>
      <c r="C34" s="295"/>
      <c r="D34" s="80"/>
      <c r="F34" s="128"/>
      <c r="G34" s="128"/>
      <c r="H34" s="128"/>
      <c r="I34" s="128"/>
      <c r="J34" s="120"/>
      <c r="K34" s="120"/>
      <c r="L34" s="120"/>
      <c r="M34" s="120"/>
      <c r="N34" s="83"/>
      <c r="O34" s="84"/>
      <c r="P34" s="84"/>
      <c r="Q34" s="84"/>
      <c r="S34" s="7"/>
      <c r="T34" s="295"/>
      <c r="U34" s="295"/>
      <c r="V34" s="272"/>
    </row>
    <row r="35" spans="1:22" ht="66.75" customHeight="1" x14ac:dyDescent="0.3">
      <c r="A35" s="272"/>
      <c r="B35" s="295"/>
      <c r="C35" s="295"/>
      <c r="D35" s="20"/>
      <c r="F35" s="60"/>
      <c r="G35" s="60"/>
      <c r="H35" s="60"/>
      <c r="I35" s="60"/>
      <c r="J35" s="60"/>
      <c r="K35" s="61"/>
      <c r="L35" s="61"/>
      <c r="M35" s="60"/>
      <c r="N35" s="60"/>
      <c r="O35" s="60"/>
      <c r="P35" s="60"/>
      <c r="Q35" s="60"/>
      <c r="S35" s="7"/>
      <c r="T35" s="295"/>
      <c r="U35" s="295"/>
      <c r="V35" s="272"/>
    </row>
    <row r="36" spans="1:22" ht="15" customHeight="1" x14ac:dyDescent="0.3">
      <c r="D36" s="85"/>
      <c r="E36" s="82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6"/>
    </row>
    <row r="37" spans="1:22" ht="15" customHeight="1" x14ac:dyDescent="0.3">
      <c r="E37" s="23"/>
    </row>
    <row r="39" spans="1:22" ht="15" customHeight="1" x14ac:dyDescent="0.3">
      <c r="E39" s="23"/>
      <c r="F39" s="29"/>
      <c r="G39" s="29"/>
      <c r="H39" s="29"/>
      <c r="I39" s="29"/>
    </row>
    <row r="40" spans="1:22" ht="15" customHeight="1" x14ac:dyDescent="0.3">
      <c r="E40" s="23"/>
      <c r="F40" s="30"/>
      <c r="G40" s="30"/>
      <c r="H40" s="30"/>
      <c r="I40" s="30"/>
    </row>
    <row r="41" spans="1:22" ht="15" customHeight="1" x14ac:dyDescent="0.3">
      <c r="E41" s="23"/>
      <c r="F41" s="18"/>
      <c r="G41" s="18"/>
      <c r="H41" s="18"/>
      <c r="I41" s="18"/>
      <c r="J41" s="55"/>
    </row>
    <row r="42" spans="1:22" ht="15" customHeight="1" x14ac:dyDescent="0.3">
      <c r="E42" s="23"/>
      <c r="F42" s="18"/>
      <c r="G42" s="18"/>
      <c r="H42" s="18"/>
      <c r="I42" s="18"/>
      <c r="J42" s="55"/>
    </row>
    <row r="43" spans="1:22" ht="15" customHeight="1" x14ac:dyDescent="0.3">
      <c r="E43" s="23"/>
      <c r="F43" s="18"/>
      <c r="G43" s="18"/>
      <c r="H43" s="18"/>
      <c r="I43" s="18"/>
      <c r="J43" s="55"/>
    </row>
    <row r="44" spans="1:22" ht="15" customHeight="1" x14ac:dyDescent="0.3">
      <c r="E44" s="23"/>
      <c r="F44" s="18"/>
      <c r="G44" s="18"/>
      <c r="H44" s="18"/>
      <c r="I44" s="18"/>
      <c r="J44" s="55"/>
    </row>
    <row r="45" spans="1:22" ht="15" customHeight="1" x14ac:dyDescent="0.3">
      <c r="E45" s="23"/>
      <c r="F45" s="225"/>
      <c r="J45" s="55"/>
    </row>
    <row r="46" spans="1:22" ht="15" customHeight="1" x14ac:dyDescent="0.3">
      <c r="F46" s="224"/>
      <c r="G46" s="224"/>
      <c r="H46" s="224"/>
      <c r="I46" s="224"/>
      <c r="J46" s="224"/>
      <c r="K46" s="224"/>
      <c r="L46" s="224"/>
      <c r="M46" s="224"/>
      <c r="N46" s="224"/>
      <c r="O46" s="224"/>
      <c r="P46" s="224"/>
    </row>
    <row r="47" spans="1:22" ht="15" customHeight="1" x14ac:dyDescent="0.3">
      <c r="E47" s="222"/>
      <c r="F47" s="266"/>
      <c r="G47" s="266"/>
      <c r="H47" s="266"/>
      <c r="I47" s="266"/>
      <c r="J47" s="266"/>
      <c r="K47" s="266"/>
      <c r="L47" s="266"/>
      <c r="M47" s="266"/>
      <c r="N47" s="266"/>
      <c r="O47" s="266"/>
      <c r="P47" s="266"/>
    </row>
    <row r="48" spans="1:22" ht="15" customHeight="1" x14ac:dyDescent="0.3">
      <c r="E48" s="223"/>
      <c r="G48" s="109"/>
      <c r="H48" s="109"/>
      <c r="I48" s="109"/>
      <c r="J48" s="109"/>
    </row>
    <row r="49" spans="5:16" ht="15" customHeight="1" x14ac:dyDescent="0.3">
      <c r="E49" s="166"/>
      <c r="F49" s="118"/>
      <c r="G49" s="108"/>
      <c r="H49" s="108"/>
      <c r="I49" s="108"/>
      <c r="J49" s="108"/>
      <c r="K49" s="108"/>
      <c r="L49" s="108"/>
      <c r="M49" s="108"/>
      <c r="N49" s="108"/>
      <c r="P49" s="112"/>
    </row>
    <row r="50" spans="5:16" ht="15" customHeight="1" x14ac:dyDescent="0.3">
      <c r="E50" s="166"/>
      <c r="F50" s="118"/>
      <c r="G50" s="108"/>
      <c r="H50" s="108"/>
      <c r="I50" s="108"/>
      <c r="J50" s="108"/>
      <c r="K50" s="108"/>
      <c r="L50" s="108"/>
      <c r="M50" s="108"/>
      <c r="N50" s="108"/>
      <c r="P50" s="112"/>
    </row>
    <row r="51" spans="5:16" ht="15" customHeight="1" x14ac:dyDescent="0.3">
      <c r="E51" s="122"/>
      <c r="F51" s="118"/>
      <c r="G51" s="108"/>
      <c r="H51" s="108"/>
      <c r="I51" s="108"/>
      <c r="J51" s="108"/>
      <c r="K51" s="108"/>
      <c r="L51" s="108"/>
      <c r="M51" s="108"/>
      <c r="N51" s="108"/>
      <c r="P51" s="112"/>
    </row>
    <row r="52" spans="5:16" ht="15" customHeight="1" x14ac:dyDescent="0.3">
      <c r="E52" s="122"/>
      <c r="F52" s="225"/>
      <c r="K52" s="112"/>
      <c r="L52" s="112"/>
      <c r="M52" s="112"/>
      <c r="N52" s="112"/>
      <c r="O52" s="112"/>
      <c r="P52" s="112"/>
    </row>
    <row r="53" spans="5:16" ht="15" customHeight="1" x14ac:dyDescent="0.3">
      <c r="E53" s="222"/>
      <c r="F53" s="266"/>
      <c r="G53" s="266"/>
      <c r="H53" s="266"/>
      <c r="I53" s="266"/>
      <c r="J53" s="266"/>
      <c r="K53" s="266"/>
      <c r="L53" s="266"/>
      <c r="M53" s="266"/>
      <c r="N53" s="266"/>
      <c r="O53" s="266"/>
      <c r="P53" s="266"/>
    </row>
    <row r="54" spans="5:16" ht="15" customHeight="1" x14ac:dyDescent="0.3">
      <c r="E54" s="223"/>
      <c r="F54" s="109"/>
      <c r="G54" s="109"/>
      <c r="H54" s="109"/>
      <c r="I54" s="109"/>
      <c r="J54" s="109"/>
      <c r="K54" s="109"/>
      <c r="L54" s="109"/>
    </row>
    <row r="55" spans="5:16" ht="15" customHeight="1" x14ac:dyDescent="0.3">
      <c r="E55" s="166"/>
      <c r="F55" s="130"/>
      <c r="G55" s="130"/>
      <c r="H55" s="130"/>
      <c r="I55" s="130"/>
      <c r="J55" s="130"/>
      <c r="K55" s="19"/>
      <c r="L55" s="19"/>
      <c r="M55" s="19"/>
      <c r="N55" s="19"/>
      <c r="P55" s="112"/>
    </row>
    <row r="56" spans="5:16" ht="15" customHeight="1" x14ac:dyDescent="0.3">
      <c r="E56" s="166"/>
      <c r="F56" s="127"/>
      <c r="G56" s="108"/>
      <c r="H56" s="108"/>
      <c r="I56" s="108"/>
      <c r="J56" s="108"/>
      <c r="K56" s="19"/>
      <c r="L56" s="19"/>
      <c r="M56" s="19"/>
      <c r="N56" s="19"/>
      <c r="P56" s="112"/>
    </row>
    <row r="57" spans="5:16" ht="15" customHeight="1" x14ac:dyDescent="0.3">
      <c r="E57" s="122"/>
      <c r="F57" s="130"/>
      <c r="G57" s="130"/>
      <c r="H57" s="130"/>
      <c r="I57" s="130"/>
      <c r="J57" s="130"/>
      <c r="K57" s="19"/>
      <c r="L57" s="19"/>
      <c r="M57" s="19"/>
      <c r="N57" s="19"/>
      <c r="P57" s="112"/>
    </row>
    <row r="58" spans="5:16" ht="15" customHeight="1" x14ac:dyDescent="0.3">
      <c r="E58" s="122"/>
      <c r="F58" s="225"/>
      <c r="K58" s="130"/>
      <c r="L58" s="130"/>
      <c r="M58" s="130"/>
      <c r="N58" s="130"/>
      <c r="O58" s="130"/>
      <c r="P58" s="130"/>
    </row>
    <row r="59" spans="5:16" ht="15" customHeight="1" x14ac:dyDescent="0.3">
      <c r="E59" s="222"/>
      <c r="F59" s="267"/>
      <c r="G59" s="267"/>
      <c r="H59" s="267"/>
      <c r="I59" s="267"/>
      <c r="J59" s="267"/>
      <c r="K59" s="267"/>
      <c r="L59" s="267"/>
      <c r="M59" s="267"/>
      <c r="N59" s="267"/>
      <c r="O59" s="267"/>
      <c r="P59" s="267"/>
    </row>
    <row r="60" spans="5:16" ht="15" customHeight="1" x14ac:dyDescent="0.3">
      <c r="E60" s="223"/>
      <c r="F60" s="19"/>
      <c r="G60" s="19"/>
      <c r="H60" s="19"/>
      <c r="I60" s="19"/>
      <c r="J60" s="19"/>
      <c r="K60" s="19"/>
      <c r="L60" s="19"/>
    </row>
    <row r="61" spans="5:16" ht="15" customHeight="1" x14ac:dyDescent="0.3">
      <c r="E61" s="166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</row>
    <row r="62" spans="5:16" ht="15" customHeight="1" x14ac:dyDescent="0.3">
      <c r="E62" s="166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</row>
    <row r="63" spans="5:16" ht="15" customHeight="1" x14ac:dyDescent="0.3">
      <c r="E63" s="122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</row>
    <row r="64" spans="5:16" ht="15" customHeight="1" x14ac:dyDescent="0.3">
      <c r="E64" s="122"/>
      <c r="K64" s="19"/>
      <c r="L64" s="19"/>
      <c r="M64" s="19"/>
      <c r="N64" s="19"/>
      <c r="O64" s="19"/>
      <c r="P64" s="19"/>
    </row>
    <row r="65" spans="5:16" ht="15" customHeight="1" x14ac:dyDescent="0.3">
      <c r="K65" s="19"/>
      <c r="L65" s="19"/>
      <c r="M65" s="19"/>
      <c r="N65" s="268"/>
      <c r="O65" s="268"/>
      <c r="P65" s="268"/>
    </row>
    <row r="69" spans="5:16" ht="15" customHeight="1" x14ac:dyDescent="0.3">
      <c r="E69" s="244" t="s">
        <v>112</v>
      </c>
    </row>
  </sheetData>
  <mergeCells count="9">
    <mergeCell ref="B2:C35"/>
    <mergeCell ref="T2:U35"/>
    <mergeCell ref="E7:K8"/>
    <mergeCell ref="L7:R8"/>
    <mergeCell ref="F3:F4"/>
    <mergeCell ref="S3:S4"/>
    <mergeCell ref="P33:R33"/>
    <mergeCell ref="E3:E4"/>
    <mergeCell ref="R3:R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5" max="16383" man="1"/>
  </rowBreaks>
  <colBreaks count="1" manualBreakCount="1">
    <brk id="11" max="32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9"/>
  <sheetViews>
    <sheetView view="pageBreakPreview" zoomScale="80" zoomScaleNormal="80" zoomScaleSheetLayoutView="80" workbookViewId="0">
      <selection activeCell="Z12" sqref="Z12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style="21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272"/>
      <c r="B1" s="272"/>
      <c r="C1" s="272"/>
      <c r="D1" s="251"/>
      <c r="E1" s="251"/>
      <c r="F1" s="252"/>
      <c r="G1" s="253"/>
      <c r="H1" s="253"/>
      <c r="I1" s="253"/>
      <c r="J1" s="253"/>
      <c r="K1" s="251"/>
      <c r="L1" s="253"/>
      <c r="M1" s="253"/>
      <c r="N1" s="253"/>
      <c r="O1" s="254"/>
      <c r="P1" s="253"/>
      <c r="Q1" s="251"/>
      <c r="R1" s="251"/>
      <c r="S1" s="252"/>
      <c r="T1" s="272"/>
      <c r="U1" s="272"/>
      <c r="V1" s="272"/>
    </row>
    <row r="2" spans="1:22" ht="15" customHeight="1" x14ac:dyDescent="0.3">
      <c r="A2" s="272"/>
      <c r="B2" s="295" t="s">
        <v>0</v>
      </c>
      <c r="C2" s="295"/>
      <c r="D2" s="251"/>
      <c r="E2" s="251"/>
      <c r="F2" s="252"/>
      <c r="G2" s="253"/>
      <c r="H2" s="253"/>
      <c r="I2" s="253"/>
      <c r="J2" s="253"/>
      <c r="K2" s="251"/>
      <c r="L2" s="253"/>
      <c r="M2" s="253"/>
      <c r="N2" s="253"/>
      <c r="O2" s="254"/>
      <c r="P2" s="253"/>
      <c r="Q2" s="251"/>
      <c r="R2" s="251"/>
      <c r="S2" s="252"/>
      <c r="T2" s="295" t="s">
        <v>1</v>
      </c>
      <c r="U2" s="295"/>
      <c r="V2" s="272"/>
    </row>
    <row r="3" spans="1:22" ht="15" customHeight="1" x14ac:dyDescent="0.3">
      <c r="A3" s="272"/>
      <c r="B3" s="295"/>
      <c r="C3" s="295"/>
      <c r="D3" s="251"/>
      <c r="E3" s="310" t="s">
        <v>103</v>
      </c>
      <c r="F3" s="307"/>
      <c r="G3" s="253"/>
      <c r="H3" s="253"/>
      <c r="I3" s="253"/>
      <c r="J3" s="253"/>
      <c r="K3" s="255"/>
      <c r="L3" s="255"/>
      <c r="M3" s="255"/>
      <c r="N3" s="255"/>
      <c r="O3" s="255"/>
      <c r="P3" s="255"/>
      <c r="Q3" s="251"/>
      <c r="R3" s="311" t="s">
        <v>104</v>
      </c>
      <c r="S3" s="308"/>
      <c r="T3" s="295"/>
      <c r="U3" s="295"/>
      <c r="V3" s="272"/>
    </row>
    <row r="4" spans="1:22" ht="15" customHeight="1" x14ac:dyDescent="0.3">
      <c r="A4" s="272"/>
      <c r="B4" s="295"/>
      <c r="C4" s="295"/>
      <c r="D4" s="251"/>
      <c r="E4" s="310"/>
      <c r="F4" s="307"/>
      <c r="G4" s="253"/>
      <c r="H4" s="253"/>
      <c r="I4" s="253"/>
      <c r="J4" s="253"/>
      <c r="K4" s="255"/>
      <c r="L4" s="255"/>
      <c r="M4" s="255"/>
      <c r="N4" s="255"/>
      <c r="O4" s="255"/>
      <c r="P4" s="255"/>
      <c r="Q4" s="251"/>
      <c r="R4" s="311"/>
      <c r="S4" s="308"/>
      <c r="T4" s="295"/>
      <c r="U4" s="295"/>
      <c r="V4" s="272"/>
    </row>
    <row r="5" spans="1:22" ht="15" customHeight="1" thickBot="1" x14ac:dyDescent="0.35">
      <c r="A5" s="272"/>
      <c r="B5" s="295"/>
      <c r="C5" s="295"/>
      <c r="D5" s="251"/>
      <c r="E5" s="251"/>
      <c r="F5" s="256"/>
      <c r="G5" s="256"/>
      <c r="H5" s="256"/>
      <c r="I5" s="256"/>
      <c r="J5" s="253"/>
      <c r="K5" s="251"/>
      <c r="L5" s="256"/>
      <c r="M5" s="256"/>
      <c r="N5" s="256"/>
      <c r="O5" s="257"/>
      <c r="P5" s="253"/>
      <c r="Q5" s="251"/>
      <c r="R5" s="251"/>
      <c r="S5" s="256"/>
      <c r="T5" s="295"/>
      <c r="U5" s="295"/>
      <c r="V5" s="272"/>
    </row>
    <row r="6" spans="1:22" ht="3.75" customHeight="1" thickTop="1" thickBot="1" x14ac:dyDescent="0.35">
      <c r="A6" s="272"/>
      <c r="B6" s="295"/>
      <c r="C6" s="29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95"/>
      <c r="U6" s="295"/>
      <c r="V6" s="272"/>
    </row>
    <row r="7" spans="1:22" ht="15" customHeight="1" thickTop="1" x14ac:dyDescent="0.3">
      <c r="A7" s="272"/>
      <c r="B7" s="295"/>
      <c r="C7" s="295"/>
      <c r="D7" s="20"/>
      <c r="E7" s="298" t="s">
        <v>121</v>
      </c>
      <c r="F7" s="298"/>
      <c r="G7" s="298"/>
      <c r="H7" s="298"/>
      <c r="I7" s="298"/>
      <c r="J7" s="298"/>
      <c r="K7" s="298"/>
      <c r="L7" s="296" t="s">
        <v>122</v>
      </c>
      <c r="M7" s="296"/>
      <c r="N7" s="296"/>
      <c r="O7" s="296"/>
      <c r="P7" s="296"/>
      <c r="Q7" s="296"/>
      <c r="R7" s="296"/>
      <c r="T7" s="295"/>
      <c r="U7" s="295"/>
      <c r="V7" s="272"/>
    </row>
    <row r="8" spans="1:22" ht="15" customHeight="1" x14ac:dyDescent="0.3">
      <c r="A8" s="272"/>
      <c r="B8" s="295"/>
      <c r="C8" s="295"/>
      <c r="D8" s="20"/>
      <c r="E8" s="298"/>
      <c r="F8" s="298"/>
      <c r="G8" s="298"/>
      <c r="H8" s="298"/>
      <c r="I8" s="298"/>
      <c r="J8" s="298"/>
      <c r="K8" s="298"/>
      <c r="L8" s="296"/>
      <c r="M8" s="296"/>
      <c r="N8" s="296"/>
      <c r="O8" s="296"/>
      <c r="P8" s="296"/>
      <c r="Q8" s="296"/>
      <c r="R8" s="296"/>
      <c r="T8" s="295"/>
      <c r="U8" s="295"/>
      <c r="V8" s="272"/>
    </row>
    <row r="9" spans="1:22" ht="15" customHeight="1" x14ac:dyDescent="0.3">
      <c r="A9" s="272"/>
      <c r="B9" s="295"/>
      <c r="C9" s="295"/>
      <c r="D9" s="20"/>
      <c r="E9" s="2"/>
      <c r="F9" s="19"/>
      <c r="G9" s="19"/>
      <c r="H9" s="19"/>
      <c r="I9" s="19"/>
      <c r="J9" s="66" t="s">
        <v>18</v>
      </c>
      <c r="K9" s="87"/>
      <c r="L9" s="87"/>
      <c r="M9" s="66" t="s">
        <v>19</v>
      </c>
      <c r="N9" s="87"/>
      <c r="O9" s="87"/>
      <c r="P9" s="87"/>
      <c r="T9" s="295"/>
      <c r="U9" s="295"/>
      <c r="V9" s="272"/>
    </row>
    <row r="10" spans="1:22" ht="15" customHeight="1" x14ac:dyDescent="0.3">
      <c r="A10" s="272"/>
      <c r="B10" s="295"/>
      <c r="C10" s="295"/>
      <c r="D10" s="20"/>
      <c r="E10" s="2"/>
      <c r="F10" s="276">
        <v>2017</v>
      </c>
      <c r="G10" s="276">
        <v>2018</v>
      </c>
      <c r="H10" s="276">
        <v>2019</v>
      </c>
      <c r="I10" s="276">
        <v>2020</v>
      </c>
      <c r="J10" s="276">
        <v>2021</v>
      </c>
      <c r="K10" s="277"/>
      <c r="L10" s="292"/>
      <c r="M10" s="276">
        <v>2017</v>
      </c>
      <c r="N10" s="276">
        <v>2018</v>
      </c>
      <c r="O10" s="276">
        <v>2019</v>
      </c>
      <c r="P10" s="276">
        <v>2020</v>
      </c>
      <c r="Q10" s="276">
        <v>2021</v>
      </c>
      <c r="T10" s="295"/>
      <c r="U10" s="295"/>
      <c r="V10" s="272"/>
    </row>
    <row r="11" spans="1:22" ht="14.85" customHeight="1" x14ac:dyDescent="0.3">
      <c r="A11" s="272"/>
      <c r="B11" s="295"/>
      <c r="C11" s="295"/>
      <c r="D11" s="80"/>
      <c r="E11" s="22"/>
      <c r="K11" s="72"/>
      <c r="L11" s="72"/>
      <c r="R11" s="24"/>
      <c r="T11" s="295"/>
      <c r="U11" s="295"/>
      <c r="V11" s="272"/>
    </row>
    <row r="12" spans="1:22" ht="14.85" customHeight="1" x14ac:dyDescent="0.3">
      <c r="A12" s="272"/>
      <c r="B12" s="295"/>
      <c r="C12" s="295"/>
      <c r="D12" s="80"/>
      <c r="E12" s="278" t="s">
        <v>7</v>
      </c>
      <c r="K12" s="108"/>
      <c r="L12" s="109"/>
      <c r="R12" s="293" t="s">
        <v>8</v>
      </c>
      <c r="S12" s="7"/>
      <c r="T12" s="295"/>
      <c r="U12" s="295"/>
      <c r="V12" s="272"/>
    </row>
    <row r="13" spans="1:22" ht="14.85" customHeight="1" x14ac:dyDescent="0.3">
      <c r="A13" s="272"/>
      <c r="B13" s="295"/>
      <c r="C13" s="295"/>
      <c r="D13" s="80"/>
      <c r="E13" s="278" t="s">
        <v>24</v>
      </c>
      <c r="F13" s="118">
        <v>4675</v>
      </c>
      <c r="G13" s="118">
        <v>4688</v>
      </c>
      <c r="H13" s="118">
        <v>4616</v>
      </c>
      <c r="I13" s="118">
        <v>4619</v>
      </c>
      <c r="J13" s="118">
        <v>4554</v>
      </c>
      <c r="K13" s="108"/>
      <c r="L13" s="108"/>
      <c r="M13" s="118">
        <v>5428</v>
      </c>
      <c r="N13" s="118">
        <v>5348</v>
      </c>
      <c r="O13" s="118">
        <v>5281</v>
      </c>
      <c r="P13" s="118">
        <v>5241</v>
      </c>
      <c r="Q13" s="118">
        <v>5097</v>
      </c>
      <c r="R13" s="293" t="s">
        <v>25</v>
      </c>
      <c r="S13" s="7"/>
      <c r="T13" s="295"/>
      <c r="U13" s="295"/>
      <c r="V13" s="272"/>
    </row>
    <row r="14" spans="1:22" ht="14.85" customHeight="1" x14ac:dyDescent="0.3">
      <c r="A14" s="272"/>
      <c r="B14" s="295"/>
      <c r="C14" s="295"/>
      <c r="D14" s="80"/>
      <c r="E14" s="166" t="s">
        <v>59</v>
      </c>
      <c r="F14" s="118">
        <v>4205</v>
      </c>
      <c r="G14" s="118">
        <v>4267</v>
      </c>
      <c r="H14" s="118">
        <v>4227</v>
      </c>
      <c r="I14" s="118">
        <v>4216</v>
      </c>
      <c r="J14" s="118">
        <v>4115</v>
      </c>
      <c r="K14" s="108"/>
      <c r="L14" s="108"/>
      <c r="M14" s="153">
        <v>4949</v>
      </c>
      <c r="N14" s="153">
        <v>4884</v>
      </c>
      <c r="O14" s="153">
        <v>4848</v>
      </c>
      <c r="P14" s="118">
        <v>4799</v>
      </c>
      <c r="Q14" s="118">
        <v>4649</v>
      </c>
      <c r="R14" s="151" t="s">
        <v>57</v>
      </c>
      <c r="S14" s="7"/>
      <c r="T14" s="295"/>
      <c r="U14" s="295"/>
      <c r="V14" s="272"/>
    </row>
    <row r="15" spans="1:22" ht="14.85" customHeight="1" x14ac:dyDescent="0.3">
      <c r="A15" s="272"/>
      <c r="B15" s="295"/>
      <c r="C15" s="295"/>
      <c r="D15" s="80"/>
      <c r="E15" s="166" t="s">
        <v>60</v>
      </c>
      <c r="F15" s="118">
        <v>316</v>
      </c>
      <c r="G15" s="118">
        <v>275</v>
      </c>
      <c r="H15" s="118">
        <v>263</v>
      </c>
      <c r="I15" s="118">
        <v>261</v>
      </c>
      <c r="J15" s="118">
        <v>294</v>
      </c>
      <c r="K15" s="108"/>
      <c r="L15" s="108"/>
      <c r="M15" s="153">
        <v>293</v>
      </c>
      <c r="N15" s="153">
        <v>265</v>
      </c>
      <c r="O15" s="153">
        <v>251</v>
      </c>
      <c r="P15" s="153">
        <v>247</v>
      </c>
      <c r="Q15" s="153">
        <v>255</v>
      </c>
      <c r="R15" s="150" t="s">
        <v>58</v>
      </c>
      <c r="S15" s="7"/>
      <c r="T15" s="295"/>
      <c r="U15" s="295"/>
      <c r="V15" s="272"/>
    </row>
    <row r="16" spans="1:22" ht="14.85" customHeight="1" x14ac:dyDescent="0.3">
      <c r="A16" s="272"/>
      <c r="B16" s="295"/>
      <c r="C16" s="295"/>
      <c r="D16" s="80"/>
      <c r="E16" s="166" t="s">
        <v>61</v>
      </c>
      <c r="F16" s="118">
        <v>154</v>
      </c>
      <c r="G16" s="118">
        <v>146</v>
      </c>
      <c r="H16" s="118">
        <v>126</v>
      </c>
      <c r="I16" s="118">
        <v>142</v>
      </c>
      <c r="J16" s="118">
        <v>145</v>
      </c>
      <c r="K16" s="108"/>
      <c r="L16" s="108"/>
      <c r="M16" s="153">
        <v>186</v>
      </c>
      <c r="N16" s="153">
        <v>199</v>
      </c>
      <c r="O16" s="153">
        <v>182</v>
      </c>
      <c r="P16" s="153">
        <v>195</v>
      </c>
      <c r="Q16" s="153">
        <v>193</v>
      </c>
      <c r="R16" s="151" t="s">
        <v>84</v>
      </c>
      <c r="S16" s="7"/>
      <c r="T16" s="295"/>
      <c r="U16" s="295"/>
      <c r="V16" s="272"/>
    </row>
    <row r="17" spans="1:22" ht="14.85" customHeight="1" x14ac:dyDescent="0.3">
      <c r="A17" s="272"/>
      <c r="B17" s="295"/>
      <c r="C17" s="295"/>
      <c r="D17" s="80"/>
      <c r="E17" s="120" t="s">
        <v>26</v>
      </c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22" t="s">
        <v>38</v>
      </c>
      <c r="S17" s="7"/>
      <c r="T17" s="295"/>
      <c r="U17" s="295"/>
      <c r="V17" s="272"/>
    </row>
    <row r="18" spans="1:22" ht="14.85" customHeight="1" x14ac:dyDescent="0.3">
      <c r="A18" s="272"/>
      <c r="B18" s="295"/>
      <c r="C18" s="295"/>
      <c r="D18" s="80"/>
      <c r="E18" s="166" t="s">
        <v>62</v>
      </c>
      <c r="F18" s="108">
        <v>420</v>
      </c>
      <c r="G18" s="108">
        <v>420</v>
      </c>
      <c r="H18" s="108">
        <v>416</v>
      </c>
      <c r="I18" s="108">
        <v>424</v>
      </c>
      <c r="J18" s="108">
        <v>458</v>
      </c>
      <c r="K18" s="108"/>
      <c r="L18" s="108"/>
      <c r="M18" s="108">
        <v>1128</v>
      </c>
      <c r="N18" s="108">
        <v>1102</v>
      </c>
      <c r="O18" s="108">
        <v>1087</v>
      </c>
      <c r="P18" s="108">
        <v>1048</v>
      </c>
      <c r="Q18" s="108">
        <v>1074</v>
      </c>
      <c r="R18" s="151" t="s">
        <v>65</v>
      </c>
      <c r="S18" s="7"/>
      <c r="T18" s="295"/>
      <c r="U18" s="295"/>
      <c r="V18" s="272"/>
    </row>
    <row r="19" spans="1:22" ht="14.85" customHeight="1" x14ac:dyDescent="0.3">
      <c r="A19" s="272"/>
      <c r="B19" s="295"/>
      <c r="C19" s="295"/>
      <c r="D19" s="80"/>
      <c r="E19" s="189" t="s">
        <v>59</v>
      </c>
      <c r="F19" s="108">
        <v>381</v>
      </c>
      <c r="G19" s="108">
        <v>383</v>
      </c>
      <c r="H19" s="108">
        <v>373</v>
      </c>
      <c r="I19" s="108">
        <v>379</v>
      </c>
      <c r="J19" s="108">
        <v>410</v>
      </c>
      <c r="K19" s="108"/>
      <c r="L19" s="108"/>
      <c r="M19" s="108">
        <v>1002</v>
      </c>
      <c r="N19" s="108">
        <v>982</v>
      </c>
      <c r="O19" s="108">
        <v>974</v>
      </c>
      <c r="P19" s="108">
        <v>934</v>
      </c>
      <c r="Q19" s="108">
        <v>954</v>
      </c>
      <c r="R19" s="178" t="s">
        <v>57</v>
      </c>
      <c r="S19" s="7"/>
      <c r="T19" s="295"/>
      <c r="U19" s="295"/>
      <c r="V19" s="272"/>
    </row>
    <row r="20" spans="1:22" ht="14.85" customHeight="1" x14ac:dyDescent="0.3">
      <c r="A20" s="272"/>
      <c r="B20" s="295"/>
      <c r="C20" s="295"/>
      <c r="D20" s="80"/>
      <c r="E20" s="189" t="s">
        <v>60</v>
      </c>
      <c r="F20" s="108">
        <v>30</v>
      </c>
      <c r="G20" s="108">
        <v>28</v>
      </c>
      <c r="H20" s="108">
        <v>33</v>
      </c>
      <c r="I20" s="108">
        <v>36</v>
      </c>
      <c r="J20" s="108">
        <v>41</v>
      </c>
      <c r="K20" s="108"/>
      <c r="L20" s="108"/>
      <c r="M20" s="108">
        <v>81</v>
      </c>
      <c r="N20" s="108">
        <v>73</v>
      </c>
      <c r="O20" s="108">
        <v>76</v>
      </c>
      <c r="P20" s="108">
        <v>147</v>
      </c>
      <c r="Q20" s="108">
        <v>83</v>
      </c>
      <c r="R20" s="179" t="s">
        <v>58</v>
      </c>
      <c r="S20" s="7"/>
      <c r="T20" s="295"/>
      <c r="U20" s="295"/>
      <c r="V20" s="272"/>
    </row>
    <row r="21" spans="1:22" ht="14.85" customHeight="1" x14ac:dyDescent="0.3">
      <c r="A21" s="272"/>
      <c r="B21" s="295"/>
      <c r="C21" s="295"/>
      <c r="D21" s="80"/>
      <c r="E21" s="189" t="s">
        <v>61</v>
      </c>
      <c r="F21" s="108">
        <v>9</v>
      </c>
      <c r="G21" s="108">
        <v>9</v>
      </c>
      <c r="H21" s="108">
        <v>10</v>
      </c>
      <c r="I21" s="108">
        <v>9</v>
      </c>
      <c r="J21" s="108">
        <v>7</v>
      </c>
      <c r="K21" s="108"/>
      <c r="L21" s="108"/>
      <c r="M21" s="108">
        <v>45</v>
      </c>
      <c r="N21" s="108">
        <v>47</v>
      </c>
      <c r="O21" s="108">
        <v>37</v>
      </c>
      <c r="P21" s="108">
        <v>97</v>
      </c>
      <c r="Q21" s="108">
        <v>37</v>
      </c>
      <c r="R21" s="180" t="s">
        <v>84</v>
      </c>
      <c r="S21" s="7"/>
      <c r="T21" s="295"/>
      <c r="U21" s="295"/>
      <c r="V21" s="272"/>
    </row>
    <row r="22" spans="1:22" ht="14.85" customHeight="1" x14ac:dyDescent="0.3">
      <c r="A22" s="272"/>
      <c r="B22" s="295"/>
      <c r="C22" s="295"/>
      <c r="D22" s="80"/>
      <c r="E22" s="166" t="s">
        <v>63</v>
      </c>
      <c r="F22" s="108">
        <v>1092</v>
      </c>
      <c r="G22" s="108">
        <v>1109</v>
      </c>
      <c r="H22" s="108">
        <v>1101</v>
      </c>
      <c r="I22" s="108">
        <v>1103</v>
      </c>
      <c r="J22" s="108">
        <v>1185</v>
      </c>
      <c r="K22" s="108"/>
      <c r="L22" s="108"/>
      <c r="M22" s="108">
        <v>1522</v>
      </c>
      <c r="N22" s="108">
        <v>1532</v>
      </c>
      <c r="O22" s="108">
        <v>1513</v>
      </c>
      <c r="P22" s="108">
        <v>1496</v>
      </c>
      <c r="Q22" s="108">
        <v>1570</v>
      </c>
      <c r="R22" s="150" t="s">
        <v>66</v>
      </c>
      <c r="S22" s="7"/>
      <c r="T22" s="295"/>
      <c r="U22" s="295"/>
      <c r="V22" s="272"/>
    </row>
    <row r="23" spans="1:22" ht="14.85" customHeight="1" x14ac:dyDescent="0.3">
      <c r="A23" s="272"/>
      <c r="B23" s="295"/>
      <c r="C23" s="295"/>
      <c r="D23" s="80"/>
      <c r="E23" s="189" t="s">
        <v>59</v>
      </c>
      <c r="F23" s="108">
        <v>1009</v>
      </c>
      <c r="G23" s="108">
        <v>1021</v>
      </c>
      <c r="H23" s="108">
        <v>1019</v>
      </c>
      <c r="I23" s="108">
        <v>1017</v>
      </c>
      <c r="J23" s="108">
        <v>1078</v>
      </c>
      <c r="K23" s="108"/>
      <c r="L23" s="108"/>
      <c r="M23" s="108">
        <v>1395</v>
      </c>
      <c r="N23" s="108">
        <v>1395</v>
      </c>
      <c r="O23" s="108">
        <v>1388</v>
      </c>
      <c r="P23" s="108">
        <v>1378</v>
      </c>
      <c r="Q23" s="108">
        <v>1454</v>
      </c>
      <c r="R23" s="181" t="s">
        <v>57</v>
      </c>
      <c r="T23" s="295"/>
      <c r="U23" s="295"/>
      <c r="V23" s="272"/>
    </row>
    <row r="24" spans="1:22" ht="14.85" customHeight="1" x14ac:dyDescent="0.3">
      <c r="A24" s="272"/>
      <c r="B24" s="295"/>
      <c r="C24" s="295"/>
      <c r="D24" s="80"/>
      <c r="E24" s="151" t="s">
        <v>60</v>
      </c>
      <c r="F24" s="108">
        <v>55</v>
      </c>
      <c r="G24" s="108">
        <v>59</v>
      </c>
      <c r="H24" s="108">
        <v>53</v>
      </c>
      <c r="I24" s="108">
        <v>57</v>
      </c>
      <c r="J24" s="108">
        <v>74</v>
      </c>
      <c r="K24" s="108"/>
      <c r="L24" s="108"/>
      <c r="M24" s="108">
        <v>88</v>
      </c>
      <c r="N24" s="108">
        <v>89</v>
      </c>
      <c r="O24" s="108">
        <v>81</v>
      </c>
      <c r="P24" s="108">
        <v>74</v>
      </c>
      <c r="Q24" s="108">
        <v>74</v>
      </c>
      <c r="R24" s="181" t="s">
        <v>58</v>
      </c>
      <c r="S24" s="7"/>
      <c r="T24" s="295"/>
      <c r="U24" s="295"/>
      <c r="V24" s="272"/>
    </row>
    <row r="25" spans="1:22" ht="14.85" customHeight="1" x14ac:dyDescent="0.3">
      <c r="A25" s="272"/>
      <c r="B25" s="295"/>
      <c r="C25" s="295"/>
      <c r="D25" s="80"/>
      <c r="E25" s="151" t="s">
        <v>61</v>
      </c>
      <c r="F25" s="108">
        <v>28</v>
      </c>
      <c r="G25" s="108">
        <v>29</v>
      </c>
      <c r="H25" s="108">
        <v>29</v>
      </c>
      <c r="I25" s="108">
        <v>29</v>
      </c>
      <c r="J25" s="108">
        <v>33</v>
      </c>
      <c r="K25" s="108"/>
      <c r="L25" s="108"/>
      <c r="M25" s="108">
        <v>39</v>
      </c>
      <c r="N25" s="108">
        <v>48</v>
      </c>
      <c r="O25" s="108">
        <v>44</v>
      </c>
      <c r="P25" s="108">
        <v>44</v>
      </c>
      <c r="Q25" s="108">
        <v>42</v>
      </c>
      <c r="R25" s="180" t="s">
        <v>84</v>
      </c>
      <c r="S25" s="7"/>
      <c r="T25" s="295"/>
      <c r="U25" s="295"/>
      <c r="V25" s="272"/>
    </row>
    <row r="26" spans="1:22" ht="14.85" customHeight="1" x14ac:dyDescent="0.3">
      <c r="A26" s="272"/>
      <c r="B26" s="295"/>
      <c r="C26" s="295"/>
      <c r="D26" s="80"/>
      <c r="E26" s="166" t="s">
        <v>64</v>
      </c>
      <c r="F26" s="108">
        <v>2821</v>
      </c>
      <c r="G26" s="108">
        <v>2824</v>
      </c>
      <c r="H26" s="108">
        <v>2774</v>
      </c>
      <c r="I26" s="108">
        <v>2747</v>
      </c>
      <c r="J26" s="108">
        <v>2550</v>
      </c>
      <c r="K26" s="108"/>
      <c r="L26" s="108"/>
      <c r="M26" s="108">
        <v>2572</v>
      </c>
      <c r="N26" s="108">
        <v>2508</v>
      </c>
      <c r="O26" s="108">
        <v>2472</v>
      </c>
      <c r="P26" s="108">
        <v>2475</v>
      </c>
      <c r="Q26" s="108">
        <v>2239</v>
      </c>
      <c r="R26" s="151" t="s">
        <v>67</v>
      </c>
      <c r="S26" s="7"/>
      <c r="T26" s="295"/>
      <c r="U26" s="295"/>
      <c r="V26" s="272"/>
    </row>
    <row r="27" spans="1:22" ht="14.85" customHeight="1" x14ac:dyDescent="0.3">
      <c r="A27" s="272"/>
      <c r="B27" s="295"/>
      <c r="C27" s="295"/>
      <c r="D27" s="80"/>
      <c r="E27" s="151" t="s">
        <v>59</v>
      </c>
      <c r="F27" s="108">
        <v>2572</v>
      </c>
      <c r="G27" s="108">
        <v>2605</v>
      </c>
      <c r="H27" s="108">
        <v>2580</v>
      </c>
      <c r="I27" s="108">
        <v>2544</v>
      </c>
      <c r="J27" s="108">
        <v>2357</v>
      </c>
      <c r="K27" s="108"/>
      <c r="L27" s="108"/>
      <c r="M27" s="108">
        <v>2394</v>
      </c>
      <c r="N27" s="108">
        <v>2347</v>
      </c>
      <c r="O27" s="108">
        <v>2319</v>
      </c>
      <c r="P27" s="108">
        <v>2311</v>
      </c>
      <c r="Q27" s="108">
        <v>2080</v>
      </c>
      <c r="R27" s="180" t="s">
        <v>57</v>
      </c>
      <c r="S27" s="7"/>
      <c r="T27" s="295"/>
      <c r="U27" s="295"/>
      <c r="V27" s="272"/>
    </row>
    <row r="28" spans="1:22" ht="14.85" customHeight="1" x14ac:dyDescent="0.3">
      <c r="A28" s="272"/>
      <c r="B28" s="295"/>
      <c r="C28" s="295"/>
      <c r="D28" s="80"/>
      <c r="E28" s="151" t="s">
        <v>60</v>
      </c>
      <c r="F28" s="108">
        <v>171</v>
      </c>
      <c r="G28" s="108">
        <v>145</v>
      </c>
      <c r="H28" s="108">
        <v>133</v>
      </c>
      <c r="I28" s="108">
        <v>127</v>
      </c>
      <c r="J28" s="108">
        <v>116</v>
      </c>
      <c r="K28" s="108"/>
      <c r="L28" s="108"/>
      <c r="M28" s="108">
        <v>106</v>
      </c>
      <c r="N28" s="108">
        <v>87</v>
      </c>
      <c r="O28" s="108">
        <v>81</v>
      </c>
      <c r="P28" s="108">
        <v>85</v>
      </c>
      <c r="Q28" s="108">
        <v>82</v>
      </c>
      <c r="R28" s="180" t="s">
        <v>58</v>
      </c>
      <c r="S28" s="7"/>
      <c r="T28" s="295"/>
      <c r="U28" s="295"/>
      <c r="V28" s="272"/>
    </row>
    <row r="29" spans="1:22" ht="14.85" customHeight="1" x14ac:dyDescent="0.3">
      <c r="A29" s="272"/>
      <c r="B29" s="295"/>
      <c r="C29" s="295"/>
      <c r="D29" s="80"/>
      <c r="E29" s="189" t="s">
        <v>61</v>
      </c>
      <c r="F29" s="108">
        <v>78</v>
      </c>
      <c r="G29" s="108">
        <v>74</v>
      </c>
      <c r="H29" s="108">
        <v>61</v>
      </c>
      <c r="I29" s="108">
        <v>76</v>
      </c>
      <c r="J29" s="108">
        <v>77</v>
      </c>
      <c r="K29" s="108"/>
      <c r="L29" s="108"/>
      <c r="M29" s="108">
        <v>72</v>
      </c>
      <c r="N29" s="108">
        <v>74</v>
      </c>
      <c r="O29" s="108">
        <v>72</v>
      </c>
      <c r="P29" s="108">
        <v>79</v>
      </c>
      <c r="Q29" s="108">
        <v>77</v>
      </c>
      <c r="R29" s="181" t="s">
        <v>84</v>
      </c>
      <c r="S29" s="7"/>
      <c r="T29" s="295"/>
      <c r="U29" s="295"/>
      <c r="V29" s="272"/>
    </row>
    <row r="30" spans="1:22" ht="14.85" customHeight="1" x14ac:dyDescent="0.3">
      <c r="A30" s="272"/>
      <c r="B30" s="295"/>
      <c r="C30" s="295"/>
      <c r="D30" s="80"/>
      <c r="E30" s="278" t="s">
        <v>27</v>
      </c>
      <c r="F30" s="108">
        <v>679</v>
      </c>
      <c r="G30" s="108">
        <v>690</v>
      </c>
      <c r="H30" s="108">
        <v>679</v>
      </c>
      <c r="I30" s="108">
        <v>715</v>
      </c>
      <c r="J30" s="108">
        <v>740</v>
      </c>
      <c r="K30" s="108"/>
      <c r="L30" s="108"/>
      <c r="M30" s="126">
        <v>980</v>
      </c>
      <c r="N30" s="126">
        <v>1013</v>
      </c>
      <c r="O30" s="126">
        <v>972</v>
      </c>
      <c r="P30" s="126">
        <v>1032</v>
      </c>
      <c r="Q30" s="126">
        <v>1052</v>
      </c>
      <c r="R30" s="279" t="s">
        <v>28</v>
      </c>
      <c r="S30" s="7"/>
      <c r="T30" s="295"/>
      <c r="U30" s="295"/>
      <c r="V30" s="272"/>
    </row>
    <row r="31" spans="1:22" ht="14.85" customHeight="1" x14ac:dyDescent="0.3">
      <c r="A31" s="272"/>
      <c r="B31" s="295"/>
      <c r="C31" s="295"/>
      <c r="D31" s="80"/>
      <c r="E31" s="166" t="s">
        <v>59</v>
      </c>
      <c r="F31" s="227">
        <v>499</v>
      </c>
      <c r="G31" s="227">
        <v>498</v>
      </c>
      <c r="H31" s="227">
        <v>516</v>
      </c>
      <c r="I31" s="227">
        <v>515</v>
      </c>
      <c r="J31" s="227">
        <v>510</v>
      </c>
      <c r="K31" s="108"/>
      <c r="L31" s="108"/>
      <c r="M31" s="220">
        <v>762</v>
      </c>
      <c r="N31" s="220">
        <v>814</v>
      </c>
      <c r="O31" s="220">
        <v>797</v>
      </c>
      <c r="P31" s="220">
        <v>831</v>
      </c>
      <c r="Q31" s="220">
        <v>831</v>
      </c>
      <c r="R31" s="151" t="s">
        <v>57</v>
      </c>
      <c r="S31" s="7"/>
      <c r="T31" s="295"/>
      <c r="U31" s="295"/>
      <c r="V31" s="272"/>
    </row>
    <row r="32" spans="1:22" ht="14.85" customHeight="1" x14ac:dyDescent="0.3">
      <c r="A32" s="272"/>
      <c r="B32" s="295"/>
      <c r="C32" s="295"/>
      <c r="D32" s="80"/>
      <c r="E32" s="122" t="s">
        <v>60</v>
      </c>
      <c r="F32" s="227">
        <v>50</v>
      </c>
      <c r="G32" s="227">
        <v>52</v>
      </c>
      <c r="H32" s="227">
        <v>50</v>
      </c>
      <c r="I32" s="227">
        <v>45</v>
      </c>
      <c r="J32" s="227">
        <v>58</v>
      </c>
      <c r="K32" s="108"/>
      <c r="L32" s="108"/>
      <c r="M32" s="220">
        <v>78</v>
      </c>
      <c r="N32" s="220">
        <v>73</v>
      </c>
      <c r="O32" s="220">
        <v>70</v>
      </c>
      <c r="P32" s="220">
        <v>61</v>
      </c>
      <c r="Q32" s="220">
        <v>61</v>
      </c>
      <c r="R32" s="150" t="s">
        <v>58</v>
      </c>
      <c r="S32" s="7"/>
      <c r="T32" s="295"/>
      <c r="U32" s="295"/>
      <c r="V32" s="272"/>
    </row>
    <row r="33" spans="1:22" ht="14.85" customHeight="1" x14ac:dyDescent="0.3">
      <c r="A33" s="272"/>
      <c r="B33" s="295"/>
      <c r="C33" s="295"/>
      <c r="D33" s="80"/>
      <c r="E33" s="166" t="s">
        <v>61</v>
      </c>
      <c r="F33" s="126">
        <v>130</v>
      </c>
      <c r="G33" s="126">
        <v>140</v>
      </c>
      <c r="H33" s="126">
        <v>113</v>
      </c>
      <c r="I33" s="126">
        <v>155</v>
      </c>
      <c r="J33" s="126">
        <v>172</v>
      </c>
      <c r="K33" s="108"/>
      <c r="L33" s="108"/>
      <c r="M33" s="126">
        <v>140</v>
      </c>
      <c r="N33" s="126">
        <v>126</v>
      </c>
      <c r="O33" s="126">
        <v>105</v>
      </c>
      <c r="P33" s="126">
        <v>140</v>
      </c>
      <c r="Q33" s="126">
        <v>160</v>
      </c>
      <c r="R33" s="151" t="s">
        <v>84</v>
      </c>
      <c r="S33" s="7"/>
      <c r="T33" s="295"/>
      <c r="U33" s="295"/>
      <c r="V33" s="272"/>
    </row>
    <row r="34" spans="1:22" ht="14.85" customHeight="1" x14ac:dyDescent="0.3">
      <c r="A34" s="272"/>
      <c r="B34" s="295"/>
      <c r="C34" s="295"/>
      <c r="D34" s="80"/>
      <c r="E34" s="121"/>
      <c r="F34" s="158"/>
      <c r="G34" s="158"/>
      <c r="H34" s="158"/>
      <c r="I34" s="158"/>
      <c r="J34" s="158"/>
      <c r="K34" s="108"/>
      <c r="L34" s="111"/>
      <c r="M34" s="126"/>
      <c r="N34" s="126"/>
      <c r="O34" s="126"/>
      <c r="P34" s="126"/>
      <c r="Q34" s="126"/>
      <c r="R34" s="150"/>
      <c r="S34" s="7"/>
      <c r="T34" s="295"/>
      <c r="U34" s="295"/>
      <c r="V34" s="272"/>
    </row>
    <row r="35" spans="1:22" ht="88.5" customHeight="1" x14ac:dyDescent="0.3">
      <c r="A35" s="272"/>
      <c r="B35" s="295"/>
      <c r="C35" s="295"/>
      <c r="E35" s="182" t="s">
        <v>90</v>
      </c>
      <c r="F35" s="109"/>
      <c r="G35" s="109"/>
      <c r="H35" s="109"/>
      <c r="I35" s="109"/>
      <c r="J35" s="109"/>
      <c r="K35" s="109"/>
      <c r="L35" s="109"/>
      <c r="M35" s="120"/>
      <c r="N35" s="120"/>
      <c r="O35" s="120"/>
      <c r="P35" s="304" t="s">
        <v>91</v>
      </c>
      <c r="Q35" s="304"/>
      <c r="R35" s="304"/>
      <c r="T35" s="295"/>
      <c r="U35" s="295"/>
      <c r="V35" s="272"/>
    </row>
    <row r="36" spans="1:22" ht="15" customHeight="1" x14ac:dyDescent="0.3"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161"/>
    </row>
    <row r="37" spans="1:22" ht="15" customHeight="1" x14ac:dyDescent="0.3"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214"/>
      <c r="R37" s="161"/>
    </row>
    <row r="38" spans="1:22" ht="15" customHeight="1" x14ac:dyDescent="0.3">
      <c r="E38" s="106"/>
      <c r="F38" s="215"/>
      <c r="G38" s="215"/>
      <c r="H38" s="215"/>
      <c r="I38" s="215"/>
      <c r="J38" s="216"/>
      <c r="K38" s="92"/>
      <c r="L38" s="92"/>
      <c r="M38" s="92"/>
      <c r="N38" s="92"/>
      <c r="O38" s="92"/>
      <c r="P38" s="92"/>
      <c r="Q38" s="214"/>
      <c r="R38" s="161"/>
    </row>
    <row r="39" spans="1:22" ht="15" customHeight="1" x14ac:dyDescent="0.3">
      <c r="E39" s="23"/>
      <c r="F39" s="51"/>
      <c r="G39" s="51"/>
      <c r="H39" s="51"/>
      <c r="I39" s="51"/>
      <c r="J39" s="14"/>
      <c r="Q39" s="19"/>
    </row>
    <row r="40" spans="1:22" ht="15" customHeight="1" x14ac:dyDescent="0.3">
      <c r="E40" s="23"/>
      <c r="F40" s="51"/>
      <c r="G40" s="51"/>
      <c r="H40" s="51"/>
      <c r="I40" s="51"/>
      <c r="J40" s="14"/>
    </row>
    <row r="41" spans="1:22" ht="15" customHeight="1" x14ac:dyDescent="0.3">
      <c r="E41" s="23"/>
      <c r="F41" s="51"/>
      <c r="G41" s="51"/>
      <c r="H41" s="51"/>
      <c r="I41" s="51"/>
      <c r="J41" s="14"/>
    </row>
    <row r="42" spans="1:22" ht="15" customHeight="1" x14ac:dyDescent="0.3">
      <c r="E42" s="23"/>
      <c r="F42" s="51"/>
      <c r="G42" s="51"/>
      <c r="H42" s="51"/>
      <c r="I42" s="51"/>
      <c r="J42" s="14"/>
    </row>
    <row r="43" spans="1:22" ht="15" customHeight="1" x14ac:dyDescent="0.3">
      <c r="E43" s="23"/>
      <c r="F43" s="14"/>
      <c r="G43" s="14"/>
      <c r="H43" s="14"/>
      <c r="I43" s="14"/>
      <c r="J43" s="14"/>
    </row>
    <row r="44" spans="1:22" ht="15" customHeight="1" x14ac:dyDescent="0.3">
      <c r="F44" s="14"/>
      <c r="G44" s="14"/>
      <c r="H44" s="14"/>
      <c r="I44" s="14"/>
      <c r="J44" s="14"/>
    </row>
    <row r="45" spans="1:22" ht="15" customHeight="1" x14ac:dyDescent="0.3">
      <c r="E45" s="23"/>
      <c r="F45" s="14"/>
      <c r="G45" s="14"/>
      <c r="H45" s="14"/>
      <c r="I45" s="14"/>
      <c r="J45" s="14"/>
    </row>
    <row r="46" spans="1:22" ht="15" customHeight="1" x14ac:dyDescent="0.3">
      <c r="E46" s="23"/>
    </row>
    <row r="47" spans="1:22" ht="15" customHeight="1" x14ac:dyDescent="0.3">
      <c r="E47" s="23"/>
    </row>
    <row r="49" spans="5:5" ht="15" customHeight="1" x14ac:dyDescent="0.3">
      <c r="E49" s="23"/>
    </row>
    <row r="50" spans="5:5" ht="15" customHeight="1" x14ac:dyDescent="0.3">
      <c r="E50" s="23"/>
    </row>
    <row r="51" spans="5:5" ht="15" customHeight="1" x14ac:dyDescent="0.3">
      <c r="E51" s="23"/>
    </row>
    <row r="53" spans="5:5" ht="15" customHeight="1" x14ac:dyDescent="0.3">
      <c r="E53" s="23"/>
    </row>
    <row r="54" spans="5:5" ht="15" customHeight="1" x14ac:dyDescent="0.3">
      <c r="E54" s="23"/>
    </row>
    <row r="55" spans="5:5" ht="15" customHeight="1" x14ac:dyDescent="0.3">
      <c r="E55" s="23"/>
    </row>
    <row r="57" spans="5:5" ht="15" customHeight="1" x14ac:dyDescent="0.3">
      <c r="E57" s="23"/>
    </row>
    <row r="58" spans="5:5" ht="15" customHeight="1" x14ac:dyDescent="0.3">
      <c r="E58" s="23"/>
    </row>
    <row r="59" spans="5:5" ht="15" customHeight="1" x14ac:dyDescent="0.3">
      <c r="E59" s="7"/>
    </row>
  </sheetData>
  <mergeCells count="9">
    <mergeCell ref="B2:C35"/>
    <mergeCell ref="T2:U35"/>
    <mergeCell ref="E7:K8"/>
    <mergeCell ref="L7:R8"/>
    <mergeCell ref="F3:F4"/>
    <mergeCell ref="S3:S4"/>
    <mergeCell ref="P35:R35"/>
    <mergeCell ref="E3:E4"/>
    <mergeCell ref="R3:R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5" max="16383" man="1"/>
  </rowBreaks>
  <colBreaks count="1" manualBreakCount="1">
    <brk id="11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5"/>
  <sheetViews>
    <sheetView tabSelected="1" workbookViewId="0">
      <selection activeCell="N78" sqref="N78"/>
    </sheetView>
  </sheetViews>
  <sheetFormatPr defaultRowHeight="14.4" x14ac:dyDescent="0.3"/>
  <sheetData>
    <row r="1" spans="1:20" x14ac:dyDescent="0.3">
      <c r="A1" s="294" t="s">
        <v>124</v>
      </c>
      <c r="B1" s="294"/>
      <c r="C1" s="294"/>
      <c r="D1" s="294"/>
      <c r="E1" s="294"/>
      <c r="F1" s="294"/>
      <c r="G1" s="294"/>
      <c r="I1" s="294" t="s">
        <v>125</v>
      </c>
    </row>
    <row r="2" spans="1:20" x14ac:dyDescent="0.3">
      <c r="J2">
        <v>2011</v>
      </c>
      <c r="K2">
        <v>2012</v>
      </c>
      <c r="L2">
        <v>2013</v>
      </c>
      <c r="M2">
        <v>2014</v>
      </c>
      <c r="N2">
        <v>2015</v>
      </c>
      <c r="O2">
        <v>2016</v>
      </c>
      <c r="P2">
        <v>2017</v>
      </c>
      <c r="Q2">
        <v>2018</v>
      </c>
      <c r="R2">
        <v>2019</v>
      </c>
      <c r="S2">
        <v>2020</v>
      </c>
      <c r="T2">
        <v>2021</v>
      </c>
    </row>
    <row r="3" spans="1:20" x14ac:dyDescent="0.3">
      <c r="I3" t="s">
        <v>105</v>
      </c>
      <c r="J3" s="19">
        <v>118089</v>
      </c>
      <c r="K3" s="19">
        <v>111163</v>
      </c>
      <c r="L3" s="19">
        <v>103834</v>
      </c>
      <c r="M3" s="19">
        <v>96241</v>
      </c>
      <c r="N3" s="19">
        <v>86666</v>
      </c>
      <c r="O3" s="19">
        <v>79909</v>
      </c>
      <c r="P3" s="19">
        <v>72811</v>
      </c>
      <c r="Q3" s="19">
        <v>70370</v>
      </c>
      <c r="R3" s="19">
        <v>68189</v>
      </c>
      <c r="S3" s="19">
        <v>68757</v>
      </c>
      <c r="T3" s="19">
        <v>68170</v>
      </c>
    </row>
    <row r="4" spans="1:20" x14ac:dyDescent="0.3">
      <c r="I4" t="s">
        <v>106</v>
      </c>
      <c r="J4" s="19">
        <v>77642</v>
      </c>
      <c r="K4" s="19">
        <v>73386</v>
      </c>
      <c r="L4" s="19">
        <v>68719</v>
      </c>
      <c r="M4" s="19">
        <v>64056</v>
      </c>
      <c r="N4" s="19">
        <v>58374</v>
      </c>
      <c r="O4" s="19">
        <v>54028</v>
      </c>
      <c r="P4" s="19">
        <v>49363</v>
      </c>
      <c r="Q4" s="19">
        <v>47727</v>
      </c>
      <c r="R4" s="19">
        <v>46693</v>
      </c>
      <c r="S4" s="19">
        <v>47367</v>
      </c>
      <c r="T4" s="19">
        <v>46219</v>
      </c>
    </row>
    <row r="25" spans="1:14" x14ac:dyDescent="0.3">
      <c r="A25" t="s">
        <v>126</v>
      </c>
      <c r="M25" t="s">
        <v>127</v>
      </c>
    </row>
    <row r="26" spans="1:14" x14ac:dyDescent="0.3">
      <c r="M26" t="s">
        <v>87</v>
      </c>
    </row>
    <row r="27" spans="1:14" x14ac:dyDescent="0.3">
      <c r="M27" t="s">
        <v>123</v>
      </c>
    </row>
    <row r="28" spans="1:14" x14ac:dyDescent="0.3">
      <c r="N28" t="s">
        <v>105</v>
      </c>
    </row>
    <row r="29" spans="1:14" x14ac:dyDescent="0.3">
      <c r="M29" t="s">
        <v>130</v>
      </c>
      <c r="N29" s="19">
        <v>2635</v>
      </c>
    </row>
    <row r="30" spans="1:14" x14ac:dyDescent="0.3">
      <c r="M30" t="s">
        <v>131</v>
      </c>
      <c r="N30" s="19">
        <v>4773</v>
      </c>
    </row>
    <row r="31" spans="1:14" x14ac:dyDescent="0.3">
      <c r="M31" t="s">
        <v>132</v>
      </c>
      <c r="N31" s="19">
        <v>2354</v>
      </c>
    </row>
    <row r="32" spans="1:14" x14ac:dyDescent="0.3">
      <c r="M32" t="s">
        <v>133</v>
      </c>
      <c r="N32" s="19">
        <v>12466</v>
      </c>
    </row>
    <row r="33" spans="1:14" x14ac:dyDescent="0.3">
      <c r="M33" t="s">
        <v>134</v>
      </c>
      <c r="N33" s="19">
        <v>42991</v>
      </c>
    </row>
    <row r="34" spans="1:14" x14ac:dyDescent="0.3">
      <c r="M34" t="s">
        <v>135</v>
      </c>
      <c r="N34" s="19">
        <v>1873</v>
      </c>
    </row>
    <row r="35" spans="1:14" x14ac:dyDescent="0.3">
      <c r="M35" t="s">
        <v>136</v>
      </c>
      <c r="N35" s="19">
        <v>1078</v>
      </c>
    </row>
    <row r="41" spans="1:14" x14ac:dyDescent="0.3">
      <c r="A41" t="s">
        <v>128</v>
      </c>
      <c r="M41" t="s">
        <v>129</v>
      </c>
    </row>
    <row r="42" spans="1:14" x14ac:dyDescent="0.3">
      <c r="M42" t="s">
        <v>87</v>
      </c>
    </row>
    <row r="43" spans="1:14" x14ac:dyDescent="0.3">
      <c r="M43" t="s">
        <v>123</v>
      </c>
    </row>
    <row r="44" spans="1:14" x14ac:dyDescent="0.3">
      <c r="N44" t="s">
        <v>106</v>
      </c>
    </row>
    <row r="45" spans="1:14" x14ac:dyDescent="0.3">
      <c r="M45" t="s">
        <v>130</v>
      </c>
      <c r="N45" s="19">
        <v>1332</v>
      </c>
    </row>
    <row r="46" spans="1:14" x14ac:dyDescent="0.3">
      <c r="M46" t="s">
        <v>131</v>
      </c>
      <c r="N46" s="19">
        <v>16840</v>
      </c>
    </row>
    <row r="47" spans="1:14" x14ac:dyDescent="0.3">
      <c r="M47" t="s">
        <v>132</v>
      </c>
      <c r="N47" s="19">
        <v>1419</v>
      </c>
    </row>
    <row r="48" spans="1:14" x14ac:dyDescent="0.3">
      <c r="M48" t="s">
        <v>133</v>
      </c>
      <c r="N48" s="19">
        <v>3551</v>
      </c>
    </row>
    <row r="49" spans="1:14" x14ac:dyDescent="0.3">
      <c r="M49" t="s">
        <v>134</v>
      </c>
      <c r="N49" s="19">
        <v>20071</v>
      </c>
    </row>
    <row r="50" spans="1:14" x14ac:dyDescent="0.3">
      <c r="M50" t="s">
        <v>135</v>
      </c>
      <c r="N50" s="19">
        <v>868</v>
      </c>
    </row>
    <row r="51" spans="1:14" x14ac:dyDescent="0.3">
      <c r="M51" t="s">
        <v>136</v>
      </c>
      <c r="N51" s="19">
        <v>2138</v>
      </c>
    </row>
    <row r="57" spans="1:14" x14ac:dyDescent="0.3">
      <c r="A57" t="s">
        <v>137</v>
      </c>
      <c r="H57" t="s">
        <v>138</v>
      </c>
    </row>
    <row r="58" spans="1:14" x14ac:dyDescent="0.3">
      <c r="H58" t="s">
        <v>145</v>
      </c>
    </row>
    <row r="59" spans="1:14" x14ac:dyDescent="0.3">
      <c r="I59" t="s">
        <v>105</v>
      </c>
      <c r="J59" t="s">
        <v>106</v>
      </c>
    </row>
    <row r="60" spans="1:14" x14ac:dyDescent="0.3">
      <c r="H60" t="s">
        <v>139</v>
      </c>
      <c r="I60" s="19">
        <v>31486</v>
      </c>
      <c r="J60" s="19">
        <v>6554</v>
      </c>
    </row>
    <row r="61" spans="1:14" x14ac:dyDescent="0.3">
      <c r="H61" t="s">
        <v>140</v>
      </c>
      <c r="I61" s="19">
        <v>4021</v>
      </c>
      <c r="J61" s="19">
        <v>1305</v>
      </c>
    </row>
    <row r="62" spans="1:14" x14ac:dyDescent="0.3">
      <c r="H62" t="s">
        <v>141</v>
      </c>
      <c r="I62" s="19">
        <v>6985</v>
      </c>
      <c r="J62" s="19">
        <v>2711</v>
      </c>
    </row>
    <row r="63" spans="1:14" x14ac:dyDescent="0.3">
      <c r="H63" t="s">
        <v>142</v>
      </c>
      <c r="I63" s="19">
        <v>279</v>
      </c>
      <c r="J63" s="19">
        <v>198</v>
      </c>
    </row>
    <row r="64" spans="1:14" x14ac:dyDescent="0.3">
      <c r="H64" t="s">
        <v>143</v>
      </c>
      <c r="I64" s="19">
        <v>4554</v>
      </c>
      <c r="J64" s="19">
        <v>5097</v>
      </c>
    </row>
    <row r="65" spans="8:10" x14ac:dyDescent="0.3">
      <c r="H65" t="s">
        <v>144</v>
      </c>
      <c r="I65" s="19">
        <v>740</v>
      </c>
      <c r="J65" s="19">
        <v>1052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9</vt:i4>
      </vt:variant>
      <vt:variant>
        <vt:lpstr>Pomenované rozsahy</vt:lpstr>
      </vt:variant>
      <vt:variant>
        <vt:i4>8</vt:i4>
      </vt:variant>
    </vt:vector>
  </HeadingPairs>
  <TitlesOfParts>
    <vt:vector size="17" baseType="lpstr">
      <vt:lpstr>98-99</vt:lpstr>
      <vt:lpstr>100-101</vt:lpstr>
      <vt:lpstr>102-103</vt:lpstr>
      <vt:lpstr>104-105</vt:lpstr>
      <vt:lpstr>106-107</vt:lpstr>
      <vt:lpstr>108-109</vt:lpstr>
      <vt:lpstr>110-111</vt:lpstr>
      <vt:lpstr>112-113</vt:lpstr>
      <vt:lpstr>Grafy</vt:lpstr>
      <vt:lpstr>'100-101'!Oblasť_tlače</vt:lpstr>
      <vt:lpstr>'102-103'!Oblasť_tlače</vt:lpstr>
      <vt:lpstr>'104-105'!Oblasť_tlače</vt:lpstr>
      <vt:lpstr>'106-107'!Oblasť_tlače</vt:lpstr>
      <vt:lpstr>'108-109'!Oblasť_tlače</vt:lpstr>
      <vt:lpstr>'110-111'!Oblasť_tlače</vt:lpstr>
      <vt:lpstr>'112-113'!Oblasť_tlače</vt:lpstr>
      <vt:lpstr>'98-99'!Oblasť_tlače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kaskov</dc:creator>
  <cp:lastModifiedBy>Čičváková Emília</cp:lastModifiedBy>
  <cp:lastPrinted>2022-11-08T12:44:37Z</cp:lastPrinted>
  <dcterms:created xsi:type="dcterms:W3CDTF">2010-06-23T05:28:06Z</dcterms:created>
  <dcterms:modified xsi:type="dcterms:W3CDTF">2022-11-24T07:56:19Z</dcterms:modified>
</cp:coreProperties>
</file>