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1milfile\Shared_Data\Publikácie\Ročenka 2024\GRAFY\"/>
    </mc:Choice>
  </mc:AlternateContent>
  <bookViews>
    <workbookView xWindow="0" yWindow="0" windowWidth="21600" windowHeight="8880"/>
  </bookViews>
  <sheets>
    <sheet name="Obsah Content" sheetId="42" r:id="rId1"/>
    <sheet name="G28-1" sheetId="83" r:id="rId2"/>
    <sheet name="G28-2" sheetId="82" r:id="rId3"/>
  </sheets>
  <definedNames>
    <definedName name="_AMO_UniqueIdentifier" hidden="1">"'52fbcf33-52b1-4388-990b-048e9a53f1f8'"</definedName>
  </definedNames>
  <calcPr calcId="162913"/>
</workbook>
</file>

<file path=xl/calcChain.xml><?xml version="1.0" encoding="utf-8"?>
<calcChain xmlns="http://schemas.openxmlformats.org/spreadsheetml/2006/main">
  <c r="Q12" i="82" l="1"/>
  <c r="Q11" i="82"/>
  <c r="Q10" i="82"/>
  <c r="Q9" i="82"/>
  <c r="Q8" i="82"/>
  <c r="Q6" i="82"/>
  <c r="A5" i="42" l="1"/>
  <c r="A4" i="42"/>
  <c r="A7" i="42" l="1"/>
  <c r="A6" i="42"/>
</calcChain>
</file>

<file path=xl/sharedStrings.xml><?xml version="1.0" encoding="utf-8"?>
<sst xmlns="http://schemas.openxmlformats.org/spreadsheetml/2006/main" count="30" uniqueCount="29">
  <si>
    <t>Obsah</t>
  </si>
  <si>
    <t>Content</t>
  </si>
  <si>
    <t>Obsah /Content</t>
  </si>
  <si>
    <t>zdroj / Source : DATAcube. sk3002rr</t>
  </si>
  <si>
    <t>Zdroj / Source: DATAcube. sk1002rs</t>
  </si>
  <si>
    <t>G 28–1.    Zistené trestné činy (počet trestných činov)</t>
  </si>
  <si>
    <r>
      <t xml:space="preserve">Trestné činy spolu ● </t>
    </r>
    <r>
      <rPr>
        <b/>
        <i/>
        <sz val="11"/>
        <color theme="1" tint="0.499984740745262"/>
        <rFont val="Calibri"/>
        <family val="2"/>
        <charset val="238"/>
        <scheme val="minor"/>
      </rPr>
      <t>Criminal offences in total</t>
    </r>
  </si>
  <si>
    <r>
      <t xml:space="preserve">v tom ● </t>
    </r>
    <r>
      <rPr>
        <i/>
        <sz val="11"/>
        <color theme="1" tint="0.499984740745262"/>
        <rFont val="Calibri"/>
        <family val="2"/>
        <charset val="238"/>
        <scheme val="minor"/>
      </rPr>
      <t>of which:</t>
    </r>
  </si>
  <si>
    <r>
      <t xml:space="preserve">všeobecné ● </t>
    </r>
    <r>
      <rPr>
        <i/>
        <sz val="11"/>
        <color theme="1" tint="0.499984740745262"/>
        <rFont val="Calibri"/>
        <family val="2"/>
        <charset val="238"/>
        <scheme val="minor"/>
      </rPr>
      <t xml:space="preserve">General </t>
    </r>
  </si>
  <si>
    <r>
      <t xml:space="preserve">v tom ● </t>
    </r>
    <r>
      <rPr>
        <i/>
        <sz val="11"/>
        <color theme="1" tint="0.499984740745262"/>
        <rFont val="Calibri"/>
        <family val="2"/>
        <charset val="238"/>
        <scheme val="minor"/>
      </rPr>
      <t>of which:</t>
    </r>
  </si>
  <si>
    <r>
      <t xml:space="preserve">majetkové ● </t>
    </r>
    <r>
      <rPr>
        <i/>
        <sz val="11"/>
        <color theme="1" tint="0.499984740745262"/>
        <rFont val="Calibri"/>
        <family val="2"/>
        <charset val="238"/>
        <scheme val="minor"/>
      </rPr>
      <t>Property</t>
    </r>
  </si>
  <si>
    <r>
      <t xml:space="preserve">násilné ● </t>
    </r>
    <r>
      <rPr>
        <i/>
        <sz val="11"/>
        <color theme="1" tint="0.499984740745262"/>
        <rFont val="Calibri"/>
        <family val="2"/>
        <charset val="238"/>
        <scheme val="minor"/>
      </rPr>
      <t xml:space="preserve">Crimes of violence </t>
    </r>
  </si>
  <si>
    <r>
      <t xml:space="preserve">mravnostné ● </t>
    </r>
    <r>
      <rPr>
        <i/>
        <sz val="11"/>
        <color theme="1" tint="0.499984740745262"/>
        <rFont val="Calibri"/>
        <family val="2"/>
        <charset val="238"/>
        <scheme val="minor"/>
      </rPr>
      <t xml:space="preserve">Moral </t>
    </r>
  </si>
  <si>
    <r>
      <t xml:space="preserve">ostatné všeobecné ● </t>
    </r>
    <r>
      <rPr>
        <i/>
        <sz val="11"/>
        <color theme="1" tint="0.499984740745262"/>
        <rFont val="Calibri"/>
        <family val="2"/>
        <charset val="238"/>
        <scheme val="minor"/>
      </rPr>
      <t>Other general</t>
    </r>
  </si>
  <si>
    <r>
      <t xml:space="preserve">ekonomické ● </t>
    </r>
    <r>
      <rPr>
        <i/>
        <sz val="11"/>
        <color theme="1" tint="0.499984740745262"/>
        <rFont val="Calibri"/>
        <family val="2"/>
        <charset val="238"/>
        <scheme val="minor"/>
      </rPr>
      <t xml:space="preserve">Economic </t>
    </r>
  </si>
  <si>
    <r>
      <t>zostávajúce ●</t>
    </r>
    <r>
      <rPr>
        <i/>
        <sz val="11"/>
        <color theme="1" tint="0.499984740745262"/>
        <rFont val="Calibri"/>
        <family val="2"/>
        <charset val="238"/>
        <scheme val="minor"/>
      </rPr>
      <t xml:space="preserve"> Remaining  </t>
    </r>
  </si>
  <si>
    <r>
      <t xml:space="preserve">vojenské ● </t>
    </r>
    <r>
      <rPr>
        <i/>
        <sz val="11"/>
        <color theme="1" tint="0.499984740745262"/>
        <rFont val="Calibri"/>
        <family val="2"/>
        <charset val="238"/>
        <scheme val="minor"/>
      </rPr>
      <t xml:space="preserve">Military  </t>
    </r>
  </si>
  <si>
    <r>
      <t xml:space="preserve">Páchatelia ● </t>
    </r>
    <r>
      <rPr>
        <b/>
        <i/>
        <sz val="11"/>
        <color theme="1" tint="0.499984740745262"/>
        <rFont val="Calibri"/>
        <family val="2"/>
        <charset val="238"/>
        <scheme val="minor"/>
      </rPr>
      <t>Offenders</t>
    </r>
  </si>
  <si>
    <r>
      <t xml:space="preserve">z toho ● </t>
    </r>
    <r>
      <rPr>
        <i/>
        <sz val="11"/>
        <color theme="1" tint="0.499984740745262"/>
        <rFont val="Calibri"/>
        <family val="2"/>
        <charset val="238"/>
        <scheme val="minor"/>
      </rPr>
      <t>of which:</t>
    </r>
  </si>
  <si>
    <r>
      <t xml:space="preserve">vo veku do 13 rokov (vrátane) ● </t>
    </r>
    <r>
      <rPr>
        <i/>
        <sz val="11"/>
        <color theme="1" tint="0.499984740745262"/>
        <rFont val="Calibri"/>
        <family val="2"/>
        <charset val="238"/>
        <scheme val="minor"/>
      </rPr>
      <t>to 13 years of age</t>
    </r>
  </si>
  <si>
    <r>
      <t xml:space="preserve">vo veku 14 – 18 rokov ● </t>
    </r>
    <r>
      <rPr>
        <i/>
        <sz val="11"/>
        <color theme="1" tint="0.499984740745262"/>
        <rFont val="Calibri"/>
        <family val="2"/>
        <charset val="238"/>
        <scheme val="minor"/>
      </rPr>
      <t>14 – 18 years of age</t>
    </r>
  </si>
  <si>
    <r>
      <t xml:space="preserve">vo veku 19 – 30 rokov ● </t>
    </r>
    <r>
      <rPr>
        <i/>
        <sz val="11"/>
        <color theme="1" tint="0.499984740745262"/>
        <rFont val="Calibri"/>
        <family val="2"/>
        <charset val="238"/>
        <scheme val="minor"/>
      </rPr>
      <t>19 – 30 years of age</t>
    </r>
  </si>
  <si>
    <r>
      <t xml:space="preserve">vo veku 31 – 60 rokov ● </t>
    </r>
    <r>
      <rPr>
        <i/>
        <sz val="11"/>
        <color theme="1" tint="0.499984740745262"/>
        <rFont val="Calibri"/>
        <family val="2"/>
        <charset val="238"/>
        <scheme val="minor"/>
      </rPr>
      <t>31 – 60 years of age</t>
    </r>
  </si>
  <si>
    <r>
      <t xml:space="preserve">vo veku 61 a viac rokov ● </t>
    </r>
    <r>
      <rPr>
        <i/>
        <sz val="11"/>
        <color theme="1" tint="0.499984740745262"/>
        <rFont val="Calibri"/>
        <family val="2"/>
        <charset val="238"/>
        <scheme val="minor"/>
      </rPr>
      <t>aged 61 and over</t>
    </r>
  </si>
  <si>
    <t>G 28–2.    Štruktúra páchateľov trestných činov podľa veku v roku 2023 (v %)</t>
  </si>
  <si>
    <t>Structure of criminal offenders by age in 2023 (%)</t>
  </si>
  <si>
    <r>
      <t xml:space="preserve">osoby ● </t>
    </r>
    <r>
      <rPr>
        <i/>
        <sz val="11"/>
        <color theme="1" tint="0.499984740745262"/>
        <rFont val="Calibri"/>
        <family val="2"/>
        <charset val="238"/>
        <scheme val="minor"/>
      </rPr>
      <t>Persons</t>
    </r>
  </si>
  <si>
    <t>%</t>
  </si>
  <si>
    <t>Recorded criminal offences (number of offences)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</si>
</sst>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2" formatCode="_-* #,##0\ &quot;€&quot;_-;\-* #,##0\ &quot;€&quot;_-;_-* &quot;-&quot;\ &quot;€&quot;_-;_-@_-"/>
    <numFmt numFmtId="44" formatCode="_-* #,##0.00\ &quot;€&quot;_-;\-* #,##0.00\ &quot;€&quot;_-;_-* &quot;-&quot;??\ &quot;€&quot;_-;_-@_-"/>
    <numFmt numFmtId="164" formatCode="_-* #,##0\ _€_-;\-* #,##0\ _€_-;_-* &quot;-&quot;\ _€_-;_-@_-"/>
    <numFmt numFmtId="165" formatCode="_-* #,##0.00\ _€_-;\-* #,##0.00\ _€_-;_-* &quot;-&quot;??\ _€_-;_-@_-"/>
    <numFmt numFmtId="166" formatCode="0.0"/>
  </numFmts>
  <fonts count="18" x14ac:knownFonts="1">
    <font>
      <sz val="10"/>
      <name val="Arial"/>
      <family val="2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</font>
    <font>
      <i/>
      <sz val="11"/>
      <color theme="0" tint="-0.499984740745262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0"/>
      <name val="Arial"/>
      <family val="2"/>
      <charset val="238"/>
    </font>
    <font>
      <u/>
      <sz val="10"/>
      <color theme="10"/>
      <name val="Arial"/>
      <family val="2"/>
    </font>
    <font>
      <i/>
      <sz val="11"/>
      <color theme="1" tint="0.499984740745262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b/>
      <i/>
      <sz val="11"/>
      <color theme="0" tint="-0.499984740745262"/>
      <name val="Calibri"/>
      <family val="2"/>
      <charset val="238"/>
      <scheme val="minor"/>
    </font>
    <font>
      <sz val="10"/>
      <name val="Arial CE"/>
      <charset val="238"/>
    </font>
    <font>
      <sz val="11"/>
      <color rgb="FFFF000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i/>
      <sz val="11"/>
      <color theme="1" tint="0.499984740745262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5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9" fillId="0" borderId="0" applyNumberFormat="0" applyFill="0" applyBorder="0" applyAlignment="0" applyProtection="0"/>
    <xf numFmtId="0" fontId="8" fillId="0" borderId="0"/>
    <xf numFmtId="0" fontId="4" fillId="0" borderId="0"/>
    <xf numFmtId="0" fontId="12" fillId="0" borderId="0" applyNumberFormat="0" applyFill="0" applyBorder="0" applyAlignment="0" applyProtection="0"/>
    <xf numFmtId="0" fontId="3" fillId="0" borderId="0"/>
    <xf numFmtId="0" fontId="2" fillId="0" borderId="0"/>
    <xf numFmtId="0" fontId="14" fillId="0" borderId="0"/>
  </cellStyleXfs>
  <cellXfs count="29">
    <xf numFmtId="0" fontId="0" fillId="0" borderId="0" xfId="0"/>
    <xf numFmtId="0" fontId="11" fillId="0" borderId="0" xfId="10" applyFont="1"/>
    <xf numFmtId="0" fontId="13" fillId="0" borderId="0" xfId="10" applyFont="1"/>
    <xf numFmtId="0" fontId="12" fillId="0" borderId="0" xfId="8" applyFont="1"/>
    <xf numFmtId="0" fontId="6" fillId="0" borderId="0" xfId="10" applyFont="1" applyAlignment="1">
      <alignment horizontal="left" indent="5"/>
    </xf>
    <xf numFmtId="0" fontId="10" fillId="0" borderId="0" xfId="10" applyFont="1" applyAlignment="1">
      <alignment horizontal="left" indent="5"/>
    </xf>
    <xf numFmtId="0" fontId="11" fillId="0" borderId="0" xfId="0" applyFont="1" applyFill="1" applyAlignment="1"/>
    <xf numFmtId="0" fontId="7" fillId="0" borderId="0" xfId="0" applyFont="1"/>
    <xf numFmtId="0" fontId="10" fillId="0" borderId="0" xfId="0" applyFont="1" applyFill="1" applyAlignment="1">
      <alignment horizontal="left" indent="5"/>
    </xf>
    <xf numFmtId="3" fontId="15" fillId="0" borderId="0" xfId="0" applyNumberFormat="1" applyFont="1"/>
    <xf numFmtId="3" fontId="7" fillId="0" borderId="0" xfId="0" applyNumberFormat="1" applyFont="1"/>
    <xf numFmtId="0" fontId="7" fillId="0" borderId="0" xfId="0" applyFont="1" applyFill="1"/>
    <xf numFmtId="0" fontId="7" fillId="3" borderId="0" xfId="0" applyFont="1" applyFill="1"/>
    <xf numFmtId="0" fontId="7" fillId="3" borderId="0" xfId="0" applyFont="1" applyFill="1" applyAlignment="1">
      <alignment horizontal="center"/>
    </xf>
    <xf numFmtId="0" fontId="16" fillId="3" borderId="0" xfId="0" applyFont="1" applyFill="1"/>
    <xf numFmtId="3" fontId="16" fillId="3" borderId="0" xfId="0" applyNumberFormat="1" applyFont="1" applyFill="1"/>
    <xf numFmtId="3" fontId="7" fillId="3" borderId="0" xfId="0" applyNumberFormat="1" applyFont="1" applyFill="1"/>
    <xf numFmtId="0" fontId="12" fillId="2" borderId="0" xfId="11" applyFont="1" applyFill="1" applyAlignment="1"/>
    <xf numFmtId="0" fontId="7" fillId="3" borderId="0" xfId="0" applyFont="1" applyFill="1" applyAlignment="1">
      <alignment horizontal="left" indent="1"/>
    </xf>
    <xf numFmtId="0" fontId="7" fillId="0" borderId="0" xfId="0" applyFont="1" applyAlignment="1">
      <alignment horizontal="left" indent="1"/>
    </xf>
    <xf numFmtId="0" fontId="7" fillId="3" borderId="0" xfId="0" applyFont="1" applyFill="1" applyAlignment="1">
      <alignment horizontal="left" indent="2"/>
    </xf>
    <xf numFmtId="0" fontId="1" fillId="0" borderId="0" xfId="10" applyFont="1"/>
    <xf numFmtId="3" fontId="16" fillId="0" borderId="0" xfId="0" applyNumberFormat="1" applyFont="1"/>
    <xf numFmtId="0" fontId="16" fillId="0" borderId="0" xfId="0" applyFont="1"/>
    <xf numFmtId="166" fontId="7" fillId="0" borderId="0" xfId="0" applyNumberFormat="1" applyFont="1"/>
    <xf numFmtId="166" fontId="16" fillId="0" borderId="0" xfId="0" applyNumberFormat="1" applyFont="1"/>
    <xf numFmtId="3" fontId="7" fillId="0" borderId="0" xfId="0" applyNumberFormat="1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center"/>
    </xf>
  </cellXfs>
  <cellStyles count="15">
    <cellStyle name="Comma" xfId="4"/>
    <cellStyle name="Comma [0]" xfId="5"/>
    <cellStyle name="Currency" xfId="2"/>
    <cellStyle name="Currency [0]" xfId="3"/>
    <cellStyle name="Hypertextové prepojenie" xfId="8" builtinId="8"/>
    <cellStyle name="Hypertextové prepojenie 2" xfId="11"/>
    <cellStyle name="Normal" xfId="6"/>
    <cellStyle name="Normálna" xfId="0" builtinId="0"/>
    <cellStyle name="Normálna 2" xfId="10"/>
    <cellStyle name="Normálna 3" xfId="12"/>
    <cellStyle name="Normálna 4" xfId="13"/>
    <cellStyle name="Normálne 2" xfId="7"/>
    <cellStyle name="normálne_definit 2002 NAVRH VYSTUPOV" xfId="14"/>
    <cellStyle name="normální_HP1_12" xfId="9"/>
    <cellStyle name="Percent" xfId="1"/>
  </cellStyles>
  <dxfs count="0"/>
  <tableStyles count="0" defaultTableStyle="TableStyleMedium2" defaultPivotStyle="PivotStyleLight16"/>
  <colors>
    <mruColors>
      <color rgb="FFFFFFFF"/>
      <color rgb="FFFFFF00"/>
      <color rgb="FF6DFFAF"/>
      <color rgb="FFFFFFCC"/>
      <color rgb="FFF2F2AC"/>
      <color rgb="FF0A0A91"/>
      <color rgb="FF2259C7"/>
      <color rgb="FF3932CE"/>
      <color rgb="FF2E6EBC"/>
      <color rgb="FFCCCC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7.2562028210543902E-2"/>
          <c:y val="2.194294833433074E-2"/>
          <c:w val="0.9073246055433416"/>
          <c:h val="0.77793013754788731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'G28-1'!$M$10:$M$10</c:f>
              <c:strCache>
                <c:ptCount val="1"/>
                <c:pt idx="0">
                  <c:v>majetkové ● Property</c:v>
                </c:pt>
              </c:strCache>
            </c:strRef>
          </c:tx>
          <c:spPr>
            <a:solidFill>
              <a:schemeClr val="tx2">
                <a:lumMod val="20000"/>
                <a:lumOff val="80000"/>
              </a:schemeClr>
            </a:solidFill>
            <a:ln>
              <a:noFill/>
            </a:ln>
            <a:effectLst/>
          </c:spPr>
          <c:invertIfNegative val="0"/>
          <c:dLbls>
            <c:numFmt formatCode="#,##0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'G28-1'!$N$5:$R$5</c:f>
              <c:numCache>
                <c:formatCode>General</c:formatCode>
                <c:ptCount val="5"/>
                <c:pt idx="0">
                  <c:v>2019</c:v>
                </c:pt>
                <c:pt idx="1">
                  <c:v>2020</c:v>
                </c:pt>
                <c:pt idx="2">
                  <c:v>2021</c:v>
                </c:pt>
                <c:pt idx="3">
                  <c:v>2022</c:v>
                </c:pt>
                <c:pt idx="4">
                  <c:v>2023</c:v>
                </c:pt>
              </c:numCache>
            </c:numRef>
          </c:cat>
          <c:val>
            <c:numRef>
              <c:f>'G28-1'!$N$10:$R$10</c:f>
              <c:numCache>
                <c:formatCode>#,##0</c:formatCode>
                <c:ptCount val="5"/>
                <c:pt idx="0">
                  <c:v>19583</c:v>
                </c:pt>
                <c:pt idx="1">
                  <c:v>18715</c:v>
                </c:pt>
                <c:pt idx="2">
                  <c:v>16535</c:v>
                </c:pt>
                <c:pt idx="3">
                  <c:v>18524</c:v>
                </c:pt>
                <c:pt idx="4">
                  <c:v>19097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FDA-434D-83F1-1D0C00DD1986}"/>
            </c:ext>
          </c:extLst>
        </c:ser>
        <c:ser>
          <c:idx val="1"/>
          <c:order val="1"/>
          <c:tx>
            <c:strRef>
              <c:f>'G28-1'!$M$11:$M$11</c:f>
              <c:strCache>
                <c:ptCount val="1"/>
                <c:pt idx="0">
                  <c:v>násilné ● Crimes of violence </c:v>
                </c:pt>
              </c:strCache>
            </c:strRef>
          </c:tx>
          <c:spPr>
            <a:solidFill>
              <a:schemeClr val="tx2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dLbls>
            <c:numFmt formatCode="#,##0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'G28-1'!$N$5:$R$5</c:f>
              <c:numCache>
                <c:formatCode>General</c:formatCode>
                <c:ptCount val="5"/>
                <c:pt idx="0">
                  <c:v>2019</c:v>
                </c:pt>
                <c:pt idx="1">
                  <c:v>2020</c:v>
                </c:pt>
                <c:pt idx="2">
                  <c:v>2021</c:v>
                </c:pt>
                <c:pt idx="3">
                  <c:v>2022</c:v>
                </c:pt>
                <c:pt idx="4">
                  <c:v>2023</c:v>
                </c:pt>
              </c:numCache>
            </c:numRef>
          </c:cat>
          <c:val>
            <c:numRef>
              <c:f>'G28-1'!$N$11:$R$11</c:f>
              <c:numCache>
                <c:formatCode>#,##0</c:formatCode>
                <c:ptCount val="5"/>
                <c:pt idx="0">
                  <c:v>5540</c:v>
                </c:pt>
                <c:pt idx="1">
                  <c:v>5280</c:v>
                </c:pt>
                <c:pt idx="2">
                  <c:v>4575</c:v>
                </c:pt>
                <c:pt idx="3">
                  <c:v>4420</c:v>
                </c:pt>
                <c:pt idx="4">
                  <c:v>4428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FDA-434D-83F1-1D0C00DD1986}"/>
            </c:ext>
          </c:extLst>
        </c:ser>
        <c:ser>
          <c:idx val="2"/>
          <c:order val="2"/>
          <c:tx>
            <c:strRef>
              <c:f>'G28-1'!$M$12:$M$12</c:f>
              <c:strCache>
                <c:ptCount val="1"/>
                <c:pt idx="0">
                  <c:v>mravnostné ● Moral </c:v>
                </c:pt>
              </c:strCache>
            </c:strRef>
          </c:tx>
          <c:spPr>
            <a:solidFill>
              <a:schemeClr val="tx2"/>
            </a:solidFill>
            <a:ln>
              <a:noFill/>
            </a:ln>
            <a:effectLst/>
          </c:spPr>
          <c:invertIfNegative val="0"/>
          <c:dLbls>
            <c:numFmt formatCode="#,##0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'G28-1'!$N$5:$R$5</c:f>
              <c:numCache>
                <c:formatCode>General</c:formatCode>
                <c:ptCount val="5"/>
                <c:pt idx="0">
                  <c:v>2019</c:v>
                </c:pt>
                <c:pt idx="1">
                  <c:v>2020</c:v>
                </c:pt>
                <c:pt idx="2">
                  <c:v>2021</c:v>
                </c:pt>
                <c:pt idx="3">
                  <c:v>2022</c:v>
                </c:pt>
                <c:pt idx="4">
                  <c:v>2023</c:v>
                </c:pt>
              </c:numCache>
            </c:numRef>
          </c:cat>
          <c:val>
            <c:numRef>
              <c:f>'G28-1'!$N$12:$R$12</c:f>
              <c:numCache>
                <c:formatCode>#,##0</c:formatCode>
                <c:ptCount val="5"/>
                <c:pt idx="0">
                  <c:v>1097</c:v>
                </c:pt>
                <c:pt idx="1">
                  <c:v>1112</c:v>
                </c:pt>
                <c:pt idx="2">
                  <c:v>970</c:v>
                </c:pt>
                <c:pt idx="3">
                  <c:v>1152</c:v>
                </c:pt>
                <c:pt idx="4">
                  <c:v>954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FDA-434D-83F1-1D0C00DD1986}"/>
            </c:ext>
          </c:extLst>
        </c:ser>
        <c:ser>
          <c:idx val="3"/>
          <c:order val="3"/>
          <c:tx>
            <c:strRef>
              <c:f>'G28-1'!$M$13:$M$13</c:f>
              <c:strCache>
                <c:ptCount val="1"/>
                <c:pt idx="0">
                  <c:v>ostatné všeobecné ● Other general</c:v>
                </c:pt>
              </c:strCache>
            </c:strRef>
          </c:tx>
          <c:spPr>
            <a:solidFill>
              <a:schemeClr val="tx2">
                <a:lumMod val="40000"/>
                <a:lumOff val="60000"/>
              </a:schemeClr>
            </a:solidFill>
            <a:ln>
              <a:noFill/>
            </a:ln>
            <a:effectLst/>
          </c:spPr>
          <c:invertIfNegative val="0"/>
          <c:dLbls>
            <c:numFmt formatCode="#,##0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'G28-1'!$N$5:$R$5</c:f>
              <c:numCache>
                <c:formatCode>General</c:formatCode>
                <c:ptCount val="5"/>
                <c:pt idx="0">
                  <c:v>2019</c:v>
                </c:pt>
                <c:pt idx="1">
                  <c:v>2020</c:v>
                </c:pt>
                <c:pt idx="2">
                  <c:v>2021</c:v>
                </c:pt>
                <c:pt idx="3">
                  <c:v>2022</c:v>
                </c:pt>
                <c:pt idx="4">
                  <c:v>2023</c:v>
                </c:pt>
              </c:numCache>
            </c:numRef>
          </c:cat>
          <c:val>
            <c:numRef>
              <c:f>'G28-1'!$N$13:$R$13</c:f>
              <c:numCache>
                <c:formatCode>#,##0</c:formatCode>
                <c:ptCount val="5"/>
                <c:pt idx="0">
                  <c:v>7293</c:v>
                </c:pt>
                <c:pt idx="1">
                  <c:v>6259</c:v>
                </c:pt>
                <c:pt idx="2">
                  <c:v>6125</c:v>
                </c:pt>
                <c:pt idx="3">
                  <c:v>6460</c:v>
                </c:pt>
                <c:pt idx="4">
                  <c:v>5912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FFDA-434D-83F1-1D0C00DD1986}"/>
            </c:ext>
          </c:extLst>
        </c:ser>
        <c:ser>
          <c:idx val="4"/>
          <c:order val="4"/>
          <c:tx>
            <c:strRef>
              <c:f>'G28-1'!$M$14:$M$14</c:f>
              <c:strCache>
                <c:ptCount val="1"/>
                <c:pt idx="0">
                  <c:v>ekonomické ● Economic 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numFmt formatCode="#,##0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'G28-1'!$N$5:$R$5</c:f>
              <c:numCache>
                <c:formatCode>General</c:formatCode>
                <c:ptCount val="5"/>
                <c:pt idx="0">
                  <c:v>2019</c:v>
                </c:pt>
                <c:pt idx="1">
                  <c:v>2020</c:v>
                </c:pt>
                <c:pt idx="2">
                  <c:v>2021</c:v>
                </c:pt>
                <c:pt idx="3">
                  <c:v>2022</c:v>
                </c:pt>
                <c:pt idx="4">
                  <c:v>2023</c:v>
                </c:pt>
              </c:numCache>
            </c:numRef>
          </c:cat>
          <c:val>
            <c:numRef>
              <c:f>'G28-1'!$N$14:$R$14</c:f>
              <c:numCache>
                <c:formatCode>#,##0</c:formatCode>
                <c:ptCount val="5"/>
                <c:pt idx="0">
                  <c:v>13326</c:v>
                </c:pt>
                <c:pt idx="1">
                  <c:v>11212</c:v>
                </c:pt>
                <c:pt idx="2">
                  <c:v>11844</c:v>
                </c:pt>
                <c:pt idx="3">
                  <c:v>12767</c:v>
                </c:pt>
                <c:pt idx="4">
                  <c:v>12951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FFDA-434D-83F1-1D0C00DD1986}"/>
            </c:ext>
          </c:extLst>
        </c:ser>
        <c:ser>
          <c:idx val="5"/>
          <c:order val="5"/>
          <c:tx>
            <c:strRef>
              <c:f>'G28-1'!$M$15:$M$15</c:f>
              <c:strCache>
                <c:ptCount val="1"/>
                <c:pt idx="0">
                  <c:v>zostávajúce ● Remaining  </c:v>
                </c:pt>
              </c:strCache>
            </c:strRef>
          </c:tx>
          <c:spPr>
            <a:solidFill>
              <a:schemeClr val="tx1">
                <a:lumMod val="50000"/>
                <a:lumOff val="50000"/>
              </a:schemeClr>
            </a:solidFill>
            <a:ln>
              <a:noFill/>
            </a:ln>
            <a:effectLst/>
          </c:spPr>
          <c:invertIfNegative val="0"/>
          <c:dLbls>
            <c:numFmt formatCode="#,##0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'G28-1'!$N$5:$R$5</c:f>
              <c:numCache>
                <c:formatCode>General</c:formatCode>
                <c:ptCount val="5"/>
                <c:pt idx="0">
                  <c:v>2019</c:v>
                </c:pt>
                <c:pt idx="1">
                  <c:v>2020</c:v>
                </c:pt>
                <c:pt idx="2">
                  <c:v>2021</c:v>
                </c:pt>
                <c:pt idx="3">
                  <c:v>2022</c:v>
                </c:pt>
                <c:pt idx="4">
                  <c:v>2023</c:v>
                </c:pt>
              </c:numCache>
            </c:numRef>
          </c:cat>
          <c:val>
            <c:numRef>
              <c:f>'G28-1'!$N$15:$R$15</c:f>
              <c:numCache>
                <c:formatCode>#,##0</c:formatCode>
                <c:ptCount val="5"/>
                <c:pt idx="0">
                  <c:v>11981</c:v>
                </c:pt>
                <c:pt idx="1">
                  <c:v>11659</c:v>
                </c:pt>
                <c:pt idx="2">
                  <c:v>10823</c:v>
                </c:pt>
                <c:pt idx="3">
                  <c:v>11249</c:v>
                </c:pt>
                <c:pt idx="4">
                  <c:v>10701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FFDA-434D-83F1-1D0C00DD1986}"/>
            </c:ext>
          </c:extLst>
        </c:ser>
        <c:ser>
          <c:idx val="6"/>
          <c:order val="6"/>
          <c:tx>
            <c:strRef>
              <c:f>'G28-1'!$M$16:$M$16</c:f>
              <c:strCache>
                <c:ptCount val="1"/>
                <c:pt idx="0">
                  <c:v>vojenské ● Military  </c:v>
                </c:pt>
              </c:strCache>
            </c:strRef>
          </c:tx>
          <c:spPr>
            <a:solidFill>
              <a:schemeClr val="tx1"/>
            </a:solidFill>
            <a:ln>
              <a:noFill/>
            </a:ln>
            <a:effectLst/>
          </c:spPr>
          <c:invertIfNegative val="0"/>
          <c:dLbls>
            <c:dLbl>
              <c:idx val="0"/>
              <c:layout>
                <c:manualLayout>
                  <c:x val="0"/>
                  <c:y val="-1.795332136445242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4-44A2-445A-91F9-6E2EC9AB3768}"/>
                </c:ext>
              </c:extLst>
            </c:dLbl>
            <c:dLbl>
              <c:idx val="1"/>
              <c:layout>
                <c:manualLayout>
                  <c:x val="0"/>
                  <c:y val="-2.194294833433075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3-44A2-445A-91F9-6E2EC9AB3768}"/>
                </c:ext>
              </c:extLst>
            </c:dLbl>
            <c:dLbl>
              <c:idx val="2"/>
              <c:layout>
                <c:manualLayout>
                  <c:x val="0"/>
                  <c:y val="-2.393776181926989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2-44A2-445A-91F9-6E2EC9AB3768}"/>
                </c:ext>
              </c:extLst>
            </c:dLbl>
            <c:dLbl>
              <c:idx val="3"/>
              <c:layout>
                <c:manualLayout>
                  <c:x val="0"/>
                  <c:y val="-1.795332136445243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44A2-445A-91F9-6E2EC9AB3768}"/>
                </c:ext>
              </c:extLst>
            </c:dLbl>
            <c:dLbl>
              <c:idx val="4"/>
              <c:layout>
                <c:manualLayout>
                  <c:x val="0"/>
                  <c:y val="-2.593257530420906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0-44A2-445A-91F9-6E2EC9AB3768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'G28-1'!$N$5:$R$5</c:f>
              <c:numCache>
                <c:formatCode>General</c:formatCode>
                <c:ptCount val="5"/>
                <c:pt idx="0">
                  <c:v>2019</c:v>
                </c:pt>
                <c:pt idx="1">
                  <c:v>2020</c:v>
                </c:pt>
                <c:pt idx="2">
                  <c:v>2021</c:v>
                </c:pt>
                <c:pt idx="3">
                  <c:v>2022</c:v>
                </c:pt>
                <c:pt idx="4">
                  <c:v>2023</c:v>
                </c:pt>
              </c:numCache>
            </c:numRef>
          </c:cat>
          <c:val>
            <c:numRef>
              <c:f>'G28-1'!$N$16:$R$16</c:f>
              <c:numCache>
                <c:formatCode>#,##0</c:formatCode>
                <c:ptCount val="5"/>
                <c:pt idx="0">
                  <c:v>9</c:v>
                </c:pt>
                <c:pt idx="1">
                  <c:v>7</c:v>
                </c:pt>
                <c:pt idx="2">
                  <c:v>43</c:v>
                </c:pt>
                <c:pt idx="3">
                  <c:v>14</c:v>
                </c:pt>
                <c:pt idx="4">
                  <c:v>16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FFDA-434D-83F1-1D0C00DD19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167966384"/>
        <c:axId val="1167959312"/>
      </c:barChart>
      <c:catAx>
        <c:axId val="11679663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1167959312"/>
        <c:crosses val="autoZero"/>
        <c:auto val="1"/>
        <c:lblAlgn val="ctr"/>
        <c:lblOffset val="100"/>
        <c:noMultiLvlLbl val="0"/>
      </c:catAx>
      <c:valAx>
        <c:axId val="1167959312"/>
        <c:scaling>
          <c:orientation val="minMax"/>
          <c:max val="600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116796638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32019600813749077"/>
          <c:y val="0.85412855709014845"/>
          <c:w val="0.44188993655003217"/>
          <c:h val="0.127918121545399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4.9310528400931024E-2"/>
          <c:y val="6.6467326943248126E-2"/>
          <c:w val="0.55882768781260828"/>
          <c:h val="0.87271800969630176"/>
        </c:manualLayout>
      </c:layout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tx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2D51-49E9-85AB-F064A4E5D24A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7DF5-443A-8A27-34CA130A58FF}"/>
              </c:ext>
            </c:extLst>
          </c:dPt>
          <c:dPt>
            <c:idx val="2"/>
            <c:bubble3D val="0"/>
            <c:spPr>
              <a:solidFill>
                <a:schemeClr val="tx2">
                  <a:lumMod val="60000"/>
                  <a:lumOff val="4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2D51-49E9-85AB-F064A4E5D24A}"/>
              </c:ext>
            </c:extLst>
          </c:dPt>
          <c:dPt>
            <c:idx val="3"/>
            <c:bubble3D val="0"/>
            <c:spPr>
              <a:solidFill>
                <a:schemeClr val="tx2">
                  <a:lumMod val="20000"/>
                  <a:lumOff val="8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2D51-49E9-85AB-F064A4E5D24A}"/>
              </c:ext>
            </c:extLst>
          </c:dPt>
          <c:dPt>
            <c:idx val="4"/>
            <c:bubble3D val="0"/>
            <c:spPr>
              <a:solidFill>
                <a:schemeClr val="accent2">
                  <a:lumMod val="20000"/>
                  <a:lumOff val="8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2D51-49E9-85AB-F064A4E5D24A}"/>
              </c:ext>
            </c:extLst>
          </c:dPt>
          <c:dPt>
            <c:idx val="5"/>
            <c:bubble3D val="0"/>
            <c:spPr>
              <a:solidFill>
                <a:schemeClr val="accent2">
                  <a:lumMod val="20000"/>
                  <a:lumOff val="8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8-2D51-49E9-85AB-F064A4E5D24A}"/>
              </c:ext>
            </c:extLst>
          </c:dPt>
          <c:dPt>
            <c:idx val="6"/>
            <c:bubble3D val="0"/>
            <c:spPr>
              <a:solidFill>
                <a:schemeClr val="accent1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2D51-49E9-85AB-F064A4E5D24A}"/>
              </c:ext>
            </c:extLst>
          </c:dPt>
          <c:dLbls>
            <c:dLbl>
              <c:idx val="1"/>
              <c:layout>
                <c:manualLayout>
                  <c:x val="-4.7603484201879347E-4"/>
                  <c:y val="1.7492284002501395E-2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7DF5-443A-8A27-34CA130A58FF}"/>
                </c:ext>
              </c:extLst>
            </c:dLbl>
            <c:dLbl>
              <c:idx val="2"/>
              <c:layout>
                <c:manualLayout>
                  <c:x val="1.2082759102399815E-2"/>
                  <c:y val="1.7472076080176077E-2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2D51-49E9-85AB-F064A4E5D24A}"/>
                </c:ext>
              </c:extLst>
            </c:dLbl>
            <c:dLbl>
              <c:idx val="3"/>
              <c:layout>
                <c:manualLayout>
                  <c:x val="4.3199394922962871E-3"/>
                  <c:y val="1.3633500765435918E-2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2D51-49E9-85AB-F064A4E5D24A}"/>
                </c:ext>
              </c:extLst>
            </c:dLbl>
            <c:dLbl>
              <c:idx val="4"/>
              <c:layout>
                <c:manualLayout>
                  <c:x val="5.3447131800438965E-4"/>
                  <c:y val="2.4739239433635818E-2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2D51-49E9-85AB-F064A4E5D24A}"/>
                </c:ext>
              </c:extLst>
            </c:dLbl>
            <c:dLbl>
              <c:idx val="5"/>
              <c:layout>
                <c:manualLayout>
                  <c:x val="-7.8028245445777825E-4"/>
                  <c:y val="-6.0473382531219472E-3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2D51-49E9-85AB-F064A4E5D24A}"/>
                </c:ext>
              </c:extLst>
            </c:dLbl>
            <c:dLbl>
              <c:idx val="6"/>
              <c:layout>
                <c:manualLayout>
                  <c:x val="-1.7292746287983194E-3"/>
                  <c:y val="1.0272706943022256E-3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2D51-49E9-85AB-F064A4E5D24A}"/>
                </c:ext>
              </c:extLst>
            </c:dLbl>
            <c:numFmt formatCode="0.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'G28-2'!$O$8:$O$12</c:f>
              <c:strCache>
                <c:ptCount val="5"/>
                <c:pt idx="0">
                  <c:v>vo veku do 13 rokov (vrátane) ● to 13 years of age</c:v>
                </c:pt>
                <c:pt idx="1">
                  <c:v>vo veku 14 – 18 rokov ● 14 – 18 years of age</c:v>
                </c:pt>
                <c:pt idx="2">
                  <c:v>vo veku 19 – 30 rokov ● 19 – 30 years of age</c:v>
                </c:pt>
                <c:pt idx="3">
                  <c:v>vo veku 31 – 60 rokov ● 31 – 60 years of age</c:v>
                </c:pt>
                <c:pt idx="4">
                  <c:v>vo veku 61 a viac rokov ● aged 61 and over</c:v>
                </c:pt>
              </c:strCache>
            </c:strRef>
          </c:cat>
          <c:val>
            <c:numRef>
              <c:f>'G28-2'!$Q$8:$Q$12</c:f>
              <c:numCache>
                <c:formatCode>0.0</c:formatCode>
                <c:ptCount val="5"/>
                <c:pt idx="0">
                  <c:v>1.4440222157263958</c:v>
                </c:pt>
                <c:pt idx="1">
                  <c:v>5.3434668225665014</c:v>
                </c:pt>
                <c:pt idx="2">
                  <c:v>26.489330605086231</c:v>
                </c:pt>
                <c:pt idx="3">
                  <c:v>61.449868459514761</c:v>
                </c:pt>
                <c:pt idx="4">
                  <c:v>5.273311897106109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D51-49E9-85AB-F064A4E5D24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67658557420888432"/>
          <c:y val="0.31783220467607293"/>
          <c:w val="0.31398046352696479"/>
          <c:h val="0.3545134206290512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rtl="0"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7620</xdr:colOff>
      <xdr:row>2</xdr:row>
      <xdr:rowOff>156210</xdr:rowOff>
    </xdr:from>
    <xdr:to>
      <xdr:col>11</xdr:col>
      <xdr:colOff>457200</xdr:colOff>
      <xdr:row>36</xdr:row>
      <xdr:rowOff>45720</xdr:rowOff>
    </xdr:to>
    <xdr:graphicFrame macro="">
      <xdr:nvGraphicFramePr>
        <xdr:cNvPr id="5" name="Graf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</xdr:row>
      <xdr:rowOff>171449</xdr:rowOff>
    </xdr:from>
    <xdr:to>
      <xdr:col>13</xdr:col>
      <xdr:colOff>400050</xdr:colOff>
      <xdr:row>30</xdr:row>
      <xdr:rowOff>9524</xdr:rowOff>
    </xdr:to>
    <xdr:graphicFrame macro="">
      <xdr:nvGraphicFramePr>
        <xdr:cNvPr id="2" name="Graf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://datacube.statistics.sk/" TargetMode="Externa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://datacube.statistics.sk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tabSelected="1" workbookViewId="0"/>
  </sheetViews>
  <sheetFormatPr defaultColWidth="9.140625" defaultRowHeight="15" x14ac:dyDescent="0.25"/>
  <cols>
    <col min="1" max="16384" width="9.140625" style="21"/>
  </cols>
  <sheetData>
    <row r="1" spans="1:1" x14ac:dyDescent="0.25">
      <c r="A1" s="1" t="s">
        <v>0</v>
      </c>
    </row>
    <row r="2" spans="1:1" x14ac:dyDescent="0.25">
      <c r="A2" s="2" t="s">
        <v>1</v>
      </c>
    </row>
    <row r="3" spans="1:1" x14ac:dyDescent="0.25">
      <c r="A3" s="2"/>
    </row>
    <row r="4" spans="1:1" x14ac:dyDescent="0.25">
      <c r="A4" s="3" t="str">
        <f>'G28-1'!A1</f>
        <v>G 28–1.    Zistené trestné činy (počet trestných činov)</v>
      </c>
    </row>
    <row r="5" spans="1:1" x14ac:dyDescent="0.25">
      <c r="A5" s="4" t="str">
        <f>'G28-1'!A2</f>
        <v>Recorded criminal offences (number of offences)</v>
      </c>
    </row>
    <row r="6" spans="1:1" x14ac:dyDescent="0.25">
      <c r="A6" s="3" t="str">
        <f>'G28-2'!A1</f>
        <v>G 28–2.    Štruktúra páchateľov trestných činov podľa veku v roku 2023 (v %)</v>
      </c>
    </row>
    <row r="7" spans="1:1" x14ac:dyDescent="0.25">
      <c r="A7" s="5" t="str">
        <f>'G28-2'!A2</f>
        <v>Structure of criminal offenders by age in 2023 (%)</v>
      </c>
    </row>
  </sheetData>
  <hyperlinks>
    <hyperlink ref="A4" location="'G 28-1'!A1" display="'G 28-1'!A1"/>
    <hyperlink ref="A6" location="'G 28-2'!A1" display="'G 28-2'!A1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6"/>
  <sheetViews>
    <sheetView zoomScaleNormal="100" workbookViewId="0"/>
  </sheetViews>
  <sheetFormatPr defaultColWidth="8.85546875" defaultRowHeight="15" x14ac:dyDescent="0.25"/>
  <cols>
    <col min="1" max="12" width="8.85546875" style="7"/>
    <col min="13" max="13" width="43.42578125" style="7" customWidth="1"/>
    <col min="14" max="16384" width="8.85546875" style="7"/>
  </cols>
  <sheetData>
    <row r="1" spans="1:18" x14ac:dyDescent="0.25">
      <c r="A1" s="6" t="s">
        <v>5</v>
      </c>
      <c r="M1" s="3" t="s">
        <v>2</v>
      </c>
    </row>
    <row r="2" spans="1:18" x14ac:dyDescent="0.25">
      <c r="A2" s="8" t="s">
        <v>28</v>
      </c>
    </row>
    <row r="3" spans="1:18" x14ac:dyDescent="0.25">
      <c r="M3" s="17" t="s">
        <v>3</v>
      </c>
      <c r="N3" s="11"/>
      <c r="O3" s="11"/>
    </row>
    <row r="5" spans="1:18" x14ac:dyDescent="0.25">
      <c r="M5" s="12"/>
      <c r="N5" s="13">
        <v>2019</v>
      </c>
      <c r="O5" s="13">
        <v>2020</v>
      </c>
      <c r="P5" s="13">
        <v>2021</v>
      </c>
      <c r="Q5" s="13">
        <v>2022</v>
      </c>
      <c r="R5" s="13">
        <v>2023</v>
      </c>
    </row>
    <row r="6" spans="1:18" x14ac:dyDescent="0.25">
      <c r="M6" s="14" t="s">
        <v>6</v>
      </c>
      <c r="N6" s="15">
        <v>58829</v>
      </c>
      <c r="O6" s="15">
        <v>54244</v>
      </c>
      <c r="P6" s="15">
        <v>50915</v>
      </c>
      <c r="Q6" s="15">
        <v>54586</v>
      </c>
      <c r="R6" s="15">
        <v>54059</v>
      </c>
    </row>
    <row r="7" spans="1:18" x14ac:dyDescent="0.25">
      <c r="M7" s="12" t="s">
        <v>7</v>
      </c>
      <c r="N7" s="16"/>
      <c r="O7" s="16"/>
      <c r="P7" s="16"/>
      <c r="Q7" s="16"/>
      <c r="R7" s="16"/>
    </row>
    <row r="8" spans="1:18" x14ac:dyDescent="0.25">
      <c r="M8" s="18" t="s">
        <v>8</v>
      </c>
      <c r="N8" s="16">
        <v>33513</v>
      </c>
      <c r="O8" s="16">
        <v>31366</v>
      </c>
      <c r="P8" s="16">
        <v>28205</v>
      </c>
      <c r="Q8" s="16">
        <v>30556</v>
      </c>
      <c r="R8" s="16">
        <v>30391</v>
      </c>
    </row>
    <row r="9" spans="1:18" x14ac:dyDescent="0.25">
      <c r="M9" s="18" t="s">
        <v>9</v>
      </c>
      <c r="N9" s="16"/>
      <c r="O9" s="16"/>
      <c r="P9" s="16"/>
      <c r="Q9" s="16"/>
      <c r="R9" s="16"/>
    </row>
    <row r="10" spans="1:18" x14ac:dyDescent="0.25">
      <c r="M10" s="20" t="s">
        <v>10</v>
      </c>
      <c r="N10" s="16">
        <v>19583</v>
      </c>
      <c r="O10" s="16">
        <v>18715</v>
      </c>
      <c r="P10" s="16">
        <v>16535</v>
      </c>
      <c r="Q10" s="16">
        <v>18524</v>
      </c>
      <c r="R10" s="16">
        <v>19097</v>
      </c>
    </row>
    <row r="11" spans="1:18" x14ac:dyDescent="0.25">
      <c r="M11" s="20" t="s">
        <v>11</v>
      </c>
      <c r="N11" s="16">
        <v>5540</v>
      </c>
      <c r="O11" s="16">
        <v>5280</v>
      </c>
      <c r="P11" s="16">
        <v>4575</v>
      </c>
      <c r="Q11" s="16">
        <v>4420</v>
      </c>
      <c r="R11" s="16">
        <v>4428</v>
      </c>
    </row>
    <row r="12" spans="1:18" x14ac:dyDescent="0.25">
      <c r="M12" s="20" t="s">
        <v>12</v>
      </c>
      <c r="N12" s="16">
        <v>1097</v>
      </c>
      <c r="O12" s="16">
        <v>1112</v>
      </c>
      <c r="P12" s="16">
        <v>970</v>
      </c>
      <c r="Q12" s="16">
        <v>1152</v>
      </c>
      <c r="R12" s="16">
        <v>954</v>
      </c>
    </row>
    <row r="13" spans="1:18" x14ac:dyDescent="0.25">
      <c r="M13" s="20" t="s">
        <v>13</v>
      </c>
      <c r="N13" s="16">
        <v>7293</v>
      </c>
      <c r="O13" s="16">
        <v>6259</v>
      </c>
      <c r="P13" s="16">
        <v>6125</v>
      </c>
      <c r="Q13" s="16">
        <v>6460</v>
      </c>
      <c r="R13" s="16">
        <v>5912</v>
      </c>
    </row>
    <row r="14" spans="1:18" x14ac:dyDescent="0.25">
      <c r="M14" s="18" t="s">
        <v>14</v>
      </c>
      <c r="N14" s="16">
        <v>13326</v>
      </c>
      <c r="O14" s="16">
        <v>11212</v>
      </c>
      <c r="P14" s="16">
        <v>11844</v>
      </c>
      <c r="Q14" s="16">
        <v>12767</v>
      </c>
      <c r="R14" s="16">
        <v>12951</v>
      </c>
    </row>
    <row r="15" spans="1:18" x14ac:dyDescent="0.25">
      <c r="M15" s="18" t="s">
        <v>15</v>
      </c>
      <c r="N15" s="16">
        <v>11981</v>
      </c>
      <c r="O15" s="16">
        <v>11659</v>
      </c>
      <c r="P15" s="16">
        <v>10823</v>
      </c>
      <c r="Q15" s="16">
        <v>11249</v>
      </c>
      <c r="R15" s="16">
        <v>10701</v>
      </c>
    </row>
    <row r="16" spans="1:18" x14ac:dyDescent="0.25">
      <c r="M16" s="18" t="s">
        <v>16</v>
      </c>
      <c r="N16" s="16">
        <v>9</v>
      </c>
      <c r="O16" s="16">
        <v>7</v>
      </c>
      <c r="P16" s="16">
        <v>43</v>
      </c>
      <c r="Q16" s="16">
        <v>14</v>
      </c>
      <c r="R16" s="16">
        <v>16</v>
      </c>
    </row>
  </sheetData>
  <hyperlinks>
    <hyperlink ref="M1" location="'Obsah Content'!A1" display="Obsah /Content"/>
    <hyperlink ref="M3" r:id="rId1" location="!/view/sk/VBD_SK_WIN/sk3002rr/v_sk3002rr_00_00_00_sk" display="DATAcube: sk3002rr"/>
  </hyperlinks>
  <pageMargins left="0.7" right="0.7" top="0.75" bottom="0.75" header="0.3" footer="0.3"/>
  <pageSetup paperSize="9" orientation="portrait" r:id="rId2"/>
  <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"/>
  <sheetViews>
    <sheetView workbookViewId="0"/>
  </sheetViews>
  <sheetFormatPr defaultColWidth="8.85546875" defaultRowHeight="15" x14ac:dyDescent="0.25"/>
  <cols>
    <col min="1" max="14" width="8.85546875" style="7"/>
    <col min="15" max="15" width="49.7109375" style="7" customWidth="1"/>
    <col min="16" max="16384" width="8.85546875" style="7"/>
  </cols>
  <sheetData>
    <row r="1" spans="1:17" x14ac:dyDescent="0.25">
      <c r="A1" s="6" t="s">
        <v>24</v>
      </c>
      <c r="O1" s="3" t="s">
        <v>2</v>
      </c>
    </row>
    <row r="2" spans="1:17" x14ac:dyDescent="0.25">
      <c r="A2" s="8" t="s">
        <v>25</v>
      </c>
    </row>
    <row r="3" spans="1:17" x14ac:dyDescent="0.25">
      <c r="O3" s="17" t="s">
        <v>4</v>
      </c>
    </row>
    <row r="4" spans="1:17" x14ac:dyDescent="0.25">
      <c r="P4" s="28">
        <v>2023</v>
      </c>
      <c r="Q4" s="28"/>
    </row>
    <row r="5" spans="1:17" ht="30" x14ac:dyDescent="0.25">
      <c r="P5" s="26" t="s">
        <v>26</v>
      </c>
      <c r="Q5" s="27" t="s">
        <v>27</v>
      </c>
    </row>
    <row r="6" spans="1:17" x14ac:dyDescent="0.25">
      <c r="O6" s="23" t="s">
        <v>17</v>
      </c>
      <c r="P6" s="22">
        <v>34210</v>
      </c>
      <c r="Q6" s="25">
        <f>P6*100/$P$6</f>
        <v>100</v>
      </c>
    </row>
    <row r="7" spans="1:17" x14ac:dyDescent="0.25">
      <c r="O7" s="7" t="s">
        <v>18</v>
      </c>
    </row>
    <row r="8" spans="1:17" x14ac:dyDescent="0.25">
      <c r="O8" s="19" t="s">
        <v>19</v>
      </c>
      <c r="P8" s="10">
        <v>494</v>
      </c>
      <c r="Q8" s="24">
        <f>P8*100/$P$6</f>
        <v>1.4440222157263958</v>
      </c>
    </row>
    <row r="9" spans="1:17" x14ac:dyDescent="0.25">
      <c r="O9" s="19" t="s">
        <v>20</v>
      </c>
      <c r="P9" s="10">
        <v>1828</v>
      </c>
      <c r="Q9" s="24">
        <f>P9*100/$P$6</f>
        <v>5.3434668225665014</v>
      </c>
    </row>
    <row r="10" spans="1:17" x14ac:dyDescent="0.25">
      <c r="O10" s="19" t="s">
        <v>21</v>
      </c>
      <c r="P10" s="10">
        <v>9062</v>
      </c>
      <c r="Q10" s="24">
        <f>P10*100/$P$6</f>
        <v>26.489330605086231</v>
      </c>
    </row>
    <row r="11" spans="1:17" x14ac:dyDescent="0.25">
      <c r="O11" s="19" t="s">
        <v>22</v>
      </c>
      <c r="P11" s="10">
        <v>21022</v>
      </c>
      <c r="Q11" s="24">
        <f>P11*100/$P$6</f>
        <v>61.449868459514761</v>
      </c>
    </row>
    <row r="12" spans="1:17" x14ac:dyDescent="0.25">
      <c r="O12" s="19" t="s">
        <v>23</v>
      </c>
      <c r="P12" s="10">
        <v>1804</v>
      </c>
      <c r="Q12" s="24">
        <f>P12*100/$P$6</f>
        <v>5.273311897106109</v>
      </c>
    </row>
    <row r="13" spans="1:17" x14ac:dyDescent="0.25">
      <c r="P13" s="9"/>
    </row>
    <row r="14" spans="1:17" x14ac:dyDescent="0.25">
      <c r="O14" s="19"/>
      <c r="P14" s="9"/>
    </row>
    <row r="15" spans="1:17" x14ac:dyDescent="0.25">
      <c r="O15" s="19"/>
      <c r="P15" s="10"/>
    </row>
    <row r="16" spans="1:17" x14ac:dyDescent="0.25">
      <c r="O16" s="19"/>
    </row>
  </sheetData>
  <mergeCells count="1">
    <mergeCell ref="P4:Q4"/>
  </mergeCells>
  <hyperlinks>
    <hyperlink ref="O1" location="'Obsah Content'!A1" display="Obsah /Content"/>
    <hyperlink ref="O3" r:id="rId1" location="!/view/sk/VBD_SK_WIN/sk1002rs/v_sk1002rs_00_00_00_sk" display="DATAcube: sk1002rs"/>
  </hyperlinks>
  <pageMargins left="0.7" right="0.7" top="0.75" bottom="0.75" header="0.3" footer="0.3"/>
  <pageSetup paperSize="9" orientation="portrait" r:id="rId2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Hárky</vt:lpstr>
      </vt:variant>
      <vt:variant>
        <vt:i4>3</vt:i4>
      </vt:variant>
    </vt:vector>
  </HeadingPairs>
  <TitlesOfParts>
    <vt:vector size="3" baseType="lpstr">
      <vt:lpstr>Obsah Content</vt:lpstr>
      <vt:lpstr>G28-1</vt:lpstr>
      <vt:lpstr>G28-2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Špilka Jozef</dc:creator>
  <cp:keywords/>
  <dc:description/>
  <cp:lastModifiedBy>Cerulíková Anna Ing.</cp:lastModifiedBy>
  <cp:lastPrinted>2021-09-30T11:24:34Z</cp:lastPrinted>
  <dcterms:created xsi:type="dcterms:W3CDTF">2020-05-29T08:29:49Z</dcterms:created>
  <dcterms:modified xsi:type="dcterms:W3CDTF">2025-01-02T19:18:20Z</dcterms:modified>
  <cp:category/>
  <cp:contentStatus/>
</cp:coreProperties>
</file>