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27-1" sheetId="84" r:id="rId2"/>
    <sheet name="G27-2" sheetId="85" r:id="rId3"/>
    <sheet name="G27-3" sheetId="87" r:id="rId4"/>
    <sheet name="G27-4" sheetId="88" r:id="rId5"/>
  </sheets>
  <definedNames>
    <definedName name="_AMO_UniqueIdentifier" hidden="1">"'52fbcf33-52b1-4388-990b-048e9a53f1f8'"</definedName>
    <definedName name="_xlnm.Print_Area" localSheetId="1">'G27-1'!$A$1:$Q$30</definedName>
  </definedNames>
  <calcPr calcId="162913"/>
</workbook>
</file>

<file path=xl/calcChain.xml><?xml version="1.0" encoding="utf-8"?>
<calcChain xmlns="http://schemas.openxmlformats.org/spreadsheetml/2006/main">
  <c r="T12" i="85" l="1"/>
  <c r="S12" i="85"/>
  <c r="X14" i="84" l="1"/>
  <c r="W14" i="84"/>
  <c r="T14" i="84" l="1"/>
  <c r="U14" i="84"/>
  <c r="V14" i="84"/>
  <c r="A11" i="42" l="1"/>
  <c r="A10" i="42"/>
  <c r="A9" i="42"/>
  <c r="A8" i="42"/>
  <c r="N11" i="87"/>
  <c r="A7" i="42"/>
  <c r="A6" i="42"/>
  <c r="A5" i="42" l="1"/>
  <c r="A4" i="42"/>
</calcChain>
</file>

<file path=xl/sharedStrings.xml><?xml version="1.0" encoding="utf-8"?>
<sst xmlns="http://schemas.openxmlformats.org/spreadsheetml/2006/main" count="60" uniqueCount="56">
  <si>
    <t>Obsah</t>
  </si>
  <si>
    <t>Content</t>
  </si>
  <si>
    <t>Obsah /Content</t>
  </si>
  <si>
    <t>G 27–1.   Výdavky na výskum a vývoj podľa vedných oblastí (v mil. EUR)</t>
  </si>
  <si>
    <t>Expenditures on research and development by field of science (EUR mill.)</t>
  </si>
  <si>
    <t>Zdroj / Source: DATAcube. vt2017rs</t>
  </si>
  <si>
    <t>Expenditures on research and development by sectors (EUR mill.)</t>
  </si>
  <si>
    <t>Zdroj / Source: DATAcube. vt2016rs</t>
  </si>
  <si>
    <r>
      <t xml:space="preserve"> ●  </t>
    </r>
    <r>
      <rPr>
        <i/>
        <sz val="11"/>
        <color theme="1" tint="0.499984740745262"/>
        <rFont val="Calibri"/>
        <family val="2"/>
        <charset val="238"/>
        <scheme val="minor"/>
      </rPr>
      <t>Natural sciences</t>
    </r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</si>
  <si>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Technological sciences</t>
    </r>
  </si>
  <si>
    <r>
      <t xml:space="preserve"> ●  </t>
    </r>
    <r>
      <rPr>
        <i/>
        <sz val="11"/>
        <color theme="1" tint="0.499984740745262"/>
        <rFont val="Calibri"/>
        <family val="2"/>
        <charset val="238"/>
        <scheme val="minor"/>
      </rPr>
      <t>Medical and pharmaceutical sciences</t>
    </r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</si>
  <si>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Agricultural sciences</t>
    </r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</si>
  <si>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Social sciences</t>
    </r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</si>
  <si>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Humanities</t>
    </r>
  </si>
  <si>
    <t>G 27–2.   Výdavky na výskum a vývoj podľa sektorov (v mil. EUR)</t>
  </si>
  <si>
    <t xml:space="preserve"> ● Business enterprise sector</t>
  </si>
  <si>
    <t xml:space="preserve"> ● Government (state) sector</t>
  </si>
  <si>
    <t xml:space="preserve"> ● Higher education sector</t>
  </si>
  <si>
    <t xml:space="preserve"> ● Private non-profit sector</t>
  </si>
  <si>
    <t>Zdroj / Source: DATAcube. vt3001rr</t>
  </si>
  <si>
    <t>základný výskum</t>
  </si>
  <si>
    <t>aplikovaný výskum</t>
  </si>
  <si>
    <t>experimentálny vývoj</t>
  </si>
  <si>
    <t>● Basic research</t>
  </si>
  <si>
    <t>● Applied research</t>
  </si>
  <si>
    <t>● Experimental development</t>
  </si>
  <si>
    <t>Zdroj / Source: DATAcube. vt0001rs</t>
  </si>
  <si>
    <t>výskumníci</t>
  </si>
  <si>
    <t>technici a ekvivalentný personál</t>
  </si>
  <si>
    <t xml:space="preserve">pomocný personál </t>
  </si>
  <si>
    <t xml:space="preserve">  prírodné vedy </t>
  </si>
  <si>
    <t xml:space="preserve">  technické vedy</t>
  </si>
  <si>
    <t xml:space="preserve">  lekárske a farmaceutické vedy</t>
  </si>
  <si>
    <t xml:space="preserve">  pôdohospodárske vedy</t>
  </si>
  <si>
    <t xml:space="preserve">  spoločenské vedy</t>
  </si>
  <si>
    <t xml:space="preserve">  humanitné vedy</t>
  </si>
  <si>
    <t>podnikateľský sektor</t>
  </si>
  <si>
    <t>vládny sektor</t>
  </si>
  <si>
    <t>sektor vysokých škôl</t>
  </si>
  <si>
    <t>súkromný neziskový sektor</t>
  </si>
  <si>
    <t>zamestnané osoby spolu</t>
  </si>
  <si>
    <t xml:space="preserve"> ● Researchers  </t>
  </si>
  <si>
    <t xml:space="preserve"> ● Technicians and equivalent staff</t>
  </si>
  <si>
    <t xml:space="preserve"> ● Supporting staff</t>
  </si>
  <si>
    <t xml:space="preserve"> ● R&amp;D personnel – total</t>
  </si>
  <si>
    <r>
      <t xml:space="preserve">G 27–4.    Zamestnané osoby vo výskume a vývoji (v tis. osôb) </t>
    </r>
    <r>
      <rPr>
        <b/>
        <vertAlign val="superscript"/>
        <sz val="11"/>
        <color theme="1"/>
        <rFont val="Calibri"/>
        <family val="2"/>
        <charset val="238"/>
        <scheme val="minor"/>
      </rPr>
      <t>1)</t>
    </r>
  </si>
  <si>
    <r>
      <t>Research and development (R&amp;D) personnel (thous. persons)</t>
    </r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</si>
  <si>
    <r>
      <t xml:space="preserve">mil.EUR ● 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</si>
  <si>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r>
      <t xml:space="preserve">v mil. 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</si>
  <si>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r>
      <t xml:space="preserve">osoby ● 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</si>
  <si>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spolu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</si>
  <si>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Total</t>
    </r>
  </si>
  <si>
    <t>Structure of expenditures on research and development by R&amp;D activities in 2024 (%)</t>
  </si>
  <si>
    <t>G 27–3.    Štuktúra výdavkov na výskum a vývoj podľa činností v roku 2024 (%)</t>
  </si>
  <si>
    <r>
      <t xml:space="preserve">1)  </t>
    </r>
    <r>
      <rPr>
        <sz val="11"/>
        <color theme="1"/>
        <rFont val="Calibri"/>
        <family val="2"/>
        <charset val="238"/>
        <scheme val="minor"/>
      </rPr>
      <t>celkový počet osôb počas roka</t>
    </r>
  </si>
  <si>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The total number of persons during the 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</si>
</sst>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 applyNumberFormat="0" applyFill="0" applyBorder="0" applyAlignment="0" applyProtection="0"/>
    <xf numFmtId="0" fontId="11" fillId="0" borderId="0"/>
    <xf numFmtId="0" fontId="6" fillId="0" borderId="0"/>
    <xf numFmtId="0" fontId="15" fillId="0" borderId="0" applyNumberFormat="0" applyFill="0" applyBorder="0" applyAlignment="0" applyProtection="0"/>
    <xf numFmtId="0" fontId="5" fillId="0" borderId="0"/>
    <xf numFmtId="0" fontId="4" fillId="0" borderId="0"/>
    <xf numFmtId="0" fontId="18" fillId="0" borderId="0"/>
    <xf numFmtId="0" fontId="3" fillId="0" borderId="0"/>
  </cellStyleXfs>
  <cellXfs count="35">
    <xf numFmtId="0" fontId="0" fillId="0" borderId="0" xfId="0"/>
    <xf numFmtId="0" fontId="14" fillId="0" borderId="0" xfId="10" applyFont="1"/>
    <xf numFmtId="0" fontId="16" fillId="0" borderId="0" xfId="10" applyFont="1"/>
    <xf numFmtId="0" fontId="10" fillId="3" borderId="0" xfId="0" applyFont="1" applyFill="1"/>
    <xf numFmtId="0" fontId="8" fillId="0" borderId="0" xfId="10" applyFont="1" applyAlignment="1">
      <alignment horizontal="left" indent="5"/>
    </xf>
    <xf numFmtId="0" fontId="15" fillId="0" borderId="0" xfId="8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horizontal="left" indent="5"/>
    </xf>
    <xf numFmtId="0" fontId="13" fillId="0" borderId="0" xfId="10" applyFont="1" applyAlignment="1">
      <alignment horizontal="left" indent="5"/>
    </xf>
    <xf numFmtId="0" fontId="15" fillId="2" borderId="0" xfId="11" applyFont="1" applyFill="1" applyAlignment="1">
      <alignment horizontal="left"/>
    </xf>
    <xf numFmtId="0" fontId="17" fillId="3" borderId="0" xfId="0" applyFont="1" applyFill="1"/>
    <xf numFmtId="0" fontId="13" fillId="3" borderId="0" xfId="0" applyFont="1" applyFill="1"/>
    <xf numFmtId="3" fontId="10" fillId="3" borderId="0" xfId="0" applyNumberFormat="1" applyFont="1" applyFill="1"/>
    <xf numFmtId="0" fontId="10" fillId="3" borderId="0" xfId="0" applyFont="1" applyFill="1" applyAlignment="1">
      <alignment horizontal="center"/>
    </xf>
    <xf numFmtId="0" fontId="10" fillId="0" borderId="0" xfId="0" applyFont="1" applyFill="1"/>
    <xf numFmtId="0" fontId="15" fillId="0" borderId="0" xfId="8" applyFont="1" applyFill="1"/>
    <xf numFmtId="167" fontId="10" fillId="3" borderId="0" xfId="0" applyNumberFormat="1" applyFont="1" applyFill="1"/>
    <xf numFmtId="166" fontId="10" fillId="0" borderId="0" xfId="0" applyNumberFormat="1" applyFont="1"/>
    <xf numFmtId="167" fontId="10" fillId="0" borderId="0" xfId="0" applyNumberFormat="1" applyFont="1" applyFill="1"/>
    <xf numFmtId="0" fontId="15" fillId="2" borderId="0" xfId="8" applyFont="1" applyFill="1"/>
    <xf numFmtId="0" fontId="10" fillId="3" borderId="0" xfId="0" applyFont="1" applyFill="1" applyAlignment="1">
      <alignment horizontal="center" wrapText="1"/>
    </xf>
    <xf numFmtId="0" fontId="14" fillId="0" borderId="0" xfId="0" applyFont="1" applyFill="1" applyAlignment="1"/>
    <xf numFmtId="0" fontId="13" fillId="0" borderId="0" xfId="0" applyFont="1" applyFill="1" applyAlignment="1">
      <alignment horizontal="left" indent="5"/>
    </xf>
    <xf numFmtId="0" fontId="21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3" borderId="0" xfId="0" applyFont="1" applyFill="1"/>
    <xf numFmtId="3" fontId="9" fillId="3" borderId="0" xfId="0" applyNumberFormat="1" applyFont="1" applyFill="1"/>
    <xf numFmtId="167" fontId="10" fillId="3" borderId="0" xfId="0" applyNumberFormat="1" applyFont="1" applyFill="1" applyAlignment="1">
      <alignment horizontal="center"/>
    </xf>
    <xf numFmtId="166" fontId="10" fillId="0" borderId="0" xfId="0" applyNumberFormat="1" applyFont="1" applyAlignment="1">
      <alignment horizontal="center"/>
    </xf>
    <xf numFmtId="0" fontId="2" fillId="0" borderId="0" xfId="10" applyFont="1"/>
    <xf numFmtId="0" fontId="10" fillId="3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0" fontId="15" fillId="2" borderId="0" xfId="11" applyFont="1" applyFill="1" applyAlignment="1">
      <alignment horizontal="left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2 2" xfId="15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371710200724256E-2"/>
          <c:y val="3.496225227980413E-2"/>
          <c:w val="0.88087977099081927"/>
          <c:h val="0.747558047823164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'G27-1'!$R$8:$S$8</c:f>
              <c:strCache>
                <c:ptCount val="2"/>
                <c:pt idx="0">
                  <c:v>  prírodné vedy </c:v>
                </c:pt>
                <c:pt idx="1">
                  <c:v> ●  Natural sciences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'G27-1'!$T$6:$X$6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'G27-1'!$T$8:$X$8</c:f>
              <c:numCache>
                <c:formatCode>0.0</c:formatCode>
                <c:ptCount val="5"/>
                <c:pt idx="0">
                  <c:v>188.7</c:v>
                </c:pt>
                <c:pt idx="1">
                  <c:v>201.95308600000001</c:v>
                </c:pt>
                <c:pt idx="2">
                  <c:v>245.65417500000001</c:v>
                </c:pt>
                <c:pt idx="3">
                  <c:v>298.267447</c:v>
                </c:pt>
                <c:pt idx="4">
                  <c:v>280.702226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8-4B61-995C-C3F97BB2C850}"/>
            </c:ext>
          </c:extLst>
        </c:ser>
        <c:ser>
          <c:idx val="1"/>
          <c:order val="1"/>
          <c:tx>
            <c:strRef>
              <c:f>'G27-1'!$R$9:$S$9</c:f>
              <c:strCache>
                <c:ptCount val="2"/>
                <c:pt idx="0">
                  <c:v>  technické vedy</c:v>
                </c:pt>
                <c:pt idx="1">
                  <c:v> ● Technological sciences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'G27-1'!$T$6:$X$6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'G27-1'!$T$9:$X$9</c:f>
              <c:numCache>
                <c:formatCode>0.0</c:formatCode>
                <c:ptCount val="5"/>
                <c:pt idx="0">
                  <c:v>460</c:v>
                </c:pt>
                <c:pt idx="1">
                  <c:v>515.00305600000002</c:v>
                </c:pt>
                <c:pt idx="2">
                  <c:v>610.27566400000001</c:v>
                </c:pt>
                <c:pt idx="3">
                  <c:v>712.74117999999999</c:v>
                </c:pt>
                <c:pt idx="4">
                  <c:v>733.19622200000003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8-4B61-995C-C3F97BB2C850}"/>
            </c:ext>
          </c:extLst>
        </c:ser>
        <c:ser>
          <c:idx val="2"/>
          <c:order val="2"/>
          <c:tx>
            <c:strRef>
              <c:f>'G27-1'!$R$10:$S$10</c:f>
              <c:strCache>
                <c:ptCount val="2"/>
                <c:pt idx="0">
                  <c:v>  lekárske a farmaceutické vedy</c:v>
                </c:pt>
                <c:pt idx="1">
                  <c:v> ●  Medical and pharmaceutical sciences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'G27-1'!$T$6:$X$6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'G27-1'!$T$10:$X$10</c:f>
              <c:numCache>
                <c:formatCode>0.0</c:formatCode>
                <c:ptCount val="5"/>
                <c:pt idx="0">
                  <c:v>60.3</c:v>
                </c:pt>
                <c:pt idx="1">
                  <c:v>71.760876999999994</c:v>
                </c:pt>
                <c:pt idx="2">
                  <c:v>80.514932000000002</c:v>
                </c:pt>
                <c:pt idx="3">
                  <c:v>113.71888800000001</c:v>
                </c:pt>
                <c:pt idx="4">
                  <c:v>89.564144999999996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8-4B61-995C-C3F97BB2C850}"/>
            </c:ext>
          </c:extLst>
        </c:ser>
        <c:ser>
          <c:idx val="3"/>
          <c:order val="3"/>
          <c:tx>
            <c:strRef>
              <c:f>'G27-1'!$R$11:$S$11</c:f>
              <c:strCache>
                <c:ptCount val="2"/>
                <c:pt idx="0">
                  <c:v>  pôdohospodárske vedy</c:v>
                </c:pt>
                <c:pt idx="1">
                  <c:v> ● Agricultural sciences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'G27-1'!$T$6:$X$6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'G27-1'!$T$11:$X$11</c:f>
              <c:numCache>
                <c:formatCode>0.0</c:formatCode>
                <c:ptCount val="5"/>
                <c:pt idx="0">
                  <c:v>28.7</c:v>
                </c:pt>
                <c:pt idx="1">
                  <c:v>34.108500999999997</c:v>
                </c:pt>
                <c:pt idx="2">
                  <c:v>37.398954000000003</c:v>
                </c:pt>
                <c:pt idx="3">
                  <c:v>43.608342</c:v>
                </c:pt>
                <c:pt idx="4">
                  <c:v>42.202826999999999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68-4B61-995C-C3F97BB2C850}"/>
            </c:ext>
          </c:extLst>
        </c:ser>
        <c:ser>
          <c:idx val="4"/>
          <c:order val="4"/>
          <c:tx>
            <c:strRef>
              <c:f>'G27-1'!$R$12:$S$12</c:f>
              <c:strCache>
                <c:ptCount val="2"/>
                <c:pt idx="0">
                  <c:v>  spoločenské vedy</c:v>
                </c:pt>
                <c:pt idx="1">
                  <c:v> ● Social sciences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'G27-1'!$T$6:$X$6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'G27-1'!$T$12:$X$12</c:f>
              <c:numCache>
                <c:formatCode>0.0</c:formatCode>
                <c:ptCount val="5"/>
                <c:pt idx="0">
                  <c:v>53.7</c:v>
                </c:pt>
                <c:pt idx="1">
                  <c:v>53.053925999999997</c:v>
                </c:pt>
                <c:pt idx="2">
                  <c:v>57.890669000000003</c:v>
                </c:pt>
                <c:pt idx="3">
                  <c:v>62.963790000000003</c:v>
                </c:pt>
                <c:pt idx="4">
                  <c:v>77.542225999999999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68-4B61-995C-C3F97BB2C850}"/>
            </c:ext>
          </c:extLst>
        </c:ser>
        <c:ser>
          <c:idx val="5"/>
          <c:order val="5"/>
          <c:tx>
            <c:strRef>
              <c:f>'G27-1'!$R$13:$S$13</c:f>
              <c:strCache>
                <c:ptCount val="2"/>
                <c:pt idx="0">
                  <c:v>  humanitné vedy</c:v>
                </c:pt>
                <c:pt idx="1">
                  <c:v> ● Humanities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'G27-1'!$T$6:$X$6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'G27-1'!$T$13:$X$13</c:f>
              <c:numCache>
                <c:formatCode>0.0</c:formatCode>
                <c:ptCount val="5"/>
                <c:pt idx="0">
                  <c:v>47.6</c:v>
                </c:pt>
                <c:pt idx="1">
                  <c:v>42.4666</c:v>
                </c:pt>
                <c:pt idx="2">
                  <c:v>43.261327000000001</c:v>
                </c:pt>
                <c:pt idx="3">
                  <c:v>48.622056000000001</c:v>
                </c:pt>
                <c:pt idx="4">
                  <c:v>55.579528000000003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68-4B61-995C-C3F97BB2C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968413408"/>
        <c:axId val="968417568"/>
      </c:barChart>
      <c:catAx>
        <c:axId val="968413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7568"/>
        <c:crosses val="autoZero"/>
        <c:auto val="1"/>
        <c:lblAlgn val="ctr"/>
        <c:lblOffset val="100"/>
        <c:noMultiLvlLbl val="0"/>
      </c:catAx>
      <c:valAx>
        <c:axId val="968417568"/>
        <c:scaling>
          <c:orientation val="minMax"/>
          <c:max val="1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340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678704661267147E-2"/>
          <c:y val="0.85776494855268293"/>
          <c:w val="0.96131172160046963"/>
          <c:h val="0.12316473202196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371710200724256E-2"/>
          <c:y val="3.496225227980413E-2"/>
          <c:w val="0.8774477680225421"/>
          <c:h val="0.747558047823164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'G27-2'!$N$8:$O$8</c:f>
              <c:strCache>
                <c:ptCount val="2"/>
                <c:pt idx="0">
                  <c:v>podnikateľský sektor</c:v>
                </c:pt>
                <c:pt idx="1">
                  <c:v> ● Business enterprise sector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'G27-2'!$P$6:$T$6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'G27-2'!$P$8:$T$8</c:f>
              <c:numCache>
                <c:formatCode>0.0</c:formatCode>
                <c:ptCount val="5"/>
                <c:pt idx="0">
                  <c:v>453.7</c:v>
                </c:pt>
                <c:pt idx="1">
                  <c:v>514.65626999999995</c:v>
                </c:pt>
                <c:pt idx="2">
                  <c:v>615.04722300000003</c:v>
                </c:pt>
                <c:pt idx="3">
                  <c:v>713.72940500000004</c:v>
                </c:pt>
                <c:pt idx="4">
                  <c:v>767.83478100000002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A-4BBD-AD49-FA42ED059660}"/>
            </c:ext>
          </c:extLst>
        </c:ser>
        <c:ser>
          <c:idx val="1"/>
          <c:order val="1"/>
          <c:tx>
            <c:strRef>
              <c:f>'G27-2'!$N$9:$O$9</c:f>
              <c:strCache>
                <c:ptCount val="2"/>
                <c:pt idx="0">
                  <c:v>vládny sektor</c:v>
                </c:pt>
                <c:pt idx="1">
                  <c:v> ● Government (state) sector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'G27-2'!$P$6:$T$6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'G27-2'!$P$9:$T$9</c:f>
              <c:numCache>
                <c:formatCode>0.0</c:formatCode>
                <c:ptCount val="5"/>
                <c:pt idx="0">
                  <c:v>165.4</c:v>
                </c:pt>
                <c:pt idx="1">
                  <c:v>169.85385199999999</c:v>
                </c:pt>
                <c:pt idx="2">
                  <c:v>184.532982</c:v>
                </c:pt>
                <c:pt idx="3">
                  <c:v>228.045455</c:v>
                </c:pt>
                <c:pt idx="4">
                  <c:v>213.03434300000001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4A-4BBD-AD49-FA42ED059660}"/>
            </c:ext>
          </c:extLst>
        </c:ser>
        <c:ser>
          <c:idx val="2"/>
          <c:order val="2"/>
          <c:tx>
            <c:strRef>
              <c:f>'G27-2'!$N$10:$O$10</c:f>
              <c:strCache>
                <c:ptCount val="2"/>
                <c:pt idx="0">
                  <c:v>sektor vysokých škôl</c:v>
                </c:pt>
                <c:pt idx="1">
                  <c:v> ● Higher education sector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'G27-2'!$P$6:$T$6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'G27-2'!$P$10:$T$10</c:f>
              <c:numCache>
                <c:formatCode>0.0</c:formatCode>
                <c:ptCount val="5"/>
                <c:pt idx="0">
                  <c:v>219.6</c:v>
                </c:pt>
                <c:pt idx="1">
                  <c:v>233.42071100000001</c:v>
                </c:pt>
                <c:pt idx="2">
                  <c:v>274.99372399999999</c:v>
                </c:pt>
                <c:pt idx="3">
                  <c:v>336.979939</c:v>
                </c:pt>
                <c:pt idx="4">
                  <c:v>296.06460499999997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4A-4BBD-AD49-FA42ED059660}"/>
            </c:ext>
          </c:extLst>
        </c:ser>
        <c:ser>
          <c:idx val="3"/>
          <c:order val="3"/>
          <c:tx>
            <c:strRef>
              <c:f>'G27-2'!$N$11:$O$11</c:f>
              <c:strCache>
                <c:ptCount val="2"/>
                <c:pt idx="0">
                  <c:v>súkromný neziskový sektor</c:v>
                </c:pt>
                <c:pt idx="1">
                  <c:v> ● Private non-profit sector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0592017809663278E-2"/>
                  <c:y val="-4.42890442890443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EEF-46DB-B781-ED3DD6DDF8B3}"/>
                </c:ext>
              </c:extLst>
            </c:dLbl>
            <c:dLbl>
              <c:idx val="1"/>
              <c:layout>
                <c:manualLayout>
                  <c:x val="2.0592017809663278E-2"/>
                  <c:y val="-6.293706293706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EEF-46DB-B781-ED3DD6DDF8B3}"/>
                </c:ext>
              </c:extLst>
            </c:dLbl>
            <c:dLbl>
              <c:idx val="2"/>
              <c:layout>
                <c:manualLayout>
                  <c:x val="1.8876016325524672E-2"/>
                  <c:y val="-4.89510489510489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EEF-46DB-B781-ED3DD6DDF8B3}"/>
                </c:ext>
              </c:extLst>
            </c:dLbl>
            <c:dLbl>
              <c:idx val="3"/>
              <c:layout>
                <c:manualLayout>
                  <c:x val="1.7160014841386063E-2"/>
                  <c:y val="-4.195804195804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EEF-46DB-B781-ED3DD6DDF8B3}"/>
                </c:ext>
              </c:extLst>
            </c:dLbl>
            <c:dLbl>
              <c:idx val="4"/>
              <c:layout>
                <c:manualLayout>
                  <c:x val="1.7160014841386063E-2"/>
                  <c:y val="-7.22610722610722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EEF-46DB-B781-ED3DD6DDF8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'G27-2'!$P$6:$T$6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'G27-2'!$P$11:$T$11</c:f>
              <c:numCache>
                <c:formatCode>0.0</c:formatCode>
                <c:ptCount val="5"/>
                <c:pt idx="0">
                  <c:v>0.2</c:v>
                </c:pt>
                <c:pt idx="1">
                  <c:v>0.415213</c:v>
                </c:pt>
                <c:pt idx="2">
                  <c:v>0.421792</c:v>
                </c:pt>
                <c:pt idx="3">
                  <c:v>1.1669039999999999</c:v>
                </c:pt>
                <c:pt idx="4">
                  <c:v>1.853445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4A-4BBD-AD49-FA42ED059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968413408"/>
        <c:axId val="968417568"/>
      </c:barChart>
      <c:catAx>
        <c:axId val="968413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7568"/>
        <c:crosses val="autoZero"/>
        <c:auto val="1"/>
        <c:lblAlgn val="ctr"/>
        <c:lblOffset val="100"/>
        <c:noMultiLvlLbl val="0"/>
      </c:catAx>
      <c:valAx>
        <c:axId val="968417568"/>
        <c:scaling>
          <c:orientation val="minMax"/>
          <c:max val="1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841340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678704661267147E-2"/>
          <c:y val="0.85776494855268293"/>
          <c:w val="0.96131172160046963"/>
          <c:h val="0.12316473202196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505559136068844"/>
          <c:y val="3.1746031746031744E-2"/>
          <c:w val="0.56000348710859538"/>
          <c:h val="0.817459635727352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748-48D6-ABC4-796EA129B27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748-48D6-ABC4-796EA129B270}"/>
              </c:ext>
            </c:extLst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748-48D6-ABC4-796EA129B270}"/>
              </c:ext>
            </c:extLst>
          </c:dPt>
          <c:dLbls>
            <c:dLbl>
              <c:idx val="0"/>
              <c:layout>
                <c:manualLayout>
                  <c:x val="-1.2814367030527051E-2"/>
                  <c:y val="5.813302114214091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748-48D6-ABC4-796EA129B270}"/>
                </c:ext>
              </c:extLst>
            </c:dLbl>
            <c:dLbl>
              <c:idx val="1"/>
              <c:layout>
                <c:manualLayout>
                  <c:x val="0.10923271663169236"/>
                  <c:y val="-3.241165597705572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48-48D6-ABC4-796EA129B270}"/>
                </c:ext>
              </c:extLst>
            </c:dLbl>
            <c:dLbl>
              <c:idx val="2"/>
              <c:layout>
                <c:manualLayout>
                  <c:x val="9.1868187295093447E-3"/>
                  <c:y val="-2.651941234618399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48-48D6-ABC4-796EA129B27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'G27-3'!$L$8:$M$10</c:f>
              <c:multiLvlStrCache>
                <c:ptCount val="3"/>
                <c:lvl>
                  <c:pt idx="0">
                    <c:v>● Basic research</c:v>
                  </c:pt>
                  <c:pt idx="1">
                    <c:v>● Applied research</c:v>
                  </c:pt>
                  <c:pt idx="2">
                    <c:v>● Experimental development</c:v>
                  </c:pt>
                </c:lvl>
                <c:lvl>
                  <c:pt idx="0">
                    <c:v>základný výskum</c:v>
                  </c:pt>
                  <c:pt idx="1">
                    <c:v>aplikovaný výskum</c:v>
                  </c:pt>
                  <c:pt idx="2">
                    <c:v>experimentálny vývoj</c:v>
                  </c:pt>
                </c:lvl>
              </c:multiLvlStrCache>
            </c:multiLvlStrRef>
          </c:cat>
          <c:val>
            <c:numRef>
              <c:f>'G27-3'!$N$8:$N$10</c:f>
              <c:numCache>
                <c:formatCode>0.0</c:formatCode>
                <c:ptCount val="3"/>
                <c:pt idx="0">
                  <c:v>504.28136799999999</c:v>
                </c:pt>
                <c:pt idx="1">
                  <c:v>260.14626900000002</c:v>
                </c:pt>
                <c:pt idx="2">
                  <c:v>514.35953700000005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48-48D6-ABC4-796EA129B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789534315328015"/>
          <c:y val="0.88383770210541857"/>
          <c:w val="0.51074153986979387"/>
          <c:h val="9.30742748065582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'G27-4'!$M$8:$N$8</c:f>
              <c:strCache>
                <c:ptCount val="2"/>
                <c:pt idx="0">
                  <c:v>výskumníci</c:v>
                </c:pt>
                <c:pt idx="1">
                  <c:v> ● Researchers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'G27-4'!$O$5:$S$5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'G27-4'!$O$8:$S$8</c:f>
              <c:numCache>
                <c:formatCode>#,##0</c:formatCode>
                <c:ptCount val="5"/>
                <c:pt idx="0">
                  <c:v>28696</c:v>
                </c:pt>
                <c:pt idx="1">
                  <c:v>30040</c:v>
                </c:pt>
                <c:pt idx="2">
                  <c:v>30916</c:v>
                </c:pt>
                <c:pt idx="3">
                  <c:v>32274</c:v>
                </c:pt>
                <c:pt idx="4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32-40C8-ABA9-521BA602438C}"/>
            </c:ext>
          </c:extLst>
        </c:ser>
        <c:ser>
          <c:idx val="2"/>
          <c:order val="1"/>
          <c:tx>
            <c:strRef>
              <c:f>'G27-4'!$M$9:$N$9</c:f>
              <c:strCache>
                <c:ptCount val="2"/>
                <c:pt idx="0">
                  <c:v>technici a ekvivalentný personál</c:v>
                </c:pt>
                <c:pt idx="1">
                  <c:v> ● Technicians and equivalent staff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'G27-4'!$O$5:$S$5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'G27-4'!$O$9:$S$9</c:f>
              <c:numCache>
                <c:formatCode>#,##0</c:formatCode>
                <c:ptCount val="5"/>
                <c:pt idx="0">
                  <c:v>6061</c:v>
                </c:pt>
                <c:pt idx="1">
                  <c:v>5702</c:v>
                </c:pt>
                <c:pt idx="2">
                  <c:v>6231</c:v>
                </c:pt>
                <c:pt idx="3">
                  <c:v>6123</c:v>
                </c:pt>
                <c:pt idx="4">
                  <c:v>6376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32-40C8-ABA9-521BA602438C}"/>
            </c:ext>
          </c:extLst>
        </c:ser>
        <c:ser>
          <c:idx val="3"/>
          <c:order val="2"/>
          <c:tx>
            <c:strRef>
              <c:f>'G27-4'!$M$10:$N$10</c:f>
              <c:strCache>
                <c:ptCount val="2"/>
                <c:pt idx="0">
                  <c:v>pomocný personál </c:v>
                </c:pt>
                <c:pt idx="1">
                  <c:v> ● Supporting staff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'G27-4'!$O$5:$S$5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'G27-4'!$O$10:$S$10</c:f>
              <c:numCache>
                <c:formatCode>#,##0</c:formatCode>
                <c:ptCount val="5"/>
                <c:pt idx="0">
                  <c:v>2432</c:v>
                </c:pt>
                <c:pt idx="1">
                  <c:v>2476</c:v>
                </c:pt>
                <c:pt idx="2">
                  <c:v>2467</c:v>
                </c:pt>
                <c:pt idx="3">
                  <c:v>2655</c:v>
                </c:pt>
                <c:pt idx="4">
                  <c:v>3295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32-40C8-ABA9-521BA6024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266992"/>
        <c:axId val="420267408"/>
      </c:barChart>
      <c:catAx>
        <c:axId val="42026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20267408"/>
        <c:crosses val="autoZero"/>
        <c:auto val="1"/>
        <c:lblAlgn val="ctr"/>
        <c:lblOffset val="100"/>
        <c:noMultiLvlLbl val="0"/>
      </c:catAx>
      <c:valAx>
        <c:axId val="42026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2026699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16</xdr:col>
      <xdr:colOff>314326</xdr:colOff>
      <xdr:row>31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238125</xdr:colOff>
      <xdr:row>5</xdr:row>
      <xdr:rowOff>133350</xdr:rowOff>
    </xdr:from>
    <xdr:ext cx="581025" cy="233205"/>
    <xdr:sp macro="" textlink="">
      <xdr:nvSpPr>
        <xdr:cNvPr id="3" name="BlokTextu 2"/>
        <xdr:cNvSpPr txBox="1"/>
      </xdr:nvSpPr>
      <xdr:spPr>
        <a:xfrm>
          <a:off x="9096375" y="10858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1 278,8</a:t>
          </a:r>
        </a:p>
      </xdr:txBody>
    </xdr:sp>
    <xdr:clientData/>
  </xdr:oneCellAnchor>
  <xdr:oneCellAnchor>
    <xdr:from>
      <xdr:col>10</xdr:col>
      <xdr:colOff>247650</xdr:colOff>
      <xdr:row>22</xdr:row>
      <xdr:rowOff>76200</xdr:rowOff>
    </xdr:from>
    <xdr:ext cx="581025" cy="233205"/>
    <xdr:sp macro="" textlink="">
      <xdr:nvSpPr>
        <xdr:cNvPr id="4" name="BlokTextu 3"/>
        <xdr:cNvSpPr txBox="1"/>
      </xdr:nvSpPr>
      <xdr:spPr>
        <a:xfrm>
          <a:off x="6153150" y="426720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839,0</a:t>
          </a:r>
        </a:p>
      </xdr:txBody>
    </xdr:sp>
    <xdr:clientData/>
  </xdr:oneCellAnchor>
  <xdr:oneCellAnchor>
    <xdr:from>
      <xdr:col>11</xdr:col>
      <xdr:colOff>180975</xdr:colOff>
      <xdr:row>18</xdr:row>
      <xdr:rowOff>19050</xdr:rowOff>
    </xdr:from>
    <xdr:ext cx="581025" cy="233205"/>
    <xdr:sp macro="" textlink="">
      <xdr:nvSpPr>
        <xdr:cNvPr id="5" name="BlokTextu 4"/>
        <xdr:cNvSpPr txBox="1"/>
      </xdr:nvSpPr>
      <xdr:spPr>
        <a:xfrm>
          <a:off x="6677025" y="34480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918,3</a:t>
          </a:r>
        </a:p>
      </xdr:txBody>
    </xdr:sp>
    <xdr:clientData/>
  </xdr:oneCellAnchor>
  <xdr:oneCellAnchor>
    <xdr:from>
      <xdr:col>13</xdr:col>
      <xdr:colOff>38100</xdr:colOff>
      <xdr:row>13</xdr:row>
      <xdr:rowOff>152400</xdr:rowOff>
    </xdr:from>
    <xdr:ext cx="581025" cy="233205"/>
    <xdr:sp macro="" textlink="">
      <xdr:nvSpPr>
        <xdr:cNvPr id="6" name="BlokTextu 5"/>
        <xdr:cNvSpPr txBox="1"/>
      </xdr:nvSpPr>
      <xdr:spPr>
        <a:xfrm>
          <a:off x="7715250" y="262890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/>
            <a:t>1 </a:t>
          </a:r>
          <a:r>
            <a:rPr lang="sk-SK" sz="900" b="1"/>
            <a:t>075,0</a:t>
          </a:r>
        </a:p>
      </xdr:txBody>
    </xdr:sp>
    <xdr:clientData/>
  </xdr:oneCellAnchor>
  <xdr:oneCellAnchor>
    <xdr:from>
      <xdr:col>15</xdr:col>
      <xdr:colOff>161925</xdr:colOff>
      <xdr:row>9</xdr:row>
      <xdr:rowOff>85725</xdr:rowOff>
    </xdr:from>
    <xdr:ext cx="581025" cy="233205"/>
    <xdr:sp macro="" textlink="">
      <xdr:nvSpPr>
        <xdr:cNvPr id="7" name="BlokTextu 6"/>
        <xdr:cNvSpPr txBox="1"/>
      </xdr:nvSpPr>
      <xdr:spPr>
        <a:xfrm>
          <a:off x="9020175" y="180022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/>
            <a:t>1 </a:t>
          </a:r>
          <a:r>
            <a:rPr lang="sk-SK" sz="900" b="1"/>
            <a:t>279,9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2</xdr:row>
      <xdr:rowOff>152400</xdr:rowOff>
    </xdr:from>
    <xdr:to>
      <xdr:col>12</xdr:col>
      <xdr:colOff>428625</xdr:colOff>
      <xdr:row>31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123825</xdr:colOff>
      <xdr:row>22</xdr:row>
      <xdr:rowOff>85725</xdr:rowOff>
    </xdr:from>
    <xdr:ext cx="581025" cy="233205"/>
    <xdr:sp macro="" textlink="">
      <xdr:nvSpPr>
        <xdr:cNvPr id="4" name="BlokTextu 3"/>
        <xdr:cNvSpPr txBox="1"/>
      </xdr:nvSpPr>
      <xdr:spPr>
        <a:xfrm>
          <a:off x="4848225" y="427672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839,0</a:t>
          </a:r>
        </a:p>
      </xdr:txBody>
    </xdr:sp>
    <xdr:clientData/>
  </xdr:oneCellAnchor>
  <xdr:oneCellAnchor>
    <xdr:from>
      <xdr:col>8</xdr:col>
      <xdr:colOff>438150</xdr:colOff>
      <xdr:row>18</xdr:row>
      <xdr:rowOff>57150</xdr:rowOff>
    </xdr:from>
    <xdr:ext cx="581025" cy="233205"/>
    <xdr:sp macro="" textlink="">
      <xdr:nvSpPr>
        <xdr:cNvPr id="5" name="BlokTextu 4"/>
        <xdr:cNvSpPr txBox="1"/>
      </xdr:nvSpPr>
      <xdr:spPr>
        <a:xfrm>
          <a:off x="5162550" y="34861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918,3</a:t>
          </a:r>
        </a:p>
      </xdr:txBody>
    </xdr:sp>
    <xdr:clientData/>
  </xdr:oneCellAnchor>
  <xdr:oneCellAnchor>
    <xdr:from>
      <xdr:col>10</xdr:col>
      <xdr:colOff>57150</xdr:colOff>
      <xdr:row>13</xdr:row>
      <xdr:rowOff>114300</xdr:rowOff>
    </xdr:from>
    <xdr:ext cx="581025" cy="233205"/>
    <xdr:sp macro="" textlink="">
      <xdr:nvSpPr>
        <xdr:cNvPr id="6" name="BlokTextu 5"/>
        <xdr:cNvSpPr txBox="1"/>
      </xdr:nvSpPr>
      <xdr:spPr>
        <a:xfrm>
          <a:off x="5962650" y="259080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1 075,0</a:t>
          </a:r>
        </a:p>
      </xdr:txBody>
    </xdr:sp>
    <xdr:clientData/>
  </xdr:oneCellAnchor>
  <xdr:oneCellAnchor>
    <xdr:from>
      <xdr:col>11</xdr:col>
      <xdr:colOff>476250</xdr:colOff>
      <xdr:row>9</xdr:row>
      <xdr:rowOff>123825</xdr:rowOff>
    </xdr:from>
    <xdr:ext cx="581025" cy="233205"/>
    <xdr:sp macro="" textlink="">
      <xdr:nvSpPr>
        <xdr:cNvPr id="7" name="BlokTextu 6"/>
        <xdr:cNvSpPr txBox="1"/>
      </xdr:nvSpPr>
      <xdr:spPr>
        <a:xfrm>
          <a:off x="6972300" y="183832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1 279,9</a:t>
          </a:r>
        </a:p>
      </xdr:txBody>
    </xdr:sp>
    <xdr:clientData/>
  </xdr:oneCellAnchor>
  <xdr:oneCellAnchor>
    <xdr:from>
      <xdr:col>11</xdr:col>
      <xdr:colOff>561975</xdr:colOff>
      <xdr:row>5</xdr:row>
      <xdr:rowOff>123825</xdr:rowOff>
    </xdr:from>
    <xdr:ext cx="581025" cy="233205"/>
    <xdr:sp macro="" textlink="">
      <xdr:nvSpPr>
        <xdr:cNvPr id="8" name="BlokTextu 7"/>
        <xdr:cNvSpPr txBox="1"/>
      </xdr:nvSpPr>
      <xdr:spPr>
        <a:xfrm>
          <a:off x="7058025" y="107632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1 278,8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3</xdr:row>
      <xdr:rowOff>3810</xdr:rowOff>
    </xdr:from>
    <xdr:to>
      <xdr:col>10</xdr:col>
      <xdr:colOff>335280</xdr:colOff>
      <xdr:row>27</xdr:row>
      <xdr:rowOff>7620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148590</xdr:rowOff>
    </xdr:from>
    <xdr:to>
      <xdr:col>11</xdr:col>
      <xdr:colOff>335280</xdr:colOff>
      <xdr:row>23</xdr:row>
      <xdr:rowOff>121920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152400</xdr:colOff>
      <xdr:row>4</xdr:row>
      <xdr:rowOff>133350</xdr:rowOff>
    </xdr:from>
    <xdr:ext cx="581025" cy="233205"/>
    <xdr:sp macro="" textlink="">
      <xdr:nvSpPr>
        <xdr:cNvPr id="3" name="BlokTextu 2"/>
        <xdr:cNvSpPr txBox="1"/>
      </xdr:nvSpPr>
      <xdr:spPr>
        <a:xfrm>
          <a:off x="742950" y="95250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36,3</a:t>
          </a:r>
        </a:p>
      </xdr:txBody>
    </xdr:sp>
    <xdr:clientData/>
  </xdr:oneCellAnchor>
  <xdr:oneCellAnchor>
    <xdr:from>
      <xdr:col>5</xdr:col>
      <xdr:colOff>352425</xdr:colOff>
      <xdr:row>4</xdr:row>
      <xdr:rowOff>9525</xdr:rowOff>
    </xdr:from>
    <xdr:ext cx="581025" cy="233205"/>
    <xdr:sp macro="" textlink="">
      <xdr:nvSpPr>
        <xdr:cNvPr id="4" name="BlokTextu 3"/>
        <xdr:cNvSpPr txBox="1"/>
      </xdr:nvSpPr>
      <xdr:spPr>
        <a:xfrm>
          <a:off x="3305175" y="8286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38 ,2</a:t>
          </a:r>
        </a:p>
      </xdr:txBody>
    </xdr:sp>
    <xdr:clientData/>
  </xdr:oneCellAnchor>
  <xdr:oneCellAnchor>
    <xdr:from>
      <xdr:col>3</xdr:col>
      <xdr:colOff>276225</xdr:colOff>
      <xdr:row>4</xdr:row>
      <xdr:rowOff>85725</xdr:rowOff>
    </xdr:from>
    <xdr:ext cx="581025" cy="233205"/>
    <xdr:sp macro="" textlink="">
      <xdr:nvSpPr>
        <xdr:cNvPr id="5" name="BlokTextu 4"/>
        <xdr:cNvSpPr txBox="1"/>
      </xdr:nvSpPr>
      <xdr:spPr>
        <a:xfrm>
          <a:off x="2047875" y="9048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37,2</a:t>
          </a:r>
        </a:p>
      </xdr:txBody>
    </xdr:sp>
    <xdr:clientData/>
  </xdr:oneCellAnchor>
  <xdr:oneCellAnchor>
    <xdr:from>
      <xdr:col>9</xdr:col>
      <xdr:colOff>504825</xdr:colOff>
      <xdr:row>3</xdr:row>
      <xdr:rowOff>9525</xdr:rowOff>
    </xdr:from>
    <xdr:ext cx="581025" cy="233205"/>
    <xdr:sp macro="" textlink="">
      <xdr:nvSpPr>
        <xdr:cNvPr id="6" name="BlokTextu 5"/>
        <xdr:cNvSpPr txBox="1"/>
      </xdr:nvSpPr>
      <xdr:spPr>
        <a:xfrm>
          <a:off x="5819775" y="638175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41,1</a:t>
          </a:r>
        </a:p>
      </xdr:txBody>
    </xdr:sp>
    <xdr:clientData/>
  </xdr:oneCellAnchor>
  <xdr:oneCellAnchor>
    <xdr:from>
      <xdr:col>7</xdr:col>
      <xdr:colOff>438150</xdr:colOff>
      <xdr:row>3</xdr:row>
      <xdr:rowOff>114300</xdr:rowOff>
    </xdr:from>
    <xdr:ext cx="581025" cy="233205"/>
    <xdr:sp macro="" textlink="">
      <xdr:nvSpPr>
        <xdr:cNvPr id="7" name="BlokTextu 6"/>
        <xdr:cNvSpPr txBox="1"/>
      </xdr:nvSpPr>
      <xdr:spPr>
        <a:xfrm>
          <a:off x="4572000" y="742950"/>
          <a:ext cx="581025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900" b="1"/>
            <a:t>39 ,6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5" x14ac:dyDescent="0.25"/>
  <cols>
    <col min="1" max="16384" width="9.140625" style="30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5" t="str">
        <f>'G27-1'!A1</f>
        <v>G 27–1.   Výdavky na výskum a vývoj podľa vedných oblastí (v mil. EUR)</v>
      </c>
    </row>
    <row r="5" spans="1:1" x14ac:dyDescent="0.25">
      <c r="A5" s="4" t="str">
        <f>'G27-1'!A2</f>
        <v>Expenditures on research and development by field of science (EUR mill.)</v>
      </c>
    </row>
    <row r="6" spans="1:1" x14ac:dyDescent="0.25">
      <c r="A6" s="5" t="str">
        <f>'G27-2'!A1</f>
        <v>G 27–2.   Výdavky na výskum a vývoj podľa sektorov (v mil. EUR)</v>
      </c>
    </row>
    <row r="7" spans="1:1" x14ac:dyDescent="0.25">
      <c r="A7" s="9" t="str">
        <f>'G27-2'!A2</f>
        <v>Expenditures on research and development by sectors (EUR mill.)</v>
      </c>
    </row>
    <row r="8" spans="1:1" x14ac:dyDescent="0.25">
      <c r="A8" s="5" t="str">
        <f>'G27-3'!A1</f>
        <v>G 27–3.    Štuktúra výdavkov na výskum a vývoj podľa činností v roku 2024 (%)</v>
      </c>
    </row>
    <row r="9" spans="1:1" x14ac:dyDescent="0.25">
      <c r="A9" s="9" t="str">
        <f>'G27-3'!A2</f>
        <v>Structure of expenditures on research and development by R&amp;D activities in 2024 (%)</v>
      </c>
    </row>
    <row r="10" spans="1:1" x14ac:dyDescent="0.25">
      <c r="A10" s="5" t="str">
        <f>'G27-4'!A1</f>
        <v>G 27–4.    Zamestnané osoby vo výskume a vývoji (v tis. osôb) 1)</v>
      </c>
    </row>
    <row r="11" spans="1:1" x14ac:dyDescent="0.25">
      <c r="A11" s="9" t="str">
        <f>'G27-4'!A2</f>
        <v>Research and development (R&amp;D) personnel (thous. persons)1)</v>
      </c>
    </row>
  </sheetData>
  <hyperlinks>
    <hyperlink ref="A6" location="'G27-2'!A1" display="'G27-2'!A1"/>
    <hyperlink ref="A4" location="'G27-1'!A1" display="'G27-1'!A1"/>
    <hyperlink ref="A8" location="'G27-3'!A1" display="'G27-3'!A1"/>
    <hyperlink ref="A10" location="'G27-4'!A1" display="'G27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/>
  </sheetViews>
  <sheetFormatPr defaultColWidth="8.85546875" defaultRowHeight="15" x14ac:dyDescent="0.25"/>
  <cols>
    <col min="1" max="17" width="8.85546875" style="7"/>
    <col min="18" max="18" width="33" style="7" customWidth="1"/>
    <col min="19" max="19" width="36.28515625" style="7" customWidth="1"/>
    <col min="20" max="16384" width="8.85546875" style="7"/>
  </cols>
  <sheetData>
    <row r="1" spans="1:26" x14ac:dyDescent="0.25">
      <c r="A1" s="6" t="s">
        <v>3</v>
      </c>
      <c r="R1" s="5" t="s">
        <v>2</v>
      </c>
      <c r="S1" s="5"/>
    </row>
    <row r="2" spans="1:26" x14ac:dyDescent="0.25">
      <c r="A2" s="8" t="s">
        <v>4</v>
      </c>
    </row>
    <row r="3" spans="1:26" x14ac:dyDescent="0.25">
      <c r="R3" s="15"/>
      <c r="S3" s="15"/>
    </row>
    <row r="4" spans="1:26" x14ac:dyDescent="0.25">
      <c r="R4" s="20" t="s">
        <v>5</v>
      </c>
      <c r="S4" s="16"/>
    </row>
    <row r="5" spans="1:26" x14ac:dyDescent="0.25">
      <c r="R5" s="15"/>
      <c r="S5" s="15"/>
    </row>
    <row r="6" spans="1:26" x14ac:dyDescent="0.25">
      <c r="R6" s="3"/>
      <c r="S6" s="3"/>
      <c r="T6" s="14">
        <v>2020</v>
      </c>
      <c r="U6" s="14">
        <v>2021</v>
      </c>
      <c r="V6" s="14">
        <v>2022</v>
      </c>
      <c r="W6" s="31">
        <v>2023</v>
      </c>
      <c r="X6" s="14">
        <v>2024</v>
      </c>
    </row>
    <row r="7" spans="1:26" x14ac:dyDescent="0.25">
      <c r="R7" s="3"/>
      <c r="S7" s="3"/>
      <c r="T7" s="33" t="s">
        <v>47</v>
      </c>
      <c r="U7" s="33"/>
      <c r="V7" s="33"/>
      <c r="W7" s="33"/>
      <c r="X7" s="33"/>
    </row>
    <row r="8" spans="1:26" x14ac:dyDescent="0.25">
      <c r="R8" s="3" t="s">
        <v>30</v>
      </c>
      <c r="S8" s="3" t="s">
        <v>8</v>
      </c>
      <c r="T8" s="17">
        <v>188.7</v>
      </c>
      <c r="U8" s="17">
        <v>201.95308600000001</v>
      </c>
      <c r="V8" s="17">
        <v>245.65417500000001</v>
      </c>
      <c r="W8" s="17">
        <v>298.267447</v>
      </c>
      <c r="X8" s="17">
        <v>280.702226</v>
      </c>
    </row>
    <row r="9" spans="1:26" x14ac:dyDescent="0.25">
      <c r="R9" s="3" t="s">
        <v>31</v>
      </c>
      <c r="S9" s="3" t="s">
        <v>9</v>
      </c>
      <c r="T9" s="17">
        <v>460</v>
      </c>
      <c r="U9" s="17">
        <v>515.00305600000002</v>
      </c>
      <c r="V9" s="17">
        <v>610.27566400000001</v>
      </c>
      <c r="W9" s="17">
        <v>712.74117999999999</v>
      </c>
      <c r="X9" s="17">
        <v>733.19622200000003</v>
      </c>
    </row>
    <row r="10" spans="1:26" x14ac:dyDescent="0.25">
      <c r="R10" s="3" t="s">
        <v>32</v>
      </c>
      <c r="S10" s="3" t="s">
        <v>10</v>
      </c>
      <c r="T10" s="17">
        <v>60.3</v>
      </c>
      <c r="U10" s="17">
        <v>71.760876999999994</v>
      </c>
      <c r="V10" s="17">
        <v>80.514932000000002</v>
      </c>
      <c r="W10" s="17">
        <v>113.71888800000001</v>
      </c>
      <c r="X10" s="17">
        <v>89.564144999999996</v>
      </c>
    </row>
    <row r="11" spans="1:26" x14ac:dyDescent="0.25">
      <c r="R11" s="3" t="s">
        <v>33</v>
      </c>
      <c r="S11" s="3" t="s">
        <v>11</v>
      </c>
      <c r="T11" s="17">
        <v>28.7</v>
      </c>
      <c r="U11" s="17">
        <v>34.108500999999997</v>
      </c>
      <c r="V11" s="17">
        <v>37.398954000000003</v>
      </c>
      <c r="W11" s="17">
        <v>43.608342</v>
      </c>
      <c r="X11" s="17">
        <v>42.202826999999999</v>
      </c>
    </row>
    <row r="12" spans="1:26" x14ac:dyDescent="0.25">
      <c r="R12" s="3" t="s">
        <v>34</v>
      </c>
      <c r="S12" s="3" t="s">
        <v>12</v>
      </c>
      <c r="T12" s="17">
        <v>53.7</v>
      </c>
      <c r="U12" s="17">
        <v>53.053925999999997</v>
      </c>
      <c r="V12" s="17">
        <v>57.890669000000003</v>
      </c>
      <c r="W12" s="17">
        <v>62.963790000000003</v>
      </c>
      <c r="X12" s="17">
        <v>77.542225999999999</v>
      </c>
      <c r="Y12" s="15"/>
      <c r="Z12" s="15"/>
    </row>
    <row r="13" spans="1:26" x14ac:dyDescent="0.25">
      <c r="R13" s="3" t="s">
        <v>35</v>
      </c>
      <c r="S13" s="3" t="s">
        <v>13</v>
      </c>
      <c r="T13" s="17">
        <v>47.6</v>
      </c>
      <c r="U13" s="17">
        <v>42.4666</v>
      </c>
      <c r="V13" s="17">
        <v>43.261327000000001</v>
      </c>
      <c r="W13" s="17">
        <v>48.622056000000001</v>
      </c>
      <c r="X13" s="17">
        <v>55.579528000000003</v>
      </c>
      <c r="Y13" s="19"/>
      <c r="Z13" s="19"/>
    </row>
    <row r="14" spans="1:26" x14ac:dyDescent="0.25">
      <c r="R14" s="7" t="s">
        <v>50</v>
      </c>
      <c r="S14" s="3" t="s">
        <v>51</v>
      </c>
      <c r="T14" s="18">
        <f t="shared" ref="T14:V14" si="0">SUM(T8:T13)</f>
        <v>839.00000000000011</v>
      </c>
      <c r="U14" s="18">
        <f t="shared" si="0"/>
        <v>918.346046</v>
      </c>
      <c r="V14" s="18">
        <f t="shared" si="0"/>
        <v>1074.995721</v>
      </c>
      <c r="W14" s="18">
        <f t="shared" ref="W14:X14" si="1">SUM(W8:W13)</f>
        <v>1279.921703</v>
      </c>
      <c r="X14" s="18">
        <f t="shared" si="1"/>
        <v>1278.7871740000001</v>
      </c>
      <c r="Y14" s="19"/>
      <c r="Z14" s="19"/>
    </row>
    <row r="15" spans="1:26" x14ac:dyDescent="0.25">
      <c r="Y15" s="19"/>
      <c r="Z15" s="19"/>
    </row>
    <row r="16" spans="1:26" x14ac:dyDescent="0.25">
      <c r="Y16" s="19"/>
      <c r="Z16" s="19"/>
    </row>
    <row r="17" spans="25:26" x14ac:dyDescent="0.25">
      <c r="Y17" s="19"/>
      <c r="Z17" s="19"/>
    </row>
    <row r="18" spans="25:26" x14ac:dyDescent="0.25">
      <c r="Y18" s="19"/>
      <c r="Z18" s="19"/>
    </row>
  </sheetData>
  <mergeCells count="1">
    <mergeCell ref="T7:X7"/>
  </mergeCells>
  <hyperlinks>
    <hyperlink ref="R4" r:id="rId1" location="!/view/sk/VBD_SLOVSTAT/vt2017rs/v_vt2017rs_00_00_00_sk" display="DATAcube. vt2017rs"/>
    <hyperlink ref="R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/>
  </sheetViews>
  <sheetFormatPr defaultColWidth="8.85546875" defaultRowHeight="15" x14ac:dyDescent="0.25"/>
  <cols>
    <col min="1" max="13" width="8.85546875" style="7"/>
    <col min="14" max="14" width="30.7109375" style="7" customWidth="1"/>
    <col min="15" max="15" width="25.5703125" style="7" customWidth="1"/>
    <col min="16" max="16384" width="8.85546875" style="7"/>
  </cols>
  <sheetData>
    <row r="1" spans="1:22" x14ac:dyDescent="0.25">
      <c r="A1" s="6" t="s">
        <v>14</v>
      </c>
      <c r="N1" s="5" t="s">
        <v>2</v>
      </c>
      <c r="O1" s="5"/>
    </row>
    <row r="2" spans="1:22" x14ac:dyDescent="0.25">
      <c r="A2" s="8" t="s">
        <v>6</v>
      </c>
    </row>
    <row r="3" spans="1:22" x14ac:dyDescent="0.25">
      <c r="N3" s="15"/>
      <c r="O3" s="15"/>
    </row>
    <row r="4" spans="1:22" ht="15" customHeight="1" x14ac:dyDescent="0.25">
      <c r="N4" s="10" t="s">
        <v>7</v>
      </c>
      <c r="O4" s="16"/>
    </row>
    <row r="5" spans="1:22" x14ac:dyDescent="0.25">
      <c r="N5" s="15"/>
      <c r="O5" s="15"/>
    </row>
    <row r="6" spans="1:22" x14ac:dyDescent="0.25">
      <c r="N6" s="3"/>
      <c r="O6" s="3"/>
      <c r="P6" s="14">
        <v>2020</v>
      </c>
      <c r="Q6" s="14">
        <v>2021</v>
      </c>
      <c r="R6" s="14">
        <v>2022</v>
      </c>
      <c r="S6" s="31">
        <v>2023</v>
      </c>
      <c r="T6" s="14">
        <v>2024</v>
      </c>
    </row>
    <row r="7" spans="1:22" x14ac:dyDescent="0.25">
      <c r="N7" s="3"/>
      <c r="O7" s="3"/>
      <c r="P7" s="33" t="s">
        <v>47</v>
      </c>
      <c r="Q7" s="33"/>
      <c r="R7" s="33"/>
      <c r="S7" s="33"/>
      <c r="T7" s="33"/>
    </row>
    <row r="8" spans="1:22" x14ac:dyDescent="0.25">
      <c r="N8" s="3" t="s">
        <v>36</v>
      </c>
      <c r="O8" s="12" t="s">
        <v>15</v>
      </c>
      <c r="P8" s="17">
        <v>453.7</v>
      </c>
      <c r="Q8" s="17">
        <v>514.65626999999995</v>
      </c>
      <c r="R8" s="17">
        <v>615.04722300000003</v>
      </c>
      <c r="S8" s="17">
        <v>713.72940500000004</v>
      </c>
      <c r="T8" s="17">
        <v>767.83478100000002</v>
      </c>
    </row>
    <row r="9" spans="1:22" x14ac:dyDescent="0.25">
      <c r="N9" s="3" t="s">
        <v>37</v>
      </c>
      <c r="O9" s="12" t="s">
        <v>16</v>
      </c>
      <c r="P9" s="17">
        <v>165.4</v>
      </c>
      <c r="Q9" s="17">
        <v>169.85385199999999</v>
      </c>
      <c r="R9" s="17">
        <v>184.532982</v>
      </c>
      <c r="S9" s="17">
        <v>228.045455</v>
      </c>
      <c r="T9" s="17">
        <v>213.03434300000001</v>
      </c>
    </row>
    <row r="10" spans="1:22" x14ac:dyDescent="0.25">
      <c r="N10" s="3" t="s">
        <v>38</v>
      </c>
      <c r="O10" s="12" t="s">
        <v>17</v>
      </c>
      <c r="P10" s="17">
        <v>219.6</v>
      </c>
      <c r="Q10" s="17">
        <v>233.42071100000001</v>
      </c>
      <c r="R10" s="17">
        <v>274.99372399999999</v>
      </c>
      <c r="S10" s="17">
        <v>336.979939</v>
      </c>
      <c r="T10" s="17">
        <v>296.06460499999997</v>
      </c>
    </row>
    <row r="11" spans="1:22" x14ac:dyDescent="0.25">
      <c r="N11" s="3" t="s">
        <v>39</v>
      </c>
      <c r="O11" s="12" t="s">
        <v>18</v>
      </c>
      <c r="P11" s="17">
        <v>0.2</v>
      </c>
      <c r="Q11" s="17">
        <v>0.415213</v>
      </c>
      <c r="R11" s="17">
        <v>0.421792</v>
      </c>
      <c r="S11" s="17">
        <v>1.1669039999999999</v>
      </c>
      <c r="T11" s="17">
        <v>1.853445</v>
      </c>
    </row>
    <row r="12" spans="1:22" x14ac:dyDescent="0.25">
      <c r="P12" s="18">
        <v>839.00000000000011</v>
      </c>
      <c r="Q12" s="18">
        <v>918.346046</v>
      </c>
      <c r="R12" s="18">
        <v>1074.995721</v>
      </c>
      <c r="S12" s="18">
        <f>SUM(S8:S11)</f>
        <v>1279.921703</v>
      </c>
      <c r="T12" s="18">
        <f>SUM(T8:T11)</f>
        <v>1278.7871740000001</v>
      </c>
      <c r="U12" s="15"/>
      <c r="V12" s="15"/>
    </row>
    <row r="13" spans="1:22" x14ac:dyDescent="0.25">
      <c r="U13" s="19"/>
      <c r="V13" s="19"/>
    </row>
    <row r="14" spans="1:22" x14ac:dyDescent="0.25">
      <c r="U14" s="19"/>
      <c r="V14" s="19"/>
    </row>
    <row r="15" spans="1:22" x14ac:dyDescent="0.25">
      <c r="U15" s="19"/>
      <c r="V15" s="19"/>
    </row>
    <row r="16" spans="1:22" x14ac:dyDescent="0.25">
      <c r="U16" s="19"/>
      <c r="V16" s="19"/>
    </row>
    <row r="17" spans="21:22" x14ac:dyDescent="0.25">
      <c r="U17" s="19"/>
      <c r="V17" s="19"/>
    </row>
    <row r="18" spans="21:22" x14ac:dyDescent="0.25">
      <c r="U18" s="19"/>
      <c r="V18" s="19"/>
    </row>
  </sheetData>
  <mergeCells count="1">
    <mergeCell ref="P7:T7"/>
  </mergeCells>
  <hyperlinks>
    <hyperlink ref="N1" location="'Obsah Content'!A1" display="Obsah /Content"/>
    <hyperlink ref="N4" r:id="rId1" location="!/view/sk/VBD_SLOVSTAT/vt2016rs/v_vt2016rs_00_00_00_sk" display="DATAcube: vt2016rs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ColWidth="8.85546875" defaultRowHeight="15" x14ac:dyDescent="0.25"/>
  <cols>
    <col min="1" max="11" width="8.85546875" style="7"/>
    <col min="12" max="12" width="30.7109375" style="7" customWidth="1"/>
    <col min="13" max="13" width="25.5703125" style="7" customWidth="1"/>
    <col min="14" max="14" width="14.28515625" style="7" customWidth="1"/>
    <col min="15" max="16384" width="8.85546875" style="7"/>
  </cols>
  <sheetData>
    <row r="1" spans="1:14" x14ac:dyDescent="0.25">
      <c r="A1" s="6" t="s">
        <v>53</v>
      </c>
      <c r="L1" s="5" t="s">
        <v>2</v>
      </c>
      <c r="M1" s="5"/>
    </row>
    <row r="2" spans="1:14" x14ac:dyDescent="0.25">
      <c r="A2" s="8" t="s">
        <v>52</v>
      </c>
    </row>
    <row r="3" spans="1:14" x14ac:dyDescent="0.25">
      <c r="L3" s="15"/>
      <c r="M3" s="15"/>
    </row>
    <row r="4" spans="1:14" ht="15" customHeight="1" x14ac:dyDescent="0.25">
      <c r="L4" s="34" t="s">
        <v>19</v>
      </c>
      <c r="M4" s="34"/>
    </row>
    <row r="5" spans="1:14" x14ac:dyDescent="0.25">
      <c r="L5" s="15"/>
      <c r="M5" s="15"/>
    </row>
    <row r="6" spans="1:14" x14ac:dyDescent="0.25">
      <c r="L6" s="3"/>
      <c r="M6" s="3"/>
      <c r="N6" s="14">
        <v>2024</v>
      </c>
    </row>
    <row r="7" spans="1:14" ht="30" x14ac:dyDescent="0.25">
      <c r="L7" s="3"/>
      <c r="M7" s="3"/>
      <c r="N7" s="21" t="s">
        <v>48</v>
      </c>
    </row>
    <row r="8" spans="1:14" x14ac:dyDescent="0.25">
      <c r="L8" s="3" t="s">
        <v>20</v>
      </c>
      <c r="M8" s="12" t="s">
        <v>23</v>
      </c>
      <c r="N8" s="28">
        <v>504.28136799999999</v>
      </c>
    </row>
    <row r="9" spans="1:14" x14ac:dyDescent="0.25">
      <c r="L9" s="3" t="s">
        <v>21</v>
      </c>
      <c r="M9" s="12" t="s">
        <v>24</v>
      </c>
      <c r="N9" s="28">
        <v>260.14626900000002</v>
      </c>
    </row>
    <row r="10" spans="1:14" x14ac:dyDescent="0.25">
      <c r="L10" s="3" t="s">
        <v>22</v>
      </c>
      <c r="M10" s="12" t="s">
        <v>25</v>
      </c>
      <c r="N10" s="28">
        <v>514.35953700000005</v>
      </c>
    </row>
    <row r="11" spans="1:14" x14ac:dyDescent="0.25">
      <c r="N11" s="29">
        <f>SUM(N8:N10)</f>
        <v>1278.7871740000001</v>
      </c>
    </row>
  </sheetData>
  <mergeCells count="1">
    <mergeCell ref="L4:M4"/>
  </mergeCells>
  <hyperlinks>
    <hyperlink ref="L1" location="'Obsah Content'!A1" display="Obsah /Content"/>
    <hyperlink ref="L4" r:id="rId1" location="!/view/sk/VBD_SK_WIN/vt3001rr/v_vt3001rr_00_00_00_sk" display="DATAcube: vt3001rr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/>
  </sheetViews>
  <sheetFormatPr defaultColWidth="8.85546875" defaultRowHeight="15" x14ac:dyDescent="0.25"/>
  <cols>
    <col min="1" max="12" width="8.85546875" style="7"/>
    <col min="13" max="13" width="34.28515625" style="7" customWidth="1"/>
    <col min="14" max="14" width="35.7109375" style="7" customWidth="1"/>
    <col min="15" max="16384" width="8.85546875" style="7"/>
  </cols>
  <sheetData>
    <row r="1" spans="1:19" ht="17.25" x14ac:dyDescent="0.25">
      <c r="A1" s="22" t="s">
        <v>45</v>
      </c>
      <c r="M1" s="5" t="s">
        <v>2</v>
      </c>
    </row>
    <row r="2" spans="1:19" ht="17.25" x14ac:dyDescent="0.25">
      <c r="A2" s="23" t="s">
        <v>46</v>
      </c>
    </row>
    <row r="3" spans="1:19" x14ac:dyDescent="0.25">
      <c r="M3" s="10" t="s">
        <v>26</v>
      </c>
      <c r="N3" s="15"/>
      <c r="O3" s="15"/>
      <c r="P3" s="15"/>
    </row>
    <row r="5" spans="1:19" x14ac:dyDescent="0.25">
      <c r="M5" s="3"/>
      <c r="N5" s="3"/>
      <c r="O5" s="14">
        <v>2020</v>
      </c>
      <c r="P5" s="14">
        <v>2021</v>
      </c>
      <c r="Q5" s="14">
        <v>2022</v>
      </c>
      <c r="R5" s="14">
        <v>2023</v>
      </c>
      <c r="S5" s="14">
        <v>2024</v>
      </c>
    </row>
    <row r="6" spans="1:19" x14ac:dyDescent="0.25">
      <c r="M6" s="3"/>
      <c r="N6" s="3"/>
      <c r="O6" s="33" t="s">
        <v>49</v>
      </c>
      <c r="P6" s="33"/>
      <c r="Q6" s="33"/>
      <c r="R6" s="33"/>
      <c r="S6" s="33"/>
    </row>
    <row r="7" spans="1:19" x14ac:dyDescent="0.25">
      <c r="M7" s="26" t="s">
        <v>40</v>
      </c>
      <c r="N7" s="11" t="s">
        <v>44</v>
      </c>
      <c r="O7" s="27">
        <v>37189</v>
      </c>
      <c r="P7" s="27">
        <v>38218</v>
      </c>
      <c r="Q7" s="27">
        <v>39614</v>
      </c>
      <c r="R7" s="27">
        <v>41052</v>
      </c>
      <c r="S7" s="27">
        <v>42671</v>
      </c>
    </row>
    <row r="8" spans="1:19" x14ac:dyDescent="0.25">
      <c r="M8" s="3" t="s">
        <v>27</v>
      </c>
      <c r="N8" s="12" t="s">
        <v>41</v>
      </c>
      <c r="O8" s="13">
        <v>28696</v>
      </c>
      <c r="P8" s="13">
        <v>30040</v>
      </c>
      <c r="Q8" s="13">
        <v>30916</v>
      </c>
      <c r="R8" s="13">
        <v>32274</v>
      </c>
      <c r="S8" s="13">
        <v>33000</v>
      </c>
    </row>
    <row r="9" spans="1:19" x14ac:dyDescent="0.25">
      <c r="M9" s="3" t="s">
        <v>28</v>
      </c>
      <c r="N9" s="12" t="s">
        <v>42</v>
      </c>
      <c r="O9" s="13">
        <v>6061</v>
      </c>
      <c r="P9" s="13">
        <v>5702</v>
      </c>
      <c r="Q9" s="13">
        <v>6231</v>
      </c>
      <c r="R9" s="13">
        <v>6123</v>
      </c>
      <c r="S9" s="13">
        <v>6376</v>
      </c>
    </row>
    <row r="10" spans="1:19" x14ac:dyDescent="0.25">
      <c r="M10" s="3" t="s">
        <v>29</v>
      </c>
      <c r="N10" s="12" t="s">
        <v>43</v>
      </c>
      <c r="O10" s="13">
        <v>2432</v>
      </c>
      <c r="P10" s="13">
        <v>2476</v>
      </c>
      <c r="Q10" s="13">
        <v>2467</v>
      </c>
      <c r="R10" s="13">
        <v>2655</v>
      </c>
      <c r="S10" s="13">
        <v>3295</v>
      </c>
    </row>
    <row r="25" spans="1:1" s="25" customFormat="1" ht="15" customHeight="1" x14ac:dyDescent="0.25">
      <c r="A25" s="24" t="s">
        <v>54</v>
      </c>
    </row>
    <row r="26" spans="1:1" ht="17.25" x14ac:dyDescent="0.25">
      <c r="A26" s="32" t="s">
        <v>55</v>
      </c>
    </row>
  </sheetData>
  <mergeCells count="1">
    <mergeCell ref="O6:S6"/>
  </mergeCells>
  <hyperlinks>
    <hyperlink ref="M1" location="'Obsah Content'!A1" display="Obsah /Content"/>
    <hyperlink ref="M3" r:id="rId1" location="!/view/sk/VBD_INTERN/vt0001rs/v_vt0001rs_00_00_00_sk" display="DATAcube: vt0001rs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Obsah Content</vt:lpstr>
      <vt:lpstr>G27-1</vt:lpstr>
      <vt:lpstr>G27-2</vt:lpstr>
      <vt:lpstr>G27-3</vt:lpstr>
      <vt:lpstr>G27-4</vt:lpstr>
      <vt:lpstr>'G27-1'!Oblasť_tlače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2025-11-20T12:57:01Z</dcterms:modified>
  <cp:category/>
  <cp:contentStatus/>
</cp:coreProperties>
</file>