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2. vydanie\ENGLISH\"/>
    </mc:Choice>
  </mc:AlternateContent>
  <bookViews>
    <workbookView xWindow="0" yWindow="0" windowWidth="28800" windowHeight="12000"/>
  </bookViews>
  <sheets>
    <sheet name="Obsah Content" sheetId="42" r:id="rId1"/>
    <sheet name="G24-1" sheetId="99" r:id="rId2"/>
    <sheet name="G24-2" sheetId="98" r:id="rId3"/>
    <sheet name="G24-3" sheetId="100" r:id="rId4"/>
    <sheet name="G24-4" sheetId="101" r:id="rId5"/>
  </sheets>
  <definedNames>
    <definedName name="_AMO_UniqueIdentifier" hidden="1">"'52fbcf33-52b1-4388-990b-048e9a53f1f8'"</definedName>
    <definedName name="_xlnm.Print_Area" localSheetId="1">'G24-1'!$A$1:$I$30</definedName>
    <definedName name="_xlnm.Print_Area" localSheetId="2">'G24-2'!$A$1:$N$23</definedName>
  </definedNames>
  <calcPr calcId="162913"/>
</workbook>
</file>

<file path=xl/calcChain.xml><?xml version="1.0" encoding="utf-8"?>
<calcChain xmlns="http://schemas.openxmlformats.org/spreadsheetml/2006/main">
  <c r="X13" i="98" l="1"/>
  <c r="X14" i="98"/>
  <c r="X15" i="98"/>
  <c r="X16" i="98"/>
  <c r="X17" i="98"/>
  <c r="X18" i="98"/>
  <c r="X19" i="98"/>
  <c r="X20" i="98"/>
  <c r="X12" i="98"/>
  <c r="V13" i="98"/>
  <c r="V14" i="98"/>
  <c r="V15" i="98"/>
  <c r="V16" i="98"/>
  <c r="V17" i="98"/>
  <c r="V18" i="98"/>
  <c r="V19" i="98"/>
  <c r="V20" i="98"/>
  <c r="V12" i="98"/>
  <c r="A11" i="42" l="1"/>
  <c r="A10" i="42"/>
  <c r="A9" i="42" l="1"/>
  <c r="A8" i="42"/>
  <c r="A7" i="42"/>
  <c r="A6" i="42"/>
  <c r="A5" i="42" l="1"/>
  <c r="A4" i="42"/>
</calcChain>
</file>

<file path=xl/sharedStrings.xml><?xml version="1.0" encoding="utf-8"?>
<sst xmlns="http://schemas.openxmlformats.org/spreadsheetml/2006/main" count="51" uniqueCount="41">
  <si>
    <t>Obsah</t>
  </si>
  <si>
    <t>Content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</si>
  <si>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</si>
  <si>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</si>
  <si>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</si>
  <si>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</si>
  <si>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</si>
  <si>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</si>
  <si>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</si>
  <si>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</si>
  <si>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</si>
  <si>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G 24–1.   Návštevníci v ubytovacích zariadeniach cestovného ruchu (v tis. osôb)</t>
  </si>
  <si>
    <t xml:space="preserve">Visitors in accommodation establishments of tourism (thous. persons) </t>
  </si>
  <si>
    <t>Zdroj / Source: DATAcube. cr3804mr</t>
  </si>
  <si>
    <t>2023/2019</t>
  </si>
  <si>
    <t>2023/2022</t>
  </si>
  <si>
    <r>
      <t>1)</t>
    </r>
    <r>
      <rPr>
        <sz val="11"/>
        <color theme="1"/>
        <rFont val="Calibri"/>
        <family val="2"/>
        <charset val="238"/>
        <scheme val="minor"/>
      </rPr>
      <t xml:space="preserve"> do roku 2020 sa vykazovali tržby za ubytovanie vrátane DPH, od roku 2021 sú tržby uvádzané bez DPH</t>
    </r>
  </si>
  <si>
    <t>Obsah /Content</t>
  </si>
  <si>
    <t>Zdroj / Source: DATAcube. cr3808qr</t>
  </si>
  <si>
    <t>G 24–4.  Priemerná cena za ubytovanie v ubytovacích zariadeniach (EUR)</t>
  </si>
  <si>
    <t>Average price for accommodation services (EUR)</t>
  </si>
  <si>
    <t xml:space="preserve">G 24–3.   Tržby za ubytovanie (v mil. EUR)1) </t>
  </si>
  <si>
    <r>
      <t xml:space="preserve"> 1) </t>
    </r>
    <r>
      <rPr>
        <i/>
        <sz val="11"/>
        <color theme="1" tint="0.499984740745262"/>
        <rFont val="Calibri"/>
        <family val="2"/>
        <charset val="238"/>
        <scheme val="minor"/>
      </rPr>
      <t>Until 2020, turnover for accommodation services were reported including VAT; since 2021, turnover is reported without VAT</t>
    </r>
  </si>
  <si>
    <r>
      <t xml:space="preserve">tis. osôb ● </t>
    </r>
    <r>
      <rPr>
        <i/>
        <sz val="11"/>
        <color theme="1" tint="0.499984740745262"/>
        <rFont val="Calibri"/>
        <family val="2"/>
        <charset val="238"/>
        <scheme val="minor"/>
      </rPr>
      <t>thous. persons</t>
    </r>
  </si>
  <si>
    <r>
      <t xml:space="preserve">EUR mil. ● </t>
    </r>
    <r>
      <rPr>
        <i/>
        <sz val="11"/>
        <color theme="1" tint="0.499984740745262"/>
        <rFont val="Calibri"/>
        <family val="2"/>
        <charset val="238"/>
        <scheme val="minor"/>
      </rPr>
      <t>EUR mill.</t>
    </r>
  </si>
  <si>
    <t>EUR</t>
  </si>
  <si>
    <t>G 24–2.   Návštevníci v ubytovacích zariadeniach cestovného ruchu podľa krajov v roku 2023 (v tis. osôb)</t>
  </si>
  <si>
    <t>Visitors in accommodation establishments by regions in 2023 (thous. persons)</t>
  </si>
  <si>
    <r>
      <t xml:space="preserve">osoby ●  </t>
    </r>
    <r>
      <rPr>
        <i/>
        <sz val="11"/>
        <color theme="1" tint="0.499984740745262"/>
        <rFont val="Calibri"/>
        <family val="2"/>
        <charset val="238"/>
        <scheme val="minor"/>
      </rPr>
      <t>Persons</t>
    </r>
  </si>
  <si>
    <t>%</t>
  </si>
  <si>
    <r>
      <t>zmena počtu návštevníkov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Change in the number of the visitors </t>
    </r>
  </si>
  <si>
    <r>
      <t>domáci ●</t>
    </r>
    <r>
      <rPr>
        <i/>
        <sz val="11"/>
        <color theme="1" tint="0.34998626667073579"/>
        <rFont val="Calibri"/>
        <family val="2"/>
        <charset val="238"/>
      </rPr>
      <t xml:space="preserve"> Domestic</t>
    </r>
  </si>
  <si>
    <r>
      <rPr>
        <i/>
        <sz val="11"/>
        <color theme="1" tint="0.34998626667073579"/>
        <rFont val="Calibri"/>
        <family val="2"/>
        <charset val="238"/>
      </rPr>
      <t>zahraniční  ●</t>
    </r>
    <r>
      <rPr>
        <sz val="11"/>
        <color rgb="FF000000"/>
        <rFont val="Calibri"/>
        <family val="2"/>
        <charset val="238"/>
      </rPr>
      <t xml:space="preserve"> Foreign</t>
    </r>
  </si>
  <si>
    <r>
      <t xml:space="preserve">návštevníci spolu ● </t>
    </r>
    <r>
      <rPr>
        <b/>
        <i/>
        <sz val="11"/>
        <color theme="1" tint="0.34998626667073579"/>
        <rFont val="Calibri"/>
        <family val="2"/>
        <charset val="238"/>
      </rPr>
      <t xml:space="preserve">Visitors in total  </t>
    </r>
  </si>
  <si>
    <r>
      <t xml:space="preserve">tržby za ubytovanie domáci návštevníkov ● </t>
    </r>
    <r>
      <rPr>
        <i/>
        <sz val="11"/>
        <color theme="1" tint="0.34998626667073579"/>
        <rFont val="Calibri"/>
        <family val="2"/>
        <charset val="238"/>
      </rPr>
      <t xml:space="preserve">Turnover from accommodation services to domestic visitors </t>
    </r>
  </si>
  <si>
    <r>
      <t xml:space="preserve">tržby za ubytovanie zahraničných návštevníkov ● </t>
    </r>
    <r>
      <rPr>
        <i/>
        <sz val="11"/>
        <color theme="1" tint="0.34998626667073579"/>
        <rFont val="Calibri"/>
        <family val="2"/>
        <charset val="238"/>
      </rPr>
      <t xml:space="preserve">Turnover from accommodation services to foreign visitors </t>
    </r>
  </si>
  <si>
    <r>
      <t xml:space="preserve">tržby spolu ● </t>
    </r>
    <r>
      <rPr>
        <i/>
        <sz val="11"/>
        <color theme="1" tint="0.34998626667073579"/>
        <rFont val="Calibri"/>
        <family val="2"/>
        <charset val="238"/>
      </rPr>
      <t xml:space="preserve">Turnover in total </t>
    </r>
  </si>
  <si>
    <r>
      <t>Turnover from accommodation services (EUR mill.)</t>
    </r>
    <r>
      <rPr>
        <i/>
        <vertAlign val="superscript"/>
        <sz val="11"/>
        <color theme="0" tint="-0.499984740745262"/>
        <rFont val="Calibri"/>
        <family val="2"/>
        <charset val="238"/>
        <scheme val="minor"/>
      </rPr>
      <t>1)</t>
    </r>
  </si>
  <si>
    <r>
      <t xml:space="preserve">priemerná cena za ubytovanie domáceho návštevníka ● </t>
    </r>
    <r>
      <rPr>
        <i/>
        <sz val="11"/>
        <color theme="1" tint="0.34998626667073579"/>
        <rFont val="Calibri"/>
        <family val="2"/>
        <charset val="238"/>
      </rPr>
      <t>Average price for accommodation of domestic visitor</t>
    </r>
  </si>
  <si>
    <r>
      <t xml:space="preserve">priemerná cena za ubytovanie zahraničného návštevníka ● </t>
    </r>
    <r>
      <rPr>
        <i/>
        <sz val="11"/>
        <color theme="1" tint="0.34998626667073579"/>
        <rFont val="Calibri"/>
        <family val="2"/>
        <charset val="238"/>
      </rPr>
      <t>Average price for accommodation of foreign visitor</t>
    </r>
  </si>
  <si>
    <r>
      <t xml:space="preserve">priemerná cena za ubytovanie spolu ● </t>
    </r>
    <r>
      <rPr>
        <i/>
        <sz val="11"/>
        <color theme="1" tint="0.34998626667073579"/>
        <rFont val="Calibri"/>
        <family val="2"/>
        <charset val="238"/>
      </rPr>
      <t xml:space="preserve">Average price for accommodation in total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</si>
</sst>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26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i/>
      <vertAlign val="superscript"/>
      <sz val="11"/>
      <color theme="1" tint="0.49998474074526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i/>
      <sz val="11"/>
      <color theme="1" tint="0.34998626667073579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i/>
      <sz val="11"/>
      <color theme="1" tint="0.34998626667073579"/>
      <name val="Calibri"/>
      <family val="2"/>
      <charset val="238"/>
    </font>
    <font>
      <i/>
      <vertAlign val="superscript"/>
      <sz val="11"/>
      <color theme="0" tint="-0.49998474074526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 applyNumberFormat="0" applyFill="0" applyBorder="0" applyAlignment="0" applyProtection="0"/>
    <xf numFmtId="0" fontId="8" fillId="0" borderId="0"/>
    <xf numFmtId="0" fontId="6" fillId="0" borderId="0"/>
    <xf numFmtId="0" fontId="12" fillId="0" borderId="0" applyNumberFormat="0" applyFill="0" applyBorder="0" applyAlignment="0" applyProtection="0"/>
    <xf numFmtId="0" fontId="5" fillId="0" borderId="0"/>
    <xf numFmtId="0" fontId="4" fillId="0" borderId="0"/>
    <xf numFmtId="0" fontId="14" fillId="0" borderId="0"/>
    <xf numFmtId="0" fontId="3" fillId="0" borderId="0"/>
  </cellStyleXfs>
  <cellXfs count="39">
    <xf numFmtId="0" fontId="0" fillId="0" borderId="0" xfId="0"/>
    <xf numFmtId="0" fontId="11" fillId="0" borderId="0" xfId="10" applyFont="1"/>
    <xf numFmtId="0" fontId="13" fillId="0" borderId="0" xfId="10" applyFont="1"/>
    <xf numFmtId="0" fontId="10" fillId="0" borderId="0" xfId="10" applyFont="1" applyAlignment="1">
      <alignment horizontal="left" indent="5"/>
    </xf>
    <xf numFmtId="0" fontId="12" fillId="0" borderId="0" xfId="8" applyFont="1"/>
    <xf numFmtId="0" fontId="12" fillId="2" borderId="0" xfId="11" applyFont="1" applyFill="1" applyAlignment="1"/>
    <xf numFmtId="0" fontId="16" fillId="0" borderId="0" xfId="0" applyFont="1" applyAlignment="1">
      <alignment horizontal="left"/>
    </xf>
    <xf numFmtId="0" fontId="17" fillId="0" borderId="0" xfId="0" applyFont="1"/>
    <xf numFmtId="0" fontId="18" fillId="0" borderId="0" xfId="0" applyFont="1" applyAlignment="1">
      <alignment horizontal="left" indent="5"/>
    </xf>
    <xf numFmtId="0" fontId="19" fillId="0" borderId="0" xfId="0" applyFont="1" applyFill="1" applyAlignment="1"/>
    <xf numFmtId="0" fontId="17" fillId="0" borderId="0" xfId="0" applyFont="1" applyFill="1" applyAlignment="1"/>
    <xf numFmtId="0" fontId="2" fillId="0" borderId="0" xfId="10" applyFont="1"/>
    <xf numFmtId="0" fontId="17" fillId="0" borderId="0" xfId="0" applyFont="1" applyFill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166" fontId="17" fillId="3" borderId="0" xfId="0" applyNumberFormat="1" applyFont="1" applyFill="1"/>
    <xf numFmtId="166" fontId="17" fillId="0" borderId="0" xfId="0" applyNumberFormat="1" applyFont="1" applyFill="1"/>
    <xf numFmtId="0" fontId="12" fillId="2" borderId="0" xfId="8" applyFont="1" applyFill="1"/>
    <xf numFmtId="0" fontId="17" fillId="3" borderId="0" xfId="0" applyNumberFormat="1" applyFont="1" applyFill="1" applyBorder="1" applyAlignment="1" applyProtection="1"/>
    <xf numFmtId="0" fontId="15" fillId="3" borderId="0" xfId="0" applyNumberFormat="1" applyFont="1" applyFill="1" applyBorder="1" applyAlignment="1" applyProtection="1">
      <alignment horizontal="center"/>
    </xf>
    <xf numFmtId="0" fontId="17" fillId="3" borderId="0" xfId="0" applyNumberFormat="1" applyFont="1" applyFill="1" applyBorder="1" applyAlignment="1" applyProtection="1">
      <alignment horizontal="center"/>
    </xf>
    <xf numFmtId="0" fontId="17" fillId="3" borderId="0" xfId="0" applyNumberFormat="1" applyFont="1" applyFill="1" applyBorder="1" applyAlignment="1" applyProtection="1">
      <alignment horizontal="center" wrapText="1"/>
    </xf>
    <xf numFmtId="3" fontId="17" fillId="3" borderId="0" xfId="0" applyNumberFormat="1" applyFont="1" applyFill="1" applyBorder="1" applyAlignment="1" applyProtection="1"/>
    <xf numFmtId="0" fontId="16" fillId="0" borderId="0" xfId="0" applyFont="1"/>
    <xf numFmtId="0" fontId="17" fillId="2" borderId="0" xfId="0" applyFont="1" applyFill="1"/>
    <xf numFmtId="166" fontId="17" fillId="3" borderId="0" xfId="0" applyNumberFormat="1" applyFont="1" applyFill="1" applyAlignment="1">
      <alignment horizontal="right"/>
    </xf>
    <xf numFmtId="3" fontId="17" fillId="0" borderId="0" xfId="0" applyNumberFormat="1" applyFont="1"/>
    <xf numFmtId="0" fontId="20" fillId="0" borderId="0" xfId="0" applyFont="1" applyFill="1" applyAlignment="1">
      <alignment horizontal="left"/>
    </xf>
    <xf numFmtId="0" fontId="17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center" wrapText="1"/>
    </xf>
    <xf numFmtId="3" fontId="16" fillId="3" borderId="0" xfId="0" applyNumberFormat="1" applyFont="1" applyFill="1" applyBorder="1" applyAlignment="1" applyProtection="1"/>
    <xf numFmtId="166" fontId="16" fillId="3" borderId="0" xfId="0" applyNumberFormat="1" applyFont="1" applyFill="1" applyBorder="1" applyAlignment="1" applyProtection="1">
      <alignment horizontal="center"/>
    </xf>
    <xf numFmtId="167" fontId="16" fillId="3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left"/>
    </xf>
    <xf numFmtId="0" fontId="23" fillId="4" borderId="0" xfId="0" applyFont="1" applyFill="1" applyAlignment="1">
      <alignment horizontal="left"/>
    </xf>
    <xf numFmtId="166" fontId="16" fillId="3" borderId="0" xfId="0" applyNumberFormat="1" applyFont="1" applyFill="1"/>
    <xf numFmtId="0" fontId="17" fillId="3" borderId="0" xfId="0" applyFont="1" applyFill="1" applyAlignment="1">
      <alignment horizontal="center"/>
    </xf>
    <xf numFmtId="0" fontId="17" fillId="3" borderId="0" xfId="0" applyNumberFormat="1" applyFont="1" applyFill="1" applyBorder="1" applyAlignment="1" applyProtection="1">
      <alignment horizontal="center" wrapText="1"/>
    </xf>
    <xf numFmtId="0" fontId="17" fillId="3" borderId="0" xfId="0" applyFont="1" applyFill="1" applyAlignment="1">
      <alignment horizontal="center" wrapText="1"/>
    </xf>
  </cellXfs>
  <cellStyles count="16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a 5" xfId="15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6DFFAF"/>
      <color rgb="FFFFFFFF"/>
      <color rgb="FFFFFF00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745858552850241E-2"/>
          <c:y val="5.3872047524289556E-2"/>
          <c:w val="0.91316572916941985"/>
          <c:h val="0.8052424147874294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'G24-1'!$L$8:$L$8</c:f>
              <c:strCache>
                <c:ptCount val="1"/>
                <c:pt idx="0">
                  <c:v>domáci ● Domestic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'G24-1'!$M$6:$S$6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'G24-1'!$M$8:$S$8</c:f>
              <c:numCache>
                <c:formatCode>#\ ##0.0</c:formatCode>
                <c:ptCount val="7"/>
                <c:pt idx="0">
                  <c:v>3213.0909999999999</c:v>
                </c:pt>
                <c:pt idx="1">
                  <c:v>3340.38</c:v>
                </c:pt>
                <c:pt idx="2">
                  <c:v>3957.84</c:v>
                </c:pt>
                <c:pt idx="3">
                  <c:v>2355.9960000000001</c:v>
                </c:pt>
                <c:pt idx="4">
                  <c:v>2148.9</c:v>
                </c:pt>
                <c:pt idx="5">
                  <c:v>3237.48</c:v>
                </c:pt>
                <c:pt idx="6">
                  <c:v>3642.04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BA-4B28-99AD-B25A979BF343}"/>
            </c:ext>
          </c:extLst>
        </c:ser>
        <c:ser>
          <c:idx val="1"/>
          <c:order val="1"/>
          <c:tx>
            <c:strRef>
              <c:f>'G24-1'!$L$9:$L$9</c:f>
              <c:strCache>
                <c:ptCount val="1"/>
                <c:pt idx="0">
                  <c:v>zahraniční  ● Foreign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'G24-1'!$M$6:$S$6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'G24-1'!$M$9:$S$9</c:f>
              <c:numCache>
                <c:formatCode>#\ ##0.0</c:formatCode>
                <c:ptCount val="7"/>
                <c:pt idx="0">
                  <c:v>2162.3820000000001</c:v>
                </c:pt>
                <c:pt idx="1">
                  <c:v>2256.027</c:v>
                </c:pt>
                <c:pt idx="2">
                  <c:v>2475.0940000000001</c:v>
                </c:pt>
                <c:pt idx="3">
                  <c:v>854.01099999999997</c:v>
                </c:pt>
                <c:pt idx="4">
                  <c:v>575.68700000000001</c:v>
                </c:pt>
                <c:pt idx="5">
                  <c:v>1594.1479999999999</c:v>
                </c:pt>
                <c:pt idx="6">
                  <c:v>2084.239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BA-4B28-99AD-B25A979BF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290770559"/>
        <c:axId val="290777215"/>
      </c:barChart>
      <c:catAx>
        <c:axId val="2907705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0777215"/>
        <c:crosses val="autoZero"/>
        <c:auto val="1"/>
        <c:lblAlgn val="ctr"/>
        <c:lblOffset val="100"/>
        <c:noMultiLvlLbl val="0"/>
      </c:catAx>
      <c:valAx>
        <c:axId val="290777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07705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9981448653996789E-2"/>
          <c:y val="5.3872022268319428E-2"/>
          <c:w val="0.91316572916941985"/>
          <c:h val="0.8052424147874294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'G24-3'!$N$7:$N$7</c:f>
              <c:strCache>
                <c:ptCount val="1"/>
                <c:pt idx="0">
                  <c:v>tržby za ubytovanie domáci návštevníkov ● Turnover from accommodation services to domestic visitors 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'G24-3'!$O$5:$U$5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'G24-3'!$O$7:$U$7</c:f>
              <c:numCache>
                <c:formatCode>#\ ##0.0</c:formatCode>
                <c:ptCount val="7"/>
                <c:pt idx="0">
                  <c:v>210.361028</c:v>
                </c:pt>
                <c:pt idx="1">
                  <c:v>231.43901</c:v>
                </c:pt>
                <c:pt idx="2">
                  <c:v>287.637877</c:v>
                </c:pt>
                <c:pt idx="3">
                  <c:v>195.76409200000001</c:v>
                </c:pt>
                <c:pt idx="4">
                  <c:v>184.71115</c:v>
                </c:pt>
                <c:pt idx="5">
                  <c:v>278.66328900000002</c:v>
                </c:pt>
                <c:pt idx="6">
                  <c:v>345.77900099999999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EC-4A2E-869E-F4BE0FF286DD}"/>
            </c:ext>
          </c:extLst>
        </c:ser>
        <c:ser>
          <c:idx val="1"/>
          <c:order val="1"/>
          <c:tx>
            <c:strRef>
              <c:f>'G24-3'!$N$8:$N$8</c:f>
              <c:strCache>
                <c:ptCount val="1"/>
                <c:pt idx="0">
                  <c:v>tržby za ubytovanie zahraničných návštevníkov ● Turnover from accommodation services to foreign visitors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'G24-3'!$O$5:$U$5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'G24-3'!$O$8:$U$8</c:f>
              <c:numCache>
                <c:formatCode>#\ ##0.0</c:formatCode>
                <c:ptCount val="7"/>
                <c:pt idx="0">
                  <c:v>186.38862900000001</c:v>
                </c:pt>
                <c:pt idx="1">
                  <c:v>197.11735300000001</c:v>
                </c:pt>
                <c:pt idx="2">
                  <c:v>228.54682299999999</c:v>
                </c:pt>
                <c:pt idx="3">
                  <c:v>81.117348000000007</c:v>
                </c:pt>
                <c:pt idx="4">
                  <c:v>52.710728000000003</c:v>
                </c:pt>
                <c:pt idx="5">
                  <c:v>155.09340399999999</c:v>
                </c:pt>
                <c:pt idx="6">
                  <c:v>217.10602600000001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EC-4A2E-869E-F4BE0FF28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290770559"/>
        <c:axId val="290777215"/>
      </c:barChart>
      <c:catAx>
        <c:axId val="2907705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0777215"/>
        <c:crosses val="autoZero"/>
        <c:auto val="1"/>
        <c:lblAlgn val="ctr"/>
        <c:lblOffset val="100"/>
        <c:noMultiLvlLbl val="0"/>
      </c:catAx>
      <c:valAx>
        <c:axId val="290777215"/>
        <c:scaling>
          <c:orientation val="minMax"/>
          <c:max val="52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07705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745858552850241E-2"/>
          <c:y val="9.065363381301475E-2"/>
          <c:w val="0.91316572916941985"/>
          <c:h val="0.71266232238211613"/>
        </c:manualLayout>
      </c:layout>
      <c:lineChart>
        <c:grouping val="standard"/>
        <c:varyColors val="0"/>
        <c:ser>
          <c:idx val="0"/>
          <c:order val="0"/>
          <c:tx>
            <c:strRef>
              <c:f>'G24-4'!$M$6:$M$6</c:f>
              <c:strCache>
                <c:ptCount val="1"/>
                <c:pt idx="0">
                  <c:v>priemerná cena za ubytovanie domáceho návštevníka ● Average price for accommodation of domestic visitor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Pt>
            <c:idx val="3"/>
            <c:marker>
              <c:symbol val="none"/>
            </c:marker>
            <c:bubble3D val="0"/>
            <c:spPr>
              <a:ln w="28575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9524-4EFD-98D2-DD17CC2D65D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'G24-4'!$N$5:$T$5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'G24-4'!$N$6:$T$6</c:f>
              <c:numCache>
                <c:formatCode>#\ ##0.0</c:formatCode>
                <c:ptCount val="7"/>
                <c:pt idx="0">
                  <c:v>34.299999999999997</c:v>
                </c:pt>
                <c:pt idx="1">
                  <c:v>34.6</c:v>
                </c:pt>
                <c:pt idx="2">
                  <c:v>36.6</c:v>
                </c:pt>
                <c:pt idx="3">
                  <c:v>34.6</c:v>
                </c:pt>
                <c:pt idx="4">
                  <c:v>36</c:v>
                </c:pt>
                <c:pt idx="5">
                  <c:v>41.2</c:v>
                </c:pt>
                <c:pt idx="6">
                  <c:v>44.3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24-4EFD-98D2-DD17CC2D65D8}"/>
            </c:ext>
          </c:extLst>
        </c:ser>
        <c:ser>
          <c:idx val="1"/>
          <c:order val="1"/>
          <c:tx>
            <c:strRef>
              <c:f>'G24-4'!$M$7:$M$7</c:f>
              <c:strCache>
                <c:ptCount val="1"/>
                <c:pt idx="0">
                  <c:v>priemerná cena za ubytovanie zahraničného návštevníka ● Average price for accommodation of foreign visitor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'G24-4'!$N$5:$T$5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'G24-4'!$N$7:$T$7</c:f>
              <c:numCache>
                <c:formatCode>#\ ##0.0</c:formatCode>
                <c:ptCount val="7"/>
                <c:pt idx="0">
                  <c:v>22.1</c:v>
                </c:pt>
                <c:pt idx="1">
                  <c:v>23.6</c:v>
                </c:pt>
                <c:pt idx="2">
                  <c:v>25.1</c:v>
                </c:pt>
                <c:pt idx="3">
                  <c:v>26.3</c:v>
                </c:pt>
                <c:pt idx="4">
                  <c:v>27.6</c:v>
                </c:pt>
                <c:pt idx="5">
                  <c:v>31.1</c:v>
                </c:pt>
                <c:pt idx="6">
                  <c:v>34.799999999999997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24-4EFD-98D2-DD17CC2D65D8}"/>
            </c:ext>
          </c:extLst>
        </c:ser>
        <c:ser>
          <c:idx val="2"/>
          <c:order val="2"/>
          <c:tx>
            <c:strRef>
              <c:f>'G24-4'!$M$8:$M$8</c:f>
              <c:strCache>
                <c:ptCount val="1"/>
                <c:pt idx="0">
                  <c:v>priemerná cena za ubytovanie spolu ● Average price for accommodation in total  </c:v>
                </c:pt>
              </c:strCache>
            </c:strRef>
          </c:tx>
          <c:spPr>
            <a:ln w="2857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'G24-4'!$N$5:$T$5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'G24-4'!$N$8:$T$8</c:f>
              <c:numCache>
                <c:formatCode>#\ ##0.0</c:formatCode>
                <c:ptCount val="7"/>
                <c:pt idx="0">
                  <c:v>26.6</c:v>
                </c:pt>
                <c:pt idx="1">
                  <c:v>27.6</c:v>
                </c:pt>
                <c:pt idx="2">
                  <c:v>29.2</c:v>
                </c:pt>
                <c:pt idx="3">
                  <c:v>28.3</c:v>
                </c:pt>
                <c:pt idx="4">
                  <c:v>29.1</c:v>
                </c:pt>
                <c:pt idx="5">
                  <c:v>34.1</c:v>
                </c:pt>
                <c:pt idx="6">
                  <c:v>37.9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524-4EFD-98D2-DD17CC2D65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0770559"/>
        <c:axId val="290777215"/>
      </c:lineChart>
      <c:catAx>
        <c:axId val="2907705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0777215"/>
        <c:crosses val="autoZero"/>
        <c:auto val="1"/>
        <c:lblAlgn val="ctr"/>
        <c:lblOffset val="100"/>
        <c:noMultiLvlLbl val="0"/>
      </c:catAx>
      <c:valAx>
        <c:axId val="290777215"/>
        <c:scaling>
          <c:orientation val="minMax"/>
          <c:max val="45"/>
          <c:min val="2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0770559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3775440305447439E-2"/>
          <c:y val="0.86018553338101045"/>
          <c:w val="0.9250045928198205"/>
          <c:h val="0.124596663306900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3</xdr:row>
      <xdr:rowOff>14286</xdr:rowOff>
    </xdr:from>
    <xdr:to>
      <xdr:col>9</xdr:col>
      <xdr:colOff>198121</xdr:colOff>
      <xdr:row>31</xdr:row>
      <xdr:rowOff>129539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74371</xdr:rowOff>
    </xdr:from>
    <xdr:to>
      <xdr:col>17</xdr:col>
      <xdr:colOff>285750</xdr:colOff>
      <xdr:row>35</xdr:row>
      <xdr:rowOff>19050</xdr:rowOff>
    </xdr:to>
    <xdr:pic>
      <xdr:nvPicPr>
        <xdr:cNvPr id="18" name="Obrázok 17" descr="G24-2 Návštevníci v ubytovacích zariadeniach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5871"/>
          <a:ext cx="11887200" cy="6297854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/>
  </xdr:twoCellAnchor>
  <xdr:twoCellAnchor>
    <xdr:from>
      <xdr:col>14</xdr:col>
      <xdr:colOff>47625</xdr:colOff>
      <xdr:row>25</xdr:row>
      <xdr:rowOff>66675</xdr:rowOff>
    </xdr:from>
    <xdr:to>
      <xdr:col>15</xdr:col>
      <xdr:colOff>561976</xdr:colOff>
      <xdr:row>28</xdr:row>
      <xdr:rowOff>57150</xdr:rowOff>
    </xdr:to>
    <xdr:sp macro="" textlink="">
      <xdr:nvSpPr>
        <xdr:cNvPr id="3" name="BlokTextu 2"/>
        <xdr:cNvSpPr txBox="1"/>
      </xdr:nvSpPr>
      <xdr:spPr>
        <a:xfrm>
          <a:off x="8315325" y="5086350"/>
          <a:ext cx="2447926" cy="561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aseline="0"/>
            <a:t>Návštevníci v ubytovacích zariadeniach</a:t>
          </a:r>
        </a:p>
        <a:p>
          <a:pPr algn="l"/>
          <a:r>
            <a:rPr lang="sk-SK" sz="1100" i="1" baseline="0">
              <a:solidFill>
                <a:schemeClr val="bg1">
                  <a:lumMod val="50000"/>
                </a:schemeClr>
              </a:solidFill>
            </a:rPr>
            <a:t>Visitors in accommodation facilities</a:t>
          </a:r>
        </a:p>
      </xdr:txBody>
    </xdr:sp>
    <xdr:clientData/>
  </xdr:twoCellAnchor>
  <xdr:twoCellAnchor>
    <xdr:from>
      <xdr:col>0</xdr:col>
      <xdr:colOff>133350</xdr:colOff>
      <xdr:row>11</xdr:row>
      <xdr:rowOff>85725</xdr:rowOff>
    </xdr:from>
    <xdr:to>
      <xdr:col>1</xdr:col>
      <xdr:colOff>200025</xdr:colOff>
      <xdr:row>14</xdr:row>
      <xdr:rowOff>114300</xdr:rowOff>
    </xdr:to>
    <xdr:sp macro="" textlink="">
      <xdr:nvSpPr>
        <xdr:cNvPr id="4" name="BlokTextu 3"/>
        <xdr:cNvSpPr txBox="1"/>
      </xdr:nvSpPr>
      <xdr:spPr>
        <a:xfrm>
          <a:off x="133350" y="2356485"/>
          <a:ext cx="676275" cy="5772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>
              <a:solidFill>
                <a:schemeClr val="bg1"/>
              </a:solidFill>
            </a:rPr>
            <a:t>477 897</a:t>
          </a:r>
        </a:p>
        <a:p>
          <a:pPr algn="ctr"/>
          <a:r>
            <a:rPr lang="sk-SK" sz="1100">
              <a:solidFill>
                <a:schemeClr val="bg1"/>
              </a:solidFill>
            </a:rPr>
            <a:t>17,5 %</a:t>
          </a:r>
        </a:p>
        <a:p>
          <a:endParaRPr lang="sk-SK" sz="1100">
            <a:solidFill>
              <a:schemeClr val="bg1"/>
            </a:solidFill>
          </a:endParaRPr>
        </a:p>
        <a:p>
          <a:endParaRPr lang="sk-SK" sz="1100">
            <a:solidFill>
              <a:schemeClr val="bg1"/>
            </a:solidFill>
          </a:endParaRPr>
        </a:p>
        <a:p>
          <a:endParaRPr lang="sk-SK" sz="1100">
            <a:solidFill>
              <a:schemeClr val="bg1"/>
            </a:solidFill>
          </a:endParaRPr>
        </a:p>
      </xdr:txBody>
    </xdr:sp>
    <xdr:clientData/>
  </xdr:twoCellAnchor>
  <xdr:twoCellAnchor>
    <xdr:from>
      <xdr:col>5</xdr:col>
      <xdr:colOff>28575</xdr:colOff>
      <xdr:row>4</xdr:row>
      <xdr:rowOff>0</xdr:rowOff>
    </xdr:from>
    <xdr:to>
      <xdr:col>6</xdr:col>
      <xdr:colOff>95250</xdr:colOff>
      <xdr:row>5</xdr:row>
      <xdr:rowOff>123825</xdr:rowOff>
    </xdr:to>
    <xdr:sp macro="" textlink="">
      <xdr:nvSpPr>
        <xdr:cNvPr id="5" name="BlokTextu 4"/>
        <xdr:cNvSpPr txBox="1"/>
      </xdr:nvSpPr>
      <xdr:spPr>
        <a:xfrm>
          <a:off x="3076575" y="876300"/>
          <a:ext cx="676275" cy="489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>
              <a:solidFill>
                <a:schemeClr val="bg1"/>
              </a:solidFill>
            </a:rPr>
            <a:t>632 827</a:t>
          </a:r>
        </a:p>
        <a:p>
          <a:pPr algn="ctr"/>
          <a:r>
            <a:rPr lang="sk-SK" sz="1100">
              <a:solidFill>
                <a:schemeClr val="bg1"/>
              </a:solidFill>
            </a:rPr>
            <a:t>23,2 %</a:t>
          </a:r>
        </a:p>
        <a:p>
          <a:endParaRPr lang="sk-SK" sz="1100">
            <a:solidFill>
              <a:schemeClr val="bg1"/>
            </a:solidFill>
          </a:endParaRPr>
        </a:p>
        <a:p>
          <a:endParaRPr lang="sk-SK" sz="1100">
            <a:solidFill>
              <a:schemeClr val="bg1"/>
            </a:solidFill>
          </a:endParaRPr>
        </a:p>
        <a:p>
          <a:endParaRPr lang="sk-SK" sz="1100">
            <a:solidFill>
              <a:schemeClr val="bg1"/>
            </a:solidFill>
          </a:endParaRPr>
        </a:p>
      </xdr:txBody>
    </xdr:sp>
    <xdr:clientData/>
  </xdr:twoCellAnchor>
  <xdr:twoCellAnchor>
    <xdr:from>
      <xdr:col>9</xdr:col>
      <xdr:colOff>590550</xdr:colOff>
      <xdr:row>4</xdr:row>
      <xdr:rowOff>0</xdr:rowOff>
    </xdr:from>
    <xdr:to>
      <xdr:col>11</xdr:col>
      <xdr:colOff>47625</xdr:colOff>
      <xdr:row>7</xdr:row>
      <xdr:rowOff>57150</xdr:rowOff>
    </xdr:to>
    <xdr:sp macro="" textlink="">
      <xdr:nvSpPr>
        <xdr:cNvPr id="6" name="BlokTextu 5"/>
        <xdr:cNvSpPr txBox="1"/>
      </xdr:nvSpPr>
      <xdr:spPr>
        <a:xfrm>
          <a:off x="6076950" y="876300"/>
          <a:ext cx="676275" cy="742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>
              <a:solidFill>
                <a:schemeClr val="bg1"/>
              </a:solidFill>
            </a:rPr>
            <a:t>526 785</a:t>
          </a:r>
        </a:p>
        <a:p>
          <a:pPr algn="ctr"/>
          <a:r>
            <a:rPr lang="sk-SK" sz="1100">
              <a:solidFill>
                <a:schemeClr val="bg1"/>
              </a:solidFill>
            </a:rPr>
            <a:t>19,3 %</a:t>
          </a:r>
        </a:p>
        <a:p>
          <a:endParaRPr lang="sk-SK" sz="1100">
            <a:solidFill>
              <a:schemeClr val="bg1"/>
            </a:solidFill>
          </a:endParaRPr>
        </a:p>
        <a:p>
          <a:endParaRPr lang="sk-SK" sz="1100">
            <a:solidFill>
              <a:schemeClr val="bg1"/>
            </a:solidFill>
          </a:endParaRPr>
        </a:p>
        <a:p>
          <a:endParaRPr lang="sk-SK" sz="1100">
            <a:solidFill>
              <a:schemeClr val="bg1"/>
            </a:solidFill>
          </a:endParaRPr>
        </a:p>
      </xdr:txBody>
    </xdr:sp>
    <xdr:clientData/>
  </xdr:twoCellAnchor>
  <xdr:twoCellAnchor>
    <xdr:from>
      <xdr:col>14</xdr:col>
      <xdr:colOff>438149</xdr:colOff>
      <xdr:row>27</xdr:row>
      <xdr:rowOff>95249</xdr:rowOff>
    </xdr:from>
    <xdr:to>
      <xdr:col>15</xdr:col>
      <xdr:colOff>266700</xdr:colOff>
      <xdr:row>33</xdr:row>
      <xdr:rowOff>95250</xdr:rowOff>
    </xdr:to>
    <xdr:sp macro="" textlink="">
      <xdr:nvSpPr>
        <xdr:cNvPr id="7" name="BlokTextu 6"/>
        <xdr:cNvSpPr txBox="1"/>
      </xdr:nvSpPr>
      <xdr:spPr>
        <a:xfrm>
          <a:off x="8705849" y="5495924"/>
          <a:ext cx="1762126" cy="11430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300"/>
            <a:t>   200 001 –    300 000</a:t>
          </a:r>
          <a:endParaRPr lang="sk-SK" sz="1300" baseline="0"/>
        </a:p>
        <a:p>
          <a:r>
            <a:rPr lang="sk-SK" sz="1300" baseline="0"/>
            <a:t>   300 001 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–</a:t>
          </a:r>
          <a:r>
            <a:rPr lang="sk-SK" sz="1300" baseline="0"/>
            <a:t>    500 000</a:t>
          </a:r>
        </a:p>
        <a:p>
          <a:r>
            <a:rPr lang="sk-SK" sz="1300" baseline="0"/>
            <a:t>   500 001 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–</a:t>
          </a:r>
          <a:r>
            <a:rPr lang="sk-SK" sz="1300" baseline="0"/>
            <a:t>    700 000</a:t>
          </a:r>
        </a:p>
        <a:p>
          <a:r>
            <a:rPr lang="sk-SK" sz="1300" baseline="0"/>
            <a:t>   700 001 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–</a:t>
          </a:r>
          <a:r>
            <a:rPr lang="sk-SK" sz="1300" baseline="0"/>
            <a:t> 1 100 000</a:t>
          </a:r>
        </a:p>
        <a:p>
          <a:r>
            <a:rPr lang="sk-SK" sz="1300" baseline="0"/>
            <a:t>1 100 001 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–</a:t>
          </a:r>
          <a:r>
            <a:rPr lang="sk-SK" sz="1300" baseline="0"/>
            <a:t> 1 400 000</a:t>
          </a:r>
        </a:p>
        <a:p>
          <a:endParaRPr lang="sk-SK" sz="900"/>
        </a:p>
      </xdr:txBody>
    </xdr:sp>
    <xdr:clientData/>
  </xdr:twoCellAnchor>
  <xdr:twoCellAnchor>
    <xdr:from>
      <xdr:col>0</xdr:col>
      <xdr:colOff>0</xdr:colOff>
      <xdr:row>31</xdr:row>
      <xdr:rowOff>123825</xdr:rowOff>
    </xdr:from>
    <xdr:to>
      <xdr:col>9</xdr:col>
      <xdr:colOff>381000</xdr:colOff>
      <xdr:row>35</xdr:row>
      <xdr:rowOff>133350</xdr:rowOff>
    </xdr:to>
    <xdr:sp macro="" textlink="">
      <xdr:nvSpPr>
        <xdr:cNvPr id="8" name="BlokTextu 7"/>
        <xdr:cNvSpPr txBox="1"/>
      </xdr:nvSpPr>
      <xdr:spPr>
        <a:xfrm>
          <a:off x="0" y="6286500"/>
          <a:ext cx="5695950" cy="771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>
              <a:sym typeface="Wingdings" panose="05000000000000000000" pitchFamily="2" charset="2"/>
            </a:rPr>
            <a:t></a:t>
          </a:r>
          <a:r>
            <a:rPr lang="sk-SK" sz="1100" baseline="0">
              <a:sym typeface="Wingdings" panose="05000000000000000000" pitchFamily="2" charset="2"/>
            </a:rPr>
            <a:t>    počet návštevníkov </a:t>
          </a:r>
          <a:r>
            <a:rPr lang="sk-SK" sz="1100" i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●</a:t>
          </a:r>
          <a:r>
            <a:rPr lang="sk-SK" sz="1100" i="1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 Visitors</a:t>
          </a:r>
          <a:endParaRPr lang="sk-SK" sz="1100" i="1" baseline="0">
            <a:solidFill>
              <a:schemeClr val="tx1">
                <a:lumMod val="50000"/>
                <a:lumOff val="50000"/>
              </a:schemeClr>
            </a:solidFill>
            <a:sym typeface="Wingdings" panose="05000000000000000000" pitchFamily="2" charset="2"/>
          </a:endParaRPr>
        </a:p>
        <a:p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ym typeface="Wingdings" panose="05000000000000000000" pitchFamily="2" charset="2"/>
            </a:rPr>
            <a:t>    nárast počtu návštevníkov 2023/2022 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 </a:t>
          </a:r>
          <a:r>
            <a:rPr lang="sk-SK" sz="1100" i="1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Increase of the number of visitors 2023/2022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k-SK" sz="1100" i="1" baseline="0">
            <a:solidFill>
              <a:schemeClr val="tx1">
                <a:lumMod val="50000"/>
                <a:lumOff val="50000"/>
              </a:schemeClr>
            </a:solidFill>
            <a:sym typeface="Wingdings" panose="05000000000000000000" pitchFamily="2" charset="2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ym typeface="Wingdings" panose="05000000000000000000" pitchFamily="2" charset="2"/>
            </a:rPr>
            <a:t>    pokles počtu návštevníkov 2023/2019 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 </a:t>
          </a:r>
          <a:r>
            <a:rPr lang="sk-SK" sz="1100" i="1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Decrease of the number of visitors 2023/2019 </a:t>
          </a:r>
          <a:endParaRPr lang="sk-SK" i="1">
            <a:solidFill>
              <a:schemeClr val="tx1">
                <a:lumMod val="50000"/>
                <a:lumOff val="50000"/>
              </a:schemeClr>
            </a:solidFill>
            <a:effectLst/>
          </a:endParaRPr>
        </a:p>
        <a:p>
          <a:endParaRPr lang="sk-SK" sz="1100" i="1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0</xdr:col>
      <xdr:colOff>66676</xdr:colOff>
      <xdr:row>14</xdr:row>
      <xdr:rowOff>38099</xdr:rowOff>
    </xdr:from>
    <xdr:to>
      <xdr:col>1</xdr:col>
      <xdr:colOff>581026</xdr:colOff>
      <xdr:row>19</xdr:row>
      <xdr:rowOff>28575</xdr:rowOff>
    </xdr:to>
    <xdr:sp macro="" textlink="">
      <xdr:nvSpPr>
        <xdr:cNvPr id="9" name="BlokTextu 8"/>
        <xdr:cNvSpPr txBox="1"/>
      </xdr:nvSpPr>
      <xdr:spPr>
        <a:xfrm>
          <a:off x="66676" y="2962274"/>
          <a:ext cx="1104900" cy="9429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  <a:sym typeface="Wingdings" panose="05000000000000000000" pitchFamily="2" charset="2"/>
            </a:rPr>
            <a:t>Bratislavský</a:t>
          </a:r>
        </a:p>
        <a:p>
          <a:pPr algn="l"/>
          <a:r>
            <a:rPr lang="sk-SK" sz="1100">
              <a:solidFill>
                <a:sysClr val="windowText" lastClr="000000"/>
              </a:solidFill>
              <a:sym typeface="Wingdings" panose="05000000000000000000" pitchFamily="2" charset="2"/>
            </a:rPr>
            <a:t></a:t>
          </a:r>
          <a:r>
            <a:rPr lang="sk-SK" sz="1100" baseline="0">
              <a:solidFill>
                <a:sysClr val="windowText" lastClr="000000"/>
              </a:solidFill>
              <a:sym typeface="Wingdings" panose="05000000000000000000" pitchFamily="2" charset="2"/>
            </a:rPr>
            <a:t>    1 341,9</a:t>
          </a:r>
        </a:p>
        <a:p>
          <a:pPr algn="l"/>
          <a:r>
            <a:rPr lang="sk-SK" sz="1100" baseline="0">
              <a:solidFill>
                <a:srgbClr val="00B050"/>
              </a:solidFill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ysClr val="windowText" lastClr="000000"/>
              </a:solidFill>
              <a:sym typeface="Wingdings" panose="05000000000000000000" pitchFamily="2" charset="2"/>
            </a:rPr>
            <a:t>    +23,1 %</a:t>
          </a:r>
        </a:p>
        <a:p>
          <a:pPr algn="l"/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olidFill>
                <a:sysClr val="windowText" lastClr="000000"/>
              </a:solidFill>
              <a:sym typeface="Wingdings" panose="05000000000000000000" pitchFamily="2" charset="2"/>
            </a:rPr>
            <a:t>    –15,4 %</a:t>
          </a:r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495300</xdr:colOff>
      <xdr:row>10</xdr:row>
      <xdr:rowOff>76200</xdr:rowOff>
    </xdr:from>
    <xdr:to>
      <xdr:col>3</xdr:col>
      <xdr:colOff>419100</xdr:colOff>
      <xdr:row>14</xdr:row>
      <xdr:rowOff>66676</xdr:rowOff>
    </xdr:to>
    <xdr:sp macro="" textlink="">
      <xdr:nvSpPr>
        <xdr:cNvPr id="10" name="BlokTextu 9"/>
        <xdr:cNvSpPr txBox="1"/>
      </xdr:nvSpPr>
      <xdr:spPr>
        <a:xfrm>
          <a:off x="1085850" y="2047875"/>
          <a:ext cx="1104900" cy="9429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ym typeface="Wingdings" panose="05000000000000000000" pitchFamily="2" charset="2"/>
            </a:rPr>
            <a:t>Trnavský</a:t>
          </a:r>
        </a:p>
        <a:p>
          <a:pPr algn="l"/>
          <a:r>
            <a:rPr lang="sk-SK" sz="1100">
              <a:sym typeface="Wingdings" panose="05000000000000000000" pitchFamily="2" charset="2"/>
            </a:rPr>
            <a:t></a:t>
          </a:r>
          <a:r>
            <a:rPr lang="sk-SK" sz="1100" baseline="0">
              <a:sym typeface="Wingdings" panose="05000000000000000000" pitchFamily="2" charset="2"/>
            </a:rPr>
            <a:t>        386,0</a:t>
          </a:r>
        </a:p>
        <a:p>
          <a:pPr algn="l"/>
          <a:r>
            <a:rPr lang="sk-SK" sz="1100" baseline="0">
              <a:solidFill>
                <a:srgbClr val="00B050"/>
              </a:solidFill>
              <a:sym typeface="Wingdings" panose="05000000000000000000" pitchFamily="2" charset="2"/>
            </a:rPr>
            <a:t> </a:t>
          </a:r>
          <a:r>
            <a:rPr lang="sk-SK" sz="1100" baseline="0">
              <a:sym typeface="Wingdings" panose="05000000000000000000" pitchFamily="2" charset="2"/>
            </a:rPr>
            <a:t>   +17,3 %</a:t>
          </a:r>
        </a:p>
        <a:p>
          <a:pPr algn="l"/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ym typeface="Wingdings" panose="05000000000000000000" pitchFamily="2" charset="2"/>
            </a:rPr>
            <a:t>    –10,9 %</a:t>
          </a:r>
          <a:endParaRPr lang="sk-SK" sz="1100"/>
        </a:p>
      </xdr:txBody>
    </xdr:sp>
    <xdr:clientData/>
  </xdr:twoCellAnchor>
  <xdr:twoCellAnchor>
    <xdr:from>
      <xdr:col>4</xdr:col>
      <xdr:colOff>66675</xdr:colOff>
      <xdr:row>8</xdr:row>
      <xdr:rowOff>0</xdr:rowOff>
    </xdr:from>
    <xdr:to>
      <xdr:col>5</xdr:col>
      <xdr:colOff>581025</xdr:colOff>
      <xdr:row>11</xdr:row>
      <xdr:rowOff>66676</xdr:rowOff>
    </xdr:to>
    <xdr:sp macro="" textlink="">
      <xdr:nvSpPr>
        <xdr:cNvPr id="11" name="BlokTextu 10"/>
        <xdr:cNvSpPr txBox="1"/>
      </xdr:nvSpPr>
      <xdr:spPr>
        <a:xfrm>
          <a:off x="2428875" y="1590675"/>
          <a:ext cx="1104900" cy="8286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ym typeface="Wingdings" panose="05000000000000000000" pitchFamily="2" charset="2"/>
            </a:rPr>
            <a:t>Trenčiansky</a:t>
          </a:r>
        </a:p>
        <a:p>
          <a:pPr algn="l"/>
          <a:r>
            <a:rPr lang="sk-SK" sz="1100">
              <a:sym typeface="Wingdings" panose="05000000000000000000" pitchFamily="2" charset="2"/>
            </a:rPr>
            <a:t></a:t>
          </a:r>
          <a:r>
            <a:rPr lang="sk-SK" sz="1100" baseline="0">
              <a:sym typeface="Wingdings" panose="05000000000000000000" pitchFamily="2" charset="2"/>
            </a:rPr>
            <a:t>        339,7</a:t>
          </a:r>
        </a:p>
        <a:p>
          <a:pPr algn="l"/>
          <a:r>
            <a:rPr lang="sk-SK" sz="1100" baseline="0">
              <a:solidFill>
                <a:srgbClr val="00B050"/>
              </a:solidFill>
              <a:sym typeface="Wingdings" panose="05000000000000000000" pitchFamily="2" charset="2"/>
            </a:rPr>
            <a:t> </a:t>
          </a:r>
          <a:r>
            <a:rPr lang="sk-SK" sz="1100" baseline="0">
              <a:sym typeface="Wingdings" panose="05000000000000000000" pitchFamily="2" charset="2"/>
            </a:rPr>
            <a:t>   +16,5 %</a:t>
          </a:r>
        </a:p>
        <a:p>
          <a:pPr algn="l"/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ym typeface="Wingdings" panose="05000000000000000000" pitchFamily="2" charset="2"/>
            </a:rPr>
            <a:t>    –19,1 %</a:t>
          </a:r>
          <a:endParaRPr lang="sk-SK" sz="1100"/>
        </a:p>
      </xdr:txBody>
    </xdr:sp>
    <xdr:clientData/>
  </xdr:twoCellAnchor>
  <xdr:twoCellAnchor>
    <xdr:from>
      <xdr:col>7</xdr:col>
      <xdr:colOff>114300</xdr:colOff>
      <xdr:row>27</xdr:row>
      <xdr:rowOff>104775</xdr:rowOff>
    </xdr:from>
    <xdr:to>
      <xdr:col>9</xdr:col>
      <xdr:colOff>38100</xdr:colOff>
      <xdr:row>32</xdr:row>
      <xdr:rowOff>95251</xdr:rowOff>
    </xdr:to>
    <xdr:sp macro="" textlink="">
      <xdr:nvSpPr>
        <xdr:cNvPr id="12" name="BlokTextu 11"/>
        <xdr:cNvSpPr txBox="1"/>
      </xdr:nvSpPr>
      <xdr:spPr>
        <a:xfrm>
          <a:off x="4248150" y="5505450"/>
          <a:ext cx="1104900" cy="9429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ym typeface="Wingdings" panose="05000000000000000000" pitchFamily="2" charset="2"/>
            </a:rPr>
            <a:t>Nitriansky</a:t>
          </a:r>
        </a:p>
        <a:p>
          <a:pPr algn="l"/>
          <a:r>
            <a:rPr lang="sk-SK" sz="1100">
              <a:sym typeface="Wingdings" panose="05000000000000000000" pitchFamily="2" charset="2"/>
            </a:rPr>
            <a:t></a:t>
          </a:r>
          <a:r>
            <a:rPr lang="sk-SK" sz="1100" baseline="0">
              <a:sym typeface="Wingdings" panose="05000000000000000000" pitchFamily="2" charset="2"/>
            </a:rPr>
            <a:t>        289,8</a:t>
          </a:r>
        </a:p>
        <a:p>
          <a:pPr algn="l"/>
          <a:r>
            <a:rPr lang="sk-SK" sz="1100" baseline="0">
              <a:solidFill>
                <a:srgbClr val="00B050"/>
              </a:solidFill>
              <a:sym typeface="Wingdings" panose="05000000000000000000" pitchFamily="2" charset="2"/>
            </a:rPr>
            <a:t> </a:t>
          </a:r>
          <a:r>
            <a:rPr lang="sk-SK" sz="1100" baseline="0">
              <a:sym typeface="Wingdings" panose="05000000000000000000" pitchFamily="2" charset="2"/>
            </a:rPr>
            <a:t>   +20,6 %</a:t>
          </a:r>
        </a:p>
        <a:p>
          <a:pPr algn="l"/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ym typeface="Wingdings" panose="05000000000000000000" pitchFamily="2" charset="2"/>
            </a:rPr>
            <a:t>    –21,6 %</a:t>
          </a:r>
          <a:endParaRPr lang="sk-SK" sz="1100"/>
        </a:p>
      </xdr:txBody>
    </xdr:sp>
    <xdr:clientData/>
  </xdr:twoCellAnchor>
  <xdr:twoCellAnchor>
    <xdr:from>
      <xdr:col>7</xdr:col>
      <xdr:colOff>514350</xdr:colOff>
      <xdr:row>3</xdr:row>
      <xdr:rowOff>104775</xdr:rowOff>
    </xdr:from>
    <xdr:to>
      <xdr:col>9</xdr:col>
      <xdr:colOff>457200</xdr:colOff>
      <xdr:row>8</xdr:row>
      <xdr:rowOff>76201</xdr:rowOff>
    </xdr:to>
    <xdr:sp macro="" textlink="">
      <xdr:nvSpPr>
        <xdr:cNvPr id="13" name="BlokTextu 12"/>
        <xdr:cNvSpPr txBox="1"/>
      </xdr:nvSpPr>
      <xdr:spPr>
        <a:xfrm>
          <a:off x="4648200" y="676275"/>
          <a:ext cx="1123950" cy="990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  <a:sym typeface="Wingdings" panose="05000000000000000000" pitchFamily="2" charset="2"/>
            </a:rPr>
            <a:t>Žilinský</a:t>
          </a:r>
        </a:p>
        <a:p>
          <a:pPr algn="l"/>
          <a:r>
            <a:rPr lang="sk-SK" sz="1100">
              <a:solidFill>
                <a:sysClr val="windowText" lastClr="000000"/>
              </a:solidFill>
              <a:sym typeface="Wingdings" panose="05000000000000000000" pitchFamily="2" charset="2"/>
            </a:rPr>
            <a:t></a:t>
          </a:r>
          <a:r>
            <a:rPr lang="sk-SK" sz="1100" baseline="0">
              <a:solidFill>
                <a:sysClr val="windowText" lastClr="000000"/>
              </a:solidFill>
              <a:sym typeface="Wingdings" panose="05000000000000000000" pitchFamily="2" charset="2"/>
            </a:rPr>
            <a:t>     1 302,8</a:t>
          </a:r>
        </a:p>
        <a:p>
          <a:pPr algn="l"/>
          <a:r>
            <a:rPr lang="sk-SK" sz="1100" baseline="0">
              <a:solidFill>
                <a:srgbClr val="00B050"/>
              </a:solidFill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ysClr val="windowText" lastClr="000000"/>
              </a:solidFill>
              <a:sym typeface="Wingdings" panose="05000000000000000000" pitchFamily="2" charset="2"/>
            </a:rPr>
            <a:t>    +19,8 %</a:t>
          </a:r>
        </a:p>
        <a:p>
          <a:pPr algn="l"/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olidFill>
                <a:sysClr val="windowText" lastClr="000000"/>
              </a:solidFill>
              <a:sym typeface="Wingdings" panose="05000000000000000000" pitchFamily="2" charset="2"/>
            </a:rPr>
            <a:t>      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–</a:t>
          </a:r>
          <a:r>
            <a:rPr lang="sk-SK" sz="1100" baseline="0">
              <a:solidFill>
                <a:sysClr val="windowText" lastClr="000000"/>
              </a:solidFill>
              <a:sym typeface="Wingdings" panose="05000000000000000000" pitchFamily="2" charset="2"/>
            </a:rPr>
            <a:t>1,0 %</a:t>
          </a:r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476250</xdr:colOff>
      <xdr:row>25</xdr:row>
      <xdr:rowOff>66675</xdr:rowOff>
    </xdr:from>
    <xdr:to>
      <xdr:col>12</xdr:col>
      <xdr:colOff>514350</xdr:colOff>
      <xdr:row>30</xdr:row>
      <xdr:rowOff>57151</xdr:rowOff>
    </xdr:to>
    <xdr:sp macro="" textlink="">
      <xdr:nvSpPr>
        <xdr:cNvPr id="14" name="BlokTextu 13"/>
        <xdr:cNvSpPr txBox="1"/>
      </xdr:nvSpPr>
      <xdr:spPr>
        <a:xfrm>
          <a:off x="6381750" y="5086350"/>
          <a:ext cx="1219200" cy="9429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ym typeface="Wingdings" panose="05000000000000000000" pitchFamily="2" charset="2"/>
            </a:rPr>
            <a:t>Banskobystrický</a:t>
          </a:r>
        </a:p>
        <a:p>
          <a:pPr algn="l"/>
          <a:r>
            <a:rPr lang="sk-SK" sz="1100">
              <a:sym typeface="Wingdings" panose="05000000000000000000" pitchFamily="2" charset="2"/>
            </a:rPr>
            <a:t></a:t>
          </a:r>
          <a:r>
            <a:rPr lang="sk-SK" sz="1100" baseline="0">
              <a:sym typeface="Wingdings" panose="05000000000000000000" pitchFamily="2" charset="2"/>
            </a:rPr>
            <a:t>        625,8</a:t>
          </a:r>
        </a:p>
        <a:p>
          <a:pPr algn="l"/>
          <a:r>
            <a:rPr lang="sk-SK" sz="1100" baseline="0">
              <a:solidFill>
                <a:srgbClr val="6DFFAF"/>
              </a:solidFill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rgbClr val="00B050"/>
              </a:solidFill>
              <a:sym typeface="Wingdings" panose="05000000000000000000" pitchFamily="2" charset="2"/>
            </a:rPr>
            <a:t> </a:t>
          </a:r>
          <a:r>
            <a:rPr lang="sk-SK" sz="1100" baseline="0">
              <a:sym typeface="Wingdings" panose="05000000000000000000" pitchFamily="2" charset="2"/>
            </a:rPr>
            <a:t>   +14,5 %</a:t>
          </a:r>
        </a:p>
        <a:p>
          <a:pPr algn="l"/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ym typeface="Wingdings" panose="05000000000000000000" pitchFamily="2" charset="2"/>
            </a:rPr>
            <a:t>    –15,9 %</a:t>
          </a:r>
          <a:endParaRPr lang="sk-SK" sz="1100"/>
        </a:p>
      </xdr:txBody>
    </xdr:sp>
    <xdr:clientData/>
  </xdr:twoCellAnchor>
  <xdr:twoCellAnchor>
    <xdr:from>
      <xdr:col>14</xdr:col>
      <xdr:colOff>590550</xdr:colOff>
      <xdr:row>4</xdr:row>
      <xdr:rowOff>200025</xdr:rowOff>
    </xdr:from>
    <xdr:to>
      <xdr:col>14</xdr:col>
      <xdr:colOff>1695450</xdr:colOff>
      <xdr:row>9</xdr:row>
      <xdr:rowOff>142876</xdr:rowOff>
    </xdr:to>
    <xdr:sp macro="" textlink="">
      <xdr:nvSpPr>
        <xdr:cNvPr id="15" name="BlokTextu 14"/>
        <xdr:cNvSpPr txBox="1"/>
      </xdr:nvSpPr>
      <xdr:spPr>
        <a:xfrm>
          <a:off x="8858250" y="933450"/>
          <a:ext cx="1104900" cy="990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  <a:sym typeface="Wingdings" panose="05000000000000000000" pitchFamily="2" charset="2"/>
            </a:rPr>
            <a:t>Prešovský</a:t>
          </a:r>
        </a:p>
        <a:p>
          <a:pPr algn="l"/>
          <a:r>
            <a:rPr lang="sk-SK" sz="1100">
              <a:solidFill>
                <a:sysClr val="windowText" lastClr="000000"/>
              </a:solidFill>
              <a:sym typeface="Wingdings" panose="05000000000000000000" pitchFamily="2" charset="2"/>
            </a:rPr>
            <a:t></a:t>
          </a:r>
          <a:r>
            <a:rPr lang="sk-SK" sz="1100" baseline="0">
              <a:solidFill>
                <a:sysClr val="windowText" lastClr="000000"/>
              </a:solidFill>
              <a:sym typeface="Wingdings" panose="05000000000000000000" pitchFamily="2" charset="2"/>
            </a:rPr>
            <a:t>     1 039,9</a:t>
          </a:r>
        </a:p>
        <a:p>
          <a:pPr algn="l"/>
          <a:r>
            <a:rPr lang="sk-SK" sz="1100" baseline="0">
              <a:solidFill>
                <a:srgbClr val="00B050"/>
              </a:solidFill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ysClr val="windowText" lastClr="000000"/>
              </a:solidFill>
              <a:sym typeface="Wingdings" panose="05000000000000000000" pitchFamily="2" charset="2"/>
            </a:rPr>
            <a:t>    +17,0 %</a:t>
          </a:r>
        </a:p>
        <a:p>
          <a:pPr algn="l"/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olidFill>
                <a:sysClr val="windowText" lastClr="000000"/>
              </a:solidFill>
              <a:sym typeface="Wingdings" panose="05000000000000000000" pitchFamily="2" charset="2"/>
            </a:rPr>
            <a:t>      –6,2 %</a:t>
          </a:r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</xdr:col>
      <xdr:colOff>81915</xdr:colOff>
      <xdr:row>20</xdr:row>
      <xdr:rowOff>49530</xdr:rowOff>
    </xdr:from>
    <xdr:to>
      <xdr:col>16</xdr:col>
      <xdr:colOff>539115</xdr:colOff>
      <xdr:row>25</xdr:row>
      <xdr:rowOff>55246</xdr:rowOff>
    </xdr:to>
    <xdr:sp macro="" textlink="">
      <xdr:nvSpPr>
        <xdr:cNvPr id="16" name="BlokTextu 15"/>
        <xdr:cNvSpPr txBox="1"/>
      </xdr:nvSpPr>
      <xdr:spPr>
        <a:xfrm>
          <a:off x="10283190" y="4116705"/>
          <a:ext cx="1143000" cy="9582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ym typeface="Wingdings" panose="05000000000000000000" pitchFamily="2" charset="2"/>
            </a:rPr>
            <a:t>Košický</a:t>
          </a:r>
        </a:p>
        <a:p>
          <a:pPr algn="l"/>
          <a:r>
            <a:rPr lang="sk-SK" sz="1100">
              <a:sym typeface="Wingdings" panose="05000000000000000000" pitchFamily="2" charset="2"/>
            </a:rPr>
            <a:t></a:t>
          </a:r>
          <a:r>
            <a:rPr lang="sk-SK" sz="1100" baseline="0">
              <a:sym typeface="Wingdings" panose="05000000000000000000" pitchFamily="2" charset="2"/>
            </a:rPr>
            <a:t>        400,5</a:t>
          </a:r>
        </a:p>
        <a:p>
          <a:pPr algn="l"/>
          <a:r>
            <a:rPr lang="sk-SK" sz="1100" baseline="0">
              <a:solidFill>
                <a:srgbClr val="6DFFAF"/>
              </a:solidFill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rgbClr val="00B050"/>
              </a:solidFill>
              <a:sym typeface="Wingdings" panose="05000000000000000000" pitchFamily="2" charset="2"/>
            </a:rPr>
            <a:t> </a:t>
          </a:r>
          <a:r>
            <a:rPr lang="sk-SK" sz="1100" baseline="0">
              <a:sym typeface="Wingdings" panose="05000000000000000000" pitchFamily="2" charset="2"/>
            </a:rPr>
            <a:t>   +12,1 %</a:t>
          </a:r>
        </a:p>
        <a:p>
          <a:pPr algn="l"/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ym typeface="Wingdings" panose="05000000000000000000" pitchFamily="2" charset="2"/>
            </a:rPr>
            <a:t>    –12,3 %</a:t>
          </a:r>
          <a:endParaRPr lang="sk-SK" sz="1100"/>
        </a:p>
      </xdr:txBody>
    </xdr:sp>
    <xdr:clientData/>
  </xdr:twoCellAnchor>
  <xdr:twoCellAnchor>
    <xdr:from>
      <xdr:col>0</xdr:col>
      <xdr:colOff>47625</xdr:colOff>
      <xdr:row>4</xdr:row>
      <xdr:rowOff>152400</xdr:rowOff>
    </xdr:from>
    <xdr:to>
      <xdr:col>2</xdr:col>
      <xdr:colOff>161925</xdr:colOff>
      <xdr:row>9</xdr:row>
      <xdr:rowOff>57150</xdr:rowOff>
    </xdr:to>
    <xdr:sp macro="" textlink="">
      <xdr:nvSpPr>
        <xdr:cNvPr id="17" name="BlokTextu 16"/>
        <xdr:cNvSpPr txBox="1"/>
      </xdr:nvSpPr>
      <xdr:spPr>
        <a:xfrm>
          <a:off x="47625" y="885825"/>
          <a:ext cx="129540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Slovensko</a:t>
          </a:r>
          <a:endParaRPr lang="sk-SK">
            <a:effectLst/>
          </a:endParaRPr>
        </a:p>
        <a:p>
          <a:pPr algn="ctr"/>
          <a:r>
            <a:rPr lang="sk-SK" sz="1100" i="1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Slovakia</a:t>
          </a:r>
          <a:endParaRPr lang="sk-SK">
            <a:solidFill>
              <a:schemeClr val="tx1">
                <a:lumMod val="50000"/>
                <a:lumOff val="50000"/>
              </a:schemeClr>
            </a:solidFill>
            <a:effectLst/>
          </a:endParaRPr>
        </a:p>
        <a:p>
          <a:pPr algn="ctr"/>
          <a:r>
            <a:rPr lang="sk-SK" sz="1100">
              <a:solidFill>
                <a:sysClr val="windowText" lastClr="000000"/>
              </a:solidFill>
            </a:rPr>
            <a:t>5 726, 3</a:t>
          </a:r>
        </a:p>
        <a:p>
          <a:pPr algn="ctr"/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+18,5 %</a:t>
          </a:r>
          <a:endParaRPr lang="sk-SK" sz="1100">
            <a:solidFill>
              <a:sysClr val="windowText" lastClr="000000"/>
            </a:solidFill>
          </a:endParaRPr>
        </a:p>
        <a:p>
          <a:pPr algn="ctr"/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</a:t>
          </a:r>
          <a:r>
            <a:rPr lang="sk-SK" sz="1100">
              <a:solidFill>
                <a:sysClr val="windowText" lastClr="000000"/>
              </a:solidFill>
            </a:rPr>
            <a:t>–11,0 %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</xdr:row>
      <xdr:rowOff>171450</xdr:rowOff>
    </xdr:from>
    <xdr:to>
      <xdr:col>12</xdr:col>
      <xdr:colOff>238125</xdr:colOff>
      <xdr:row>29</xdr:row>
      <xdr:rowOff>35243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11</xdr:col>
      <xdr:colOff>525780</xdr:colOff>
      <xdr:row>32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123826</xdr:colOff>
      <xdr:row>3</xdr:row>
      <xdr:rowOff>123825</xdr:rowOff>
    </xdr:from>
    <xdr:to>
      <xdr:col>1</xdr:col>
      <xdr:colOff>66676</xdr:colOff>
      <xdr:row>5</xdr:row>
      <xdr:rowOff>142875</xdr:rowOff>
    </xdr:to>
    <xdr:sp macro="" textlink="">
      <xdr:nvSpPr>
        <xdr:cNvPr id="3" name="BlokTextu 2"/>
        <xdr:cNvSpPr txBox="1"/>
      </xdr:nvSpPr>
      <xdr:spPr>
        <a:xfrm>
          <a:off x="123826" y="695325"/>
          <a:ext cx="533400" cy="400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/>
            <a:t>EUR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tabSelected="1" workbookViewId="0"/>
  </sheetViews>
  <sheetFormatPr defaultColWidth="9.140625" defaultRowHeight="13.9" customHeight="1" x14ac:dyDescent="0.25"/>
  <cols>
    <col min="1" max="1" width="17.28515625" style="11" bestFit="1" customWidth="1"/>
    <col min="2" max="16384" width="9.140625" style="11"/>
  </cols>
  <sheetData>
    <row r="1" spans="1:1" ht="13.9" customHeight="1" x14ac:dyDescent="0.25">
      <c r="A1" s="1" t="s">
        <v>0</v>
      </c>
    </row>
    <row r="2" spans="1:1" ht="13.9" customHeight="1" x14ac:dyDescent="0.25">
      <c r="A2" s="2" t="s">
        <v>1</v>
      </c>
    </row>
    <row r="4" spans="1:1" ht="13.9" customHeight="1" x14ac:dyDescent="0.25">
      <c r="A4" s="4" t="str">
        <f>'G24-1'!A1</f>
        <v>G 24–1.   Návštevníci v ubytovacích zariadeniach cestovného ruchu (v tis. osôb)</v>
      </c>
    </row>
    <row r="5" spans="1:1" ht="13.9" customHeight="1" x14ac:dyDescent="0.25">
      <c r="A5" s="3" t="str">
        <f>'G24-1'!A2</f>
        <v xml:space="preserve">Visitors in accommodation establishments of tourism (thous. persons) </v>
      </c>
    </row>
    <row r="6" spans="1:1" ht="13.9" customHeight="1" x14ac:dyDescent="0.25">
      <c r="A6" s="4" t="str">
        <f>'G24-2'!A1</f>
        <v>G 24–2.   Návštevníci v ubytovacích zariadeniach cestovného ruchu podľa krajov v roku 2023 (v tis. osôb)</v>
      </c>
    </row>
    <row r="7" spans="1:1" ht="13.9" customHeight="1" x14ac:dyDescent="0.25">
      <c r="A7" s="3" t="str">
        <f>'G24-2'!A2</f>
        <v>Visitors in accommodation establishments by regions in 2023 (thous. persons)</v>
      </c>
    </row>
    <row r="8" spans="1:1" ht="13.9" customHeight="1" x14ac:dyDescent="0.25">
      <c r="A8" s="4" t="str">
        <f>'G24-3'!A1</f>
        <v xml:space="preserve">G 24–3.   Tržby za ubytovanie (v mil. EUR)1) </v>
      </c>
    </row>
    <row r="9" spans="1:1" ht="13.9" customHeight="1" x14ac:dyDescent="0.25">
      <c r="A9" s="3" t="str">
        <f>'G24-3'!A2</f>
        <v>Turnover from accommodation services (EUR mill.)1)</v>
      </c>
    </row>
    <row r="10" spans="1:1" ht="13.9" customHeight="1" x14ac:dyDescent="0.25">
      <c r="A10" s="4" t="str">
        <f>'G24-4'!A1</f>
        <v>G 24–4.  Priemerná cena za ubytovanie v ubytovacích zariadeniach (EUR)</v>
      </c>
    </row>
    <row r="11" spans="1:1" ht="13.9" customHeight="1" x14ac:dyDescent="0.25">
      <c r="A11" s="3" t="str">
        <f>'G24-4'!A2</f>
        <v>Average price for accommodation services (EUR)</v>
      </c>
    </row>
  </sheetData>
  <hyperlinks>
    <hyperlink ref="A4" location="'G 24-1'!A1" display="'G 24-1'!A1"/>
    <hyperlink ref="A6" location="'G 24-2'!A1" display="'G 24-2'!A1"/>
    <hyperlink ref="A8" location="'G24-3'!A1" display="'G24-3'!A1"/>
    <hyperlink ref="A10" location="'G24-4'!A1" display="'G24-4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zoomScaleNormal="100" workbookViewId="0"/>
  </sheetViews>
  <sheetFormatPr defaultColWidth="8.85546875" defaultRowHeight="15" x14ac:dyDescent="0.25"/>
  <cols>
    <col min="1" max="1" width="8.85546875" style="7"/>
    <col min="2" max="2" width="27.5703125" style="7" customWidth="1"/>
    <col min="3" max="11" width="8.85546875" style="7"/>
    <col min="12" max="12" width="33.85546875" style="7" customWidth="1"/>
    <col min="13" max="19" width="9.140625" style="7" customWidth="1"/>
    <col min="20" max="16384" width="8.85546875" style="7"/>
  </cols>
  <sheetData>
    <row r="1" spans="1:19" x14ac:dyDescent="0.25">
      <c r="A1" s="23" t="s">
        <v>11</v>
      </c>
      <c r="B1" s="12"/>
      <c r="C1" s="12"/>
      <c r="D1" s="12"/>
      <c r="E1" s="12"/>
      <c r="F1" s="12"/>
      <c r="G1" s="12"/>
      <c r="H1" s="12"/>
      <c r="I1" s="12"/>
      <c r="L1" s="4" t="s">
        <v>17</v>
      </c>
    </row>
    <row r="2" spans="1:19" x14ac:dyDescent="0.25">
      <c r="A2" s="8" t="s">
        <v>12</v>
      </c>
      <c r="B2" s="12"/>
      <c r="C2" s="12"/>
      <c r="D2" s="12"/>
      <c r="E2" s="12"/>
      <c r="F2" s="12"/>
      <c r="G2" s="12"/>
      <c r="H2" s="12"/>
      <c r="I2" s="12"/>
      <c r="J2" s="12"/>
      <c r="L2" s="4"/>
      <c r="R2" s="12"/>
    </row>
    <row r="3" spans="1:19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L3" s="4"/>
    </row>
    <row r="4" spans="1:19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5" t="s">
        <v>13</v>
      </c>
      <c r="M4" s="12"/>
      <c r="N4" s="12"/>
      <c r="O4" s="12"/>
      <c r="P4" s="12"/>
      <c r="Q4" s="12"/>
    </row>
    <row r="5" spans="1:19" x14ac:dyDescent="0.25">
      <c r="K5" s="12"/>
      <c r="M5" s="13"/>
      <c r="N5" s="13"/>
      <c r="O5" s="13"/>
      <c r="P5" s="13"/>
      <c r="Q5" s="13"/>
    </row>
    <row r="6" spans="1:19" x14ac:dyDescent="0.25">
      <c r="K6" s="12"/>
      <c r="L6" s="13"/>
      <c r="M6" s="28">
        <v>2017</v>
      </c>
      <c r="N6" s="28">
        <v>2018</v>
      </c>
      <c r="O6" s="28">
        <v>2019</v>
      </c>
      <c r="P6" s="28">
        <v>2020</v>
      </c>
      <c r="Q6" s="28">
        <v>2021</v>
      </c>
      <c r="R6" s="28">
        <v>2022</v>
      </c>
      <c r="S6" s="28">
        <v>2023</v>
      </c>
    </row>
    <row r="7" spans="1:19" x14ac:dyDescent="0.25">
      <c r="L7" s="13"/>
      <c r="M7" s="36" t="s">
        <v>23</v>
      </c>
      <c r="N7" s="36"/>
      <c r="O7" s="36"/>
      <c r="P7" s="36"/>
      <c r="Q7" s="36"/>
      <c r="R7" s="36"/>
      <c r="S7" s="36"/>
    </row>
    <row r="8" spans="1:19" x14ac:dyDescent="0.25">
      <c r="L8" s="33" t="s">
        <v>31</v>
      </c>
      <c r="M8" s="15">
        <v>3213.0909999999999</v>
      </c>
      <c r="N8" s="15">
        <v>3340.38</v>
      </c>
      <c r="O8" s="15">
        <v>3957.84</v>
      </c>
      <c r="P8" s="15">
        <v>2355.9960000000001</v>
      </c>
      <c r="Q8" s="15">
        <v>2148.9</v>
      </c>
      <c r="R8" s="15">
        <v>3237.48</v>
      </c>
      <c r="S8" s="15">
        <v>3642.04</v>
      </c>
    </row>
    <row r="9" spans="1:19" x14ac:dyDescent="0.25">
      <c r="L9" s="33" t="s">
        <v>32</v>
      </c>
      <c r="M9" s="15">
        <v>2162.3820000000001</v>
      </c>
      <c r="N9" s="25">
        <v>2256.027</v>
      </c>
      <c r="O9" s="25">
        <v>2475.0940000000001</v>
      </c>
      <c r="P9" s="25">
        <v>854.01099999999997</v>
      </c>
      <c r="Q9" s="25">
        <v>575.68700000000001</v>
      </c>
      <c r="R9" s="15">
        <v>1594.1479999999999</v>
      </c>
      <c r="S9" s="15">
        <v>2084.239</v>
      </c>
    </row>
    <row r="10" spans="1:19" x14ac:dyDescent="0.25">
      <c r="L10" s="34" t="s">
        <v>33</v>
      </c>
      <c r="M10" s="35">
        <v>5375.473</v>
      </c>
      <c r="N10" s="35">
        <v>5596.4070000000002</v>
      </c>
      <c r="O10" s="35">
        <v>6432.9340000000002</v>
      </c>
      <c r="P10" s="35">
        <v>3210.0070000000001</v>
      </c>
      <c r="Q10" s="35">
        <v>2724.587</v>
      </c>
      <c r="R10" s="35">
        <v>4831.6279999999997</v>
      </c>
      <c r="S10" s="35">
        <v>5726.2790000000005</v>
      </c>
    </row>
    <row r="11" spans="1:19" x14ac:dyDescent="0.25">
      <c r="M11" s="26"/>
      <c r="N11" s="26"/>
      <c r="O11" s="26"/>
      <c r="P11" s="26"/>
      <c r="Q11" s="26"/>
    </row>
    <row r="12" spans="1:19" x14ac:dyDescent="0.25">
      <c r="L12" s="26"/>
    </row>
  </sheetData>
  <mergeCells count="1">
    <mergeCell ref="M7:S7"/>
  </mergeCells>
  <hyperlinks>
    <hyperlink ref="L4" r:id="rId1" location="!/view/sk/vbd_sk_win2/cr3804mr/v_cr3804mr_00_00_00_sk" display="DATAcube: cr3804mr"/>
    <hyperlink ref="L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0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workbookViewId="0"/>
  </sheetViews>
  <sheetFormatPr defaultColWidth="8.85546875" defaultRowHeight="15" x14ac:dyDescent="0.25"/>
  <cols>
    <col min="1" max="14" width="8.85546875" style="7"/>
    <col min="15" max="15" width="29" style="7" customWidth="1"/>
    <col min="16" max="16" width="10.28515625" style="7" customWidth="1"/>
    <col min="17" max="17" width="10.7109375" style="7" customWidth="1"/>
    <col min="18" max="18" width="8.85546875" style="7"/>
    <col min="19" max="19" width="21.140625" style="7" customWidth="1"/>
    <col min="20" max="21" width="8.85546875" style="7"/>
    <col min="22" max="22" width="15" style="7" customWidth="1"/>
    <col min="23" max="23" width="8.85546875" style="7"/>
    <col min="24" max="24" width="14.85546875" style="7" customWidth="1"/>
    <col min="25" max="16384" width="8.85546875" style="7"/>
  </cols>
  <sheetData>
    <row r="1" spans="1:24" x14ac:dyDescent="0.25">
      <c r="A1" s="6" t="s">
        <v>26</v>
      </c>
      <c r="B1" s="23"/>
      <c r="S1" s="4" t="s">
        <v>17</v>
      </c>
    </row>
    <row r="2" spans="1:24" ht="15" customHeight="1" x14ac:dyDescent="0.25">
      <c r="A2" s="8" t="s">
        <v>27</v>
      </c>
    </row>
    <row r="3" spans="1:24" ht="15" customHeight="1" x14ac:dyDescent="0.25"/>
    <row r="4" spans="1:24" ht="12.75" customHeight="1" x14ac:dyDescent="0.25">
      <c r="S4" s="5" t="s">
        <v>13</v>
      </c>
      <c r="T4" s="24"/>
      <c r="U4" s="24"/>
    </row>
    <row r="5" spans="1:24" ht="29.25" customHeight="1" x14ac:dyDescent="0.25">
      <c r="S5" s="13"/>
      <c r="T5" s="13"/>
      <c r="U5" s="13"/>
      <c r="V5" s="37" t="s">
        <v>30</v>
      </c>
      <c r="W5" s="13"/>
      <c r="X5" s="37" t="s">
        <v>30</v>
      </c>
    </row>
    <row r="6" spans="1:24" ht="12.75" customHeight="1" x14ac:dyDescent="0.25">
      <c r="S6" s="13"/>
      <c r="T6" s="13"/>
      <c r="U6" s="13"/>
      <c r="V6" s="37"/>
      <c r="W6" s="13"/>
      <c r="X6" s="37"/>
    </row>
    <row r="7" spans="1:24" ht="12.75" customHeight="1" x14ac:dyDescent="0.25">
      <c r="S7" s="13"/>
      <c r="T7" s="13"/>
      <c r="U7" s="13"/>
      <c r="V7" s="37"/>
      <c r="W7" s="13"/>
      <c r="X7" s="37"/>
    </row>
    <row r="8" spans="1:24" ht="12.75" customHeight="1" x14ac:dyDescent="0.25">
      <c r="S8" s="13"/>
      <c r="T8" s="13"/>
      <c r="U8" s="13"/>
      <c r="V8" s="37"/>
      <c r="W8" s="13"/>
      <c r="X8" s="37"/>
    </row>
    <row r="9" spans="1:24" x14ac:dyDescent="0.25">
      <c r="S9" s="18"/>
      <c r="T9" s="13"/>
      <c r="U9" s="18"/>
      <c r="V9" s="37"/>
      <c r="W9" s="18"/>
      <c r="X9" s="37"/>
    </row>
    <row r="10" spans="1:24" x14ac:dyDescent="0.25">
      <c r="S10" s="19"/>
      <c r="T10" s="20">
        <v>2023</v>
      </c>
      <c r="U10" s="20">
        <v>2022</v>
      </c>
      <c r="V10" s="21" t="s">
        <v>15</v>
      </c>
      <c r="W10" s="20">
        <v>2019</v>
      </c>
      <c r="X10" s="21" t="s">
        <v>14</v>
      </c>
    </row>
    <row r="11" spans="1:24" ht="30" x14ac:dyDescent="0.25">
      <c r="S11" s="13"/>
      <c r="T11" s="38" t="s">
        <v>28</v>
      </c>
      <c r="U11" s="38"/>
      <c r="V11" s="14" t="s">
        <v>29</v>
      </c>
      <c r="W11" s="29" t="s">
        <v>28</v>
      </c>
      <c r="X11" s="14" t="s">
        <v>29</v>
      </c>
    </row>
    <row r="12" spans="1:24" x14ac:dyDescent="0.25">
      <c r="S12" s="18" t="s">
        <v>2</v>
      </c>
      <c r="T12" s="30">
        <v>5726279</v>
      </c>
      <c r="U12" s="22">
        <v>4831628</v>
      </c>
      <c r="V12" s="31">
        <f>T12*100/U12-100</f>
        <v>18.516553840651639</v>
      </c>
      <c r="W12" s="22">
        <v>6432934</v>
      </c>
      <c r="X12" s="32">
        <f>T12*100/W12-100</f>
        <v>-10.984956475536663</v>
      </c>
    </row>
    <row r="13" spans="1:24" x14ac:dyDescent="0.25">
      <c r="S13" s="18" t="s">
        <v>3</v>
      </c>
      <c r="T13" s="30">
        <v>1341851</v>
      </c>
      <c r="U13" s="22">
        <v>1090352</v>
      </c>
      <c r="V13" s="31">
        <f t="shared" ref="V13:V20" si="0">T13*100/U13-100</f>
        <v>23.065853962756975</v>
      </c>
      <c r="W13" s="22">
        <v>1586354</v>
      </c>
      <c r="X13" s="32">
        <f t="shared" ref="X13:X20" si="1">T13*100/W13-100</f>
        <v>-15.412890187183947</v>
      </c>
    </row>
    <row r="14" spans="1:24" x14ac:dyDescent="0.25">
      <c r="S14" s="18" t="s">
        <v>4</v>
      </c>
      <c r="T14" s="30">
        <v>385996</v>
      </c>
      <c r="U14" s="22">
        <v>329067</v>
      </c>
      <c r="V14" s="31">
        <f t="shared" si="0"/>
        <v>17.300124290797925</v>
      </c>
      <c r="W14" s="22">
        <v>433061</v>
      </c>
      <c r="X14" s="32">
        <f t="shared" si="1"/>
        <v>-10.867983956070859</v>
      </c>
    </row>
    <row r="15" spans="1:24" x14ac:dyDescent="0.25">
      <c r="S15" s="18" t="s">
        <v>5</v>
      </c>
      <c r="T15" s="30">
        <v>339728</v>
      </c>
      <c r="U15" s="22">
        <v>291653</v>
      </c>
      <c r="V15" s="31">
        <f t="shared" si="0"/>
        <v>16.483629518640299</v>
      </c>
      <c r="W15" s="22">
        <v>419774</v>
      </c>
      <c r="X15" s="32">
        <f t="shared" si="1"/>
        <v>-19.068832276415407</v>
      </c>
    </row>
    <row r="16" spans="1:24" x14ac:dyDescent="0.25">
      <c r="S16" s="18" t="s">
        <v>6</v>
      </c>
      <c r="T16" s="30">
        <v>289770</v>
      </c>
      <c r="U16" s="22">
        <v>240368</v>
      </c>
      <c r="V16" s="31">
        <f t="shared" si="0"/>
        <v>20.552652599347667</v>
      </c>
      <c r="W16" s="22">
        <v>369573</v>
      </c>
      <c r="X16" s="32">
        <f t="shared" si="1"/>
        <v>-21.593298211720011</v>
      </c>
    </row>
    <row r="17" spans="19:24" x14ac:dyDescent="0.25">
      <c r="S17" s="18" t="s">
        <v>7</v>
      </c>
      <c r="T17" s="30">
        <v>1302828</v>
      </c>
      <c r="U17" s="22">
        <v>1087373</v>
      </c>
      <c r="V17" s="31">
        <f t="shared" si="0"/>
        <v>19.814267965086501</v>
      </c>
      <c r="W17" s="22">
        <v>1315559</v>
      </c>
      <c r="X17" s="32">
        <f t="shared" si="1"/>
        <v>-0.96772550679976632</v>
      </c>
    </row>
    <row r="18" spans="19:24" x14ac:dyDescent="0.25">
      <c r="S18" s="18" t="s">
        <v>8</v>
      </c>
      <c r="T18" s="30">
        <v>625769</v>
      </c>
      <c r="U18" s="22">
        <v>546690</v>
      </c>
      <c r="V18" s="31">
        <f t="shared" si="0"/>
        <v>14.465053320894839</v>
      </c>
      <c r="W18" s="22">
        <v>743807</v>
      </c>
      <c r="X18" s="32">
        <f t="shared" si="1"/>
        <v>-15.869439249697834</v>
      </c>
    </row>
    <row r="19" spans="19:24" x14ac:dyDescent="0.25">
      <c r="S19" s="18" t="s">
        <v>9</v>
      </c>
      <c r="T19" s="30">
        <v>1039875</v>
      </c>
      <c r="U19" s="22">
        <v>888970</v>
      </c>
      <c r="V19" s="31">
        <f t="shared" si="0"/>
        <v>16.975263507204971</v>
      </c>
      <c r="W19" s="22">
        <v>1108313</v>
      </c>
      <c r="X19" s="32">
        <f t="shared" si="1"/>
        <v>-6.1749704280288995</v>
      </c>
    </row>
    <row r="20" spans="19:24" x14ac:dyDescent="0.25">
      <c r="S20" s="18" t="s">
        <v>10</v>
      </c>
      <c r="T20" s="30">
        <v>400462</v>
      </c>
      <c r="U20" s="22">
        <v>357155</v>
      </c>
      <c r="V20" s="31">
        <f t="shared" si="0"/>
        <v>12.125547731377139</v>
      </c>
      <c r="W20" s="22">
        <v>456493</v>
      </c>
      <c r="X20" s="32">
        <f t="shared" si="1"/>
        <v>-12.274229834849606</v>
      </c>
    </row>
  </sheetData>
  <mergeCells count="3">
    <mergeCell ref="V5:V9"/>
    <mergeCell ref="X5:X9"/>
    <mergeCell ref="T11:U11"/>
  </mergeCells>
  <hyperlinks>
    <hyperlink ref="S1" location="'Obsah Content'!A1" display="Obsah /Content"/>
    <hyperlink ref="S4" r:id="rId1" location="!/view/sk/vbd_sk_win2/cr3804mr/v_cr3804mr_00_00_00_sk" display="DATAcube: cr3804mr"/>
  </hyperlinks>
  <pageMargins left="0.70866141732283472" right="0.70866141732283472" top="0.74803149606299213" bottom="0.74803149606299213" header="0.31496062992125984" footer="0.31496062992125984"/>
  <pageSetup paperSize="9" scale="70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workbookViewId="0"/>
  </sheetViews>
  <sheetFormatPr defaultColWidth="8.85546875" defaultRowHeight="15" x14ac:dyDescent="0.25"/>
  <cols>
    <col min="1" max="13" width="8.85546875" style="7"/>
    <col min="14" max="14" width="94.85546875" style="7" customWidth="1"/>
    <col min="15" max="16384" width="8.85546875" style="7"/>
  </cols>
  <sheetData>
    <row r="1" spans="1:21" x14ac:dyDescent="0.25">
      <c r="A1" s="6" t="s">
        <v>21</v>
      </c>
      <c r="N1" s="4" t="s">
        <v>17</v>
      </c>
    </row>
    <row r="2" spans="1:21" ht="17.25" x14ac:dyDescent="0.25">
      <c r="A2" s="8" t="s">
        <v>37</v>
      </c>
    </row>
    <row r="3" spans="1:21" x14ac:dyDescent="0.25">
      <c r="N3" s="17" t="s">
        <v>18</v>
      </c>
    </row>
    <row r="5" spans="1:21" x14ac:dyDescent="0.25">
      <c r="N5" s="13"/>
      <c r="O5" s="14">
        <v>2017</v>
      </c>
      <c r="P5" s="14">
        <v>2018</v>
      </c>
      <c r="Q5" s="14">
        <v>2019</v>
      </c>
      <c r="R5" s="14">
        <v>2020</v>
      </c>
      <c r="S5" s="14">
        <v>2021</v>
      </c>
      <c r="T5" s="14">
        <v>2022</v>
      </c>
      <c r="U5" s="14">
        <v>2023</v>
      </c>
    </row>
    <row r="6" spans="1:21" x14ac:dyDescent="0.25">
      <c r="N6" s="13"/>
      <c r="O6" s="36" t="s">
        <v>24</v>
      </c>
      <c r="P6" s="36"/>
      <c r="Q6" s="36"/>
      <c r="R6" s="36"/>
      <c r="S6" s="36"/>
      <c r="T6" s="36"/>
      <c r="U6" s="36"/>
    </row>
    <row r="7" spans="1:21" x14ac:dyDescent="0.25">
      <c r="N7" s="33" t="s">
        <v>34</v>
      </c>
      <c r="O7" s="15">
        <v>210.361028</v>
      </c>
      <c r="P7" s="15">
        <v>231.43901</v>
      </c>
      <c r="Q7" s="15">
        <v>287.637877</v>
      </c>
      <c r="R7" s="15">
        <v>195.76409200000001</v>
      </c>
      <c r="S7" s="15">
        <v>184.71115</v>
      </c>
      <c r="T7" s="15">
        <v>278.66328900000002</v>
      </c>
      <c r="U7" s="15">
        <v>345.77900099999999</v>
      </c>
    </row>
    <row r="8" spans="1:21" x14ac:dyDescent="0.25">
      <c r="N8" s="33" t="s">
        <v>35</v>
      </c>
      <c r="O8" s="15">
        <v>186.38862900000001</v>
      </c>
      <c r="P8" s="15">
        <v>197.11735300000001</v>
      </c>
      <c r="Q8" s="15">
        <v>228.54682299999999</v>
      </c>
      <c r="R8" s="15">
        <v>81.117348000000007</v>
      </c>
      <c r="S8" s="15">
        <v>52.710728000000003</v>
      </c>
      <c r="T8" s="15">
        <v>155.09340399999999</v>
      </c>
      <c r="U8" s="15">
        <v>217.10602600000001</v>
      </c>
    </row>
    <row r="9" spans="1:21" x14ac:dyDescent="0.25">
      <c r="N9" s="33" t="s">
        <v>36</v>
      </c>
      <c r="O9" s="15">
        <v>396.74965700000001</v>
      </c>
      <c r="P9" s="15">
        <v>428.55636299999998</v>
      </c>
      <c r="Q9" s="15">
        <v>516.18470000000002</v>
      </c>
      <c r="R9" s="15">
        <v>276.88144</v>
      </c>
      <c r="S9" s="15">
        <v>237.42187799999999</v>
      </c>
      <c r="T9" s="15">
        <v>433.75669299999998</v>
      </c>
      <c r="U9" s="15">
        <v>562.88502700000004</v>
      </c>
    </row>
    <row r="10" spans="1:21" x14ac:dyDescent="0.25">
      <c r="Q10" s="16"/>
      <c r="R10" s="16"/>
      <c r="S10" s="16"/>
      <c r="T10" s="16"/>
    </row>
    <row r="11" spans="1:21" x14ac:dyDescent="0.25">
      <c r="Q11" s="16"/>
      <c r="R11" s="16"/>
      <c r="S11" s="16"/>
      <c r="T11" s="16"/>
    </row>
    <row r="12" spans="1:21" x14ac:dyDescent="0.25">
      <c r="Q12" s="12"/>
      <c r="R12" s="12"/>
      <c r="S12" s="12"/>
      <c r="T12" s="12"/>
    </row>
    <row r="31" spans="1:1" s="10" customFormat="1" ht="15" customHeight="1" x14ac:dyDescent="0.25">
      <c r="A31" s="9" t="s">
        <v>16</v>
      </c>
    </row>
    <row r="32" spans="1:1" ht="17.25" x14ac:dyDescent="0.25">
      <c r="A32" s="27" t="s">
        <v>22</v>
      </c>
    </row>
  </sheetData>
  <mergeCells count="1">
    <mergeCell ref="O6:U6"/>
  </mergeCells>
  <hyperlinks>
    <hyperlink ref="N1" location="'Obsah Content'!A1" display="Obsah /Content"/>
    <hyperlink ref="N3" r:id="rId1" location="!/view/sk/vbd_sk_win2/cr3808qr/v_cr3808qr_00_00_00_sk"/>
  </hyperlinks>
  <pageMargins left="0.7" right="0.7" top="0.75" bottom="0.75" header="0.3" footer="0.3"/>
  <pageSetup paperSize="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workbookViewId="0"/>
  </sheetViews>
  <sheetFormatPr defaultColWidth="8.85546875" defaultRowHeight="15" x14ac:dyDescent="0.25"/>
  <cols>
    <col min="1" max="12" width="8.85546875" style="7"/>
    <col min="13" max="13" width="97.7109375" style="7" customWidth="1"/>
    <col min="14" max="16384" width="8.85546875" style="7"/>
  </cols>
  <sheetData>
    <row r="1" spans="1:20" x14ac:dyDescent="0.25">
      <c r="A1" s="6" t="s">
        <v>19</v>
      </c>
      <c r="M1" s="4" t="s">
        <v>17</v>
      </c>
    </row>
    <row r="2" spans="1:20" x14ac:dyDescent="0.25">
      <c r="A2" s="8" t="s">
        <v>20</v>
      </c>
    </row>
    <row r="3" spans="1:20" x14ac:dyDescent="0.25">
      <c r="M3" s="17" t="s">
        <v>18</v>
      </c>
    </row>
    <row r="4" spans="1:20" x14ac:dyDescent="0.25">
      <c r="M4" s="13" t="s">
        <v>25</v>
      </c>
    </row>
    <row r="5" spans="1:20" x14ac:dyDescent="0.25">
      <c r="M5" s="13"/>
      <c r="N5" s="14">
        <v>2017</v>
      </c>
      <c r="O5" s="14">
        <v>2018</v>
      </c>
      <c r="P5" s="14">
        <v>2019</v>
      </c>
      <c r="Q5" s="14">
        <v>2020</v>
      </c>
      <c r="R5" s="14">
        <v>2021</v>
      </c>
      <c r="S5" s="14">
        <v>2022</v>
      </c>
      <c r="T5" s="14">
        <v>2023</v>
      </c>
    </row>
    <row r="6" spans="1:20" x14ac:dyDescent="0.25">
      <c r="M6" s="33" t="s">
        <v>38</v>
      </c>
      <c r="N6" s="15">
        <v>34.299999999999997</v>
      </c>
      <c r="O6" s="15">
        <v>34.6</v>
      </c>
      <c r="P6" s="15">
        <v>36.6</v>
      </c>
      <c r="Q6" s="15">
        <v>34.6</v>
      </c>
      <c r="R6" s="15">
        <v>36</v>
      </c>
      <c r="S6" s="15">
        <v>41.2</v>
      </c>
      <c r="T6" s="15">
        <v>44.3</v>
      </c>
    </row>
    <row r="7" spans="1:20" x14ac:dyDescent="0.25">
      <c r="M7" s="33" t="s">
        <v>39</v>
      </c>
      <c r="N7" s="15">
        <v>22.1</v>
      </c>
      <c r="O7" s="15">
        <v>23.6</v>
      </c>
      <c r="P7" s="15">
        <v>25.1</v>
      </c>
      <c r="Q7" s="15">
        <v>26.3</v>
      </c>
      <c r="R7" s="15">
        <v>27.6</v>
      </c>
      <c r="S7" s="15">
        <v>31.1</v>
      </c>
      <c r="T7" s="15">
        <v>34.799999999999997</v>
      </c>
    </row>
    <row r="8" spans="1:20" x14ac:dyDescent="0.25">
      <c r="M8" s="33" t="s">
        <v>40</v>
      </c>
      <c r="N8" s="15">
        <v>26.6</v>
      </c>
      <c r="O8" s="15">
        <v>27.6</v>
      </c>
      <c r="P8" s="15">
        <v>29.2</v>
      </c>
      <c r="Q8" s="15">
        <v>28.3</v>
      </c>
      <c r="R8" s="15">
        <v>29.1</v>
      </c>
      <c r="S8" s="15">
        <v>34.1</v>
      </c>
      <c r="T8" s="15">
        <v>37.9</v>
      </c>
    </row>
    <row r="10" spans="1:20" x14ac:dyDescent="0.25">
      <c r="P10" s="16"/>
      <c r="Q10" s="16"/>
      <c r="R10" s="16"/>
      <c r="S10" s="16"/>
    </row>
    <row r="11" spans="1:20" x14ac:dyDescent="0.25">
      <c r="P11" s="16"/>
      <c r="Q11" s="16"/>
      <c r="R11" s="16"/>
      <c r="S11" s="16"/>
    </row>
    <row r="12" spans="1:20" x14ac:dyDescent="0.25">
      <c r="P12" s="12"/>
      <c r="Q12" s="12"/>
      <c r="R12" s="12"/>
      <c r="S12" s="12"/>
    </row>
    <row r="31" s="10" customFormat="1" ht="15" customHeight="1" x14ac:dyDescent="0.25"/>
    <row r="34" spans="1:1" ht="17.25" x14ac:dyDescent="0.25">
      <c r="A34" s="9" t="s">
        <v>16</v>
      </c>
    </row>
    <row r="35" spans="1:1" ht="17.25" x14ac:dyDescent="0.25">
      <c r="A35" s="27" t="s">
        <v>22</v>
      </c>
    </row>
  </sheetData>
  <hyperlinks>
    <hyperlink ref="M1" location="'Obsah Content'!A1" display="Obsah /Content"/>
    <hyperlink ref="M3" r:id="rId1" location="!/view/sk/vbd_sk_win2/cr3808qr/v_cr3808qr_00_00_00_sk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2</vt:i4>
      </vt:variant>
    </vt:vector>
  </HeadingPairs>
  <TitlesOfParts>
    <vt:vector size="7" baseType="lpstr">
      <vt:lpstr>Obsah Content</vt:lpstr>
      <vt:lpstr>G24-1</vt:lpstr>
      <vt:lpstr>G24-2</vt:lpstr>
      <vt:lpstr>G24-3</vt:lpstr>
      <vt:lpstr>G24-4</vt:lpstr>
      <vt:lpstr>'G24-1'!Oblasť_tlače</vt:lpstr>
      <vt:lpstr>'G24-2'!Oblasť_tlače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2025-01-13T12:32:10Z</dcterms:modified>
  <cp:category/>
  <cp:contentStatus/>
</cp:coreProperties>
</file>